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035" yWindow="1140" windowWidth="14310" windowHeight="14640" tabRatio="956"/>
  </bookViews>
  <sheets>
    <sheet name="Titel" sheetId="4" r:id="rId1"/>
    <sheet name="Inhalt" sheetId="5" r:id="rId2"/>
    <sheet name="Einführung" sheetId="6" r:id="rId3"/>
    <sheet name="Glossar" sheetId="7" r:id="rId4"/>
    <sheet name="3.1.1" sheetId="42" r:id="rId5"/>
    <sheet name="3.1.2" sheetId="43" r:id="rId6"/>
    <sheet name="3.2.1" sheetId="44" r:id="rId7"/>
    <sheet name="3.2.2" sheetId="45" r:id="rId8"/>
    <sheet name="3.2.3.1" sheetId="46" r:id="rId9"/>
    <sheet name="3.2.3.2" sheetId="47" r:id="rId10"/>
    <sheet name="3.2.3.3" sheetId="48" r:id="rId11"/>
    <sheet name="3.2.3.4" sheetId="49" r:id="rId12"/>
    <sheet name="3.2.4" sheetId="50" r:id="rId13"/>
    <sheet name="3.2.5" sheetId="51" r:id="rId14"/>
    <sheet name="3.2.6" sheetId="52" r:id="rId15"/>
    <sheet name="3.3.1" sheetId="53" r:id="rId16"/>
    <sheet name="3.3.2" sheetId="54" r:id="rId17"/>
    <sheet name="3.3.3.1" sheetId="55" r:id="rId18"/>
    <sheet name="3.3.3.2" sheetId="56" r:id="rId19"/>
    <sheet name="3.3.4" sheetId="57" r:id="rId20"/>
    <sheet name="3.3.5" sheetId="58" r:id="rId21"/>
    <sheet name="3.3.6.1" sheetId="59" r:id="rId22"/>
    <sheet name="3.3.6.2" sheetId="60" r:id="rId23"/>
    <sheet name="3.3.6.3" sheetId="61" r:id="rId24"/>
    <sheet name="3.3.6.4" sheetId="62" r:id="rId25"/>
    <sheet name="3.3.6.5" sheetId="63" r:id="rId26"/>
    <sheet name="3.3.6.6" sheetId="64" r:id="rId27"/>
    <sheet name="3.3.6.7" sheetId="65" r:id="rId28"/>
    <sheet name="3.3.6.8" sheetId="66" r:id="rId29"/>
    <sheet name="3.4.1" sheetId="67" r:id="rId30"/>
    <sheet name="3.4.2" sheetId="68" r:id="rId31"/>
    <sheet name="3.4.3" sheetId="69" r:id="rId32"/>
    <sheet name="3.5.1" sheetId="70" r:id="rId33"/>
    <sheet name="3.5.2.1" sheetId="71" r:id="rId34"/>
    <sheet name="3.5.2.2" sheetId="72" r:id="rId35"/>
    <sheet name="3.5.2.3" sheetId="73" r:id="rId36"/>
    <sheet name="3.5.2.4" sheetId="74" r:id="rId37"/>
    <sheet name="3.5.3" sheetId="75" r:id="rId38"/>
  </sheets>
  <definedNames>
    <definedName name="_xlnm.Print_Titles" localSheetId="4">'3.1.1'!$1:$4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W74" i="75" l="1"/>
  <c r="W76" i="75" s="1"/>
  <c r="V74" i="75"/>
  <c r="V76" i="75" s="1"/>
  <c r="U74" i="75"/>
  <c r="U76" i="75" s="1"/>
  <c r="T74" i="75"/>
  <c r="T76" i="75" s="1"/>
  <c r="S74" i="75"/>
  <c r="S76" i="75" s="1"/>
  <c r="R74" i="75"/>
  <c r="R76" i="75" s="1"/>
  <c r="Q74" i="75"/>
  <c r="Q76" i="75" s="1"/>
  <c r="P74" i="75"/>
  <c r="P76" i="75" s="1"/>
  <c r="O74" i="75"/>
  <c r="O76" i="75" s="1"/>
  <c r="N74" i="75"/>
  <c r="N76" i="75" s="1"/>
  <c r="M74" i="75"/>
  <c r="M76" i="75" s="1"/>
  <c r="L74" i="75"/>
  <c r="L76" i="75" s="1"/>
  <c r="K74" i="75"/>
  <c r="K76" i="75" s="1"/>
  <c r="J74" i="75"/>
  <c r="J76" i="75" s="1"/>
  <c r="I74" i="75"/>
  <c r="I76" i="75" s="1"/>
  <c r="H74" i="75"/>
  <c r="H76" i="75" s="1"/>
  <c r="G74" i="75"/>
  <c r="G76" i="75" s="1"/>
  <c r="F74" i="75"/>
  <c r="F76" i="75" s="1"/>
  <c r="E74" i="75"/>
  <c r="E76" i="75" s="1"/>
  <c r="D74" i="75"/>
  <c r="D76" i="75" s="1"/>
  <c r="P76" i="74"/>
  <c r="G76" i="74"/>
  <c r="D76" i="74" s="1"/>
  <c r="X75" i="74"/>
  <c r="X77" i="74" s="1"/>
  <c r="W75" i="74"/>
  <c r="W77" i="74" s="1"/>
  <c r="V75" i="74"/>
  <c r="V77" i="74" s="1"/>
  <c r="U75" i="74"/>
  <c r="U77" i="74" s="1"/>
  <c r="T75" i="74"/>
  <c r="T77" i="74" s="1"/>
  <c r="S75" i="74"/>
  <c r="S77" i="74" s="1"/>
  <c r="R75" i="74"/>
  <c r="P75" i="74" s="1"/>
  <c r="P77" i="74" s="1"/>
  <c r="Q75" i="74"/>
  <c r="Q77" i="74" s="1"/>
  <c r="O75" i="74"/>
  <c r="O77" i="74" s="1"/>
  <c r="N75" i="74"/>
  <c r="N77" i="74" s="1"/>
  <c r="M75" i="74"/>
  <c r="M77" i="74" s="1"/>
  <c r="L75" i="74"/>
  <c r="L77" i="74" s="1"/>
  <c r="K75" i="74"/>
  <c r="K77" i="74" s="1"/>
  <c r="J75" i="74"/>
  <c r="J77" i="74" s="1"/>
  <c r="I75" i="74"/>
  <c r="I77" i="74" s="1"/>
  <c r="H75" i="74"/>
  <c r="H77" i="74" s="1"/>
  <c r="G75" i="74"/>
  <c r="G77" i="74" s="1"/>
  <c r="F75" i="74"/>
  <c r="F77" i="74" s="1"/>
  <c r="E75" i="74"/>
  <c r="E77" i="74" s="1"/>
  <c r="P73" i="74"/>
  <c r="G73" i="74"/>
  <c r="D73" i="74" s="1"/>
  <c r="P72" i="74"/>
  <c r="G72" i="74"/>
  <c r="D72" i="74"/>
  <c r="P71" i="74"/>
  <c r="G71" i="74"/>
  <c r="D71" i="74"/>
  <c r="P70" i="74"/>
  <c r="D70" i="74" s="1"/>
  <c r="G70" i="74"/>
  <c r="P69" i="74"/>
  <c r="G69" i="74"/>
  <c r="D69" i="74" s="1"/>
  <c r="P68" i="74"/>
  <c r="G68" i="74"/>
  <c r="D68" i="74"/>
  <c r="P67" i="74"/>
  <c r="G67" i="74"/>
  <c r="D67" i="74"/>
  <c r="P66" i="74"/>
  <c r="D66" i="74" s="1"/>
  <c r="G66" i="74"/>
  <c r="P65" i="74"/>
  <c r="G65" i="74"/>
  <c r="D65" i="74" s="1"/>
  <c r="P64" i="74"/>
  <c r="G64" i="74"/>
  <c r="D64" i="74"/>
  <c r="P63" i="74"/>
  <c r="G63" i="74"/>
  <c r="D63" i="74"/>
  <c r="P62" i="74"/>
  <c r="D62" i="74" s="1"/>
  <c r="G62" i="74"/>
  <c r="P61" i="74"/>
  <c r="G61" i="74"/>
  <c r="D61" i="74" s="1"/>
  <c r="P60" i="74"/>
  <c r="G60" i="74"/>
  <c r="D60" i="74"/>
  <c r="P59" i="74"/>
  <c r="G59" i="74"/>
  <c r="D59" i="74"/>
  <c r="P58" i="74"/>
  <c r="D58" i="74" s="1"/>
  <c r="G58" i="74"/>
  <c r="P57" i="74"/>
  <c r="G57" i="74"/>
  <c r="D57" i="74" s="1"/>
  <c r="P56" i="74"/>
  <c r="G56" i="74"/>
  <c r="D56" i="74"/>
  <c r="P55" i="74"/>
  <c r="G55" i="74"/>
  <c r="D55" i="74"/>
  <c r="P54" i="74"/>
  <c r="D54" i="74" s="1"/>
  <c r="G54" i="74"/>
  <c r="P53" i="74"/>
  <c r="G53" i="74"/>
  <c r="D53" i="74" s="1"/>
  <c r="P52" i="74"/>
  <c r="G52" i="74"/>
  <c r="D52" i="74"/>
  <c r="P51" i="74"/>
  <c r="G51" i="74"/>
  <c r="D51" i="74"/>
  <c r="P50" i="74"/>
  <c r="D50" i="74" s="1"/>
  <c r="G50" i="74"/>
  <c r="P49" i="74"/>
  <c r="G49" i="74"/>
  <c r="D49" i="74" s="1"/>
  <c r="P48" i="74"/>
  <c r="G48" i="74"/>
  <c r="D48" i="74"/>
  <c r="P47" i="74"/>
  <c r="G47" i="74"/>
  <c r="D47" i="74"/>
  <c r="P46" i="74"/>
  <c r="D46" i="74" s="1"/>
  <c r="G46" i="74"/>
  <c r="P45" i="74"/>
  <c r="G45" i="74"/>
  <c r="D45" i="74" s="1"/>
  <c r="P44" i="74"/>
  <c r="G44" i="74"/>
  <c r="D44" i="74"/>
  <c r="P43" i="74"/>
  <c r="G43" i="74"/>
  <c r="D43" i="74"/>
  <c r="P42" i="74"/>
  <c r="D42" i="74" s="1"/>
  <c r="G42" i="74"/>
  <c r="P41" i="74"/>
  <c r="G41" i="74"/>
  <c r="D41" i="74" s="1"/>
  <c r="P40" i="74"/>
  <c r="G40" i="74"/>
  <c r="D40" i="74"/>
  <c r="P39" i="74"/>
  <c r="G39" i="74"/>
  <c r="D39" i="74"/>
  <c r="P38" i="74"/>
  <c r="D38" i="74" s="1"/>
  <c r="G38" i="74"/>
  <c r="P37" i="74"/>
  <c r="G37" i="74"/>
  <c r="D37" i="74" s="1"/>
  <c r="P36" i="74"/>
  <c r="G36" i="74"/>
  <c r="D36" i="74"/>
  <c r="P35" i="74"/>
  <c r="G35" i="74"/>
  <c r="D35" i="74"/>
  <c r="P34" i="74"/>
  <c r="D34" i="74" s="1"/>
  <c r="G34" i="74"/>
  <c r="P33" i="74"/>
  <c r="G33" i="74"/>
  <c r="D33" i="74" s="1"/>
  <c r="P32" i="74"/>
  <c r="G32" i="74"/>
  <c r="D32" i="74"/>
  <c r="P31" i="74"/>
  <c r="G31" i="74"/>
  <c r="D31" i="74"/>
  <c r="P30" i="74"/>
  <c r="D30" i="74" s="1"/>
  <c r="G30" i="74"/>
  <c r="P29" i="74"/>
  <c r="G29" i="74"/>
  <c r="D29" i="74" s="1"/>
  <c r="P28" i="74"/>
  <c r="G28" i="74"/>
  <c r="D28" i="74"/>
  <c r="P27" i="74"/>
  <c r="G27" i="74"/>
  <c r="D27" i="74"/>
  <c r="P26" i="74"/>
  <c r="D26" i="74" s="1"/>
  <c r="G26" i="74"/>
  <c r="P25" i="74"/>
  <c r="G25" i="74"/>
  <c r="D25" i="74" s="1"/>
  <c r="P24" i="74"/>
  <c r="G24" i="74"/>
  <c r="D24" i="74"/>
  <c r="P23" i="74"/>
  <c r="G23" i="74"/>
  <c r="D23" i="74"/>
  <c r="P22" i="74"/>
  <c r="D22" i="74" s="1"/>
  <c r="G22" i="74"/>
  <c r="P21" i="74"/>
  <c r="G21" i="74"/>
  <c r="D21" i="74" s="1"/>
  <c r="P20" i="74"/>
  <c r="G20" i="74"/>
  <c r="D20" i="74"/>
  <c r="P19" i="74"/>
  <c r="G19" i="74"/>
  <c r="D19" i="74"/>
  <c r="P18" i="74"/>
  <c r="D18" i="74" s="1"/>
  <c r="G18" i="74"/>
  <c r="P17" i="74"/>
  <c r="G17" i="74"/>
  <c r="D17" i="74" s="1"/>
  <c r="P16" i="74"/>
  <c r="G16" i="74"/>
  <c r="D16" i="74"/>
  <c r="P15" i="74"/>
  <c r="G15" i="74"/>
  <c r="D15" i="74"/>
  <c r="P14" i="74"/>
  <c r="D14" i="74" s="1"/>
  <c r="G14" i="74"/>
  <c r="P13" i="74"/>
  <c r="G13" i="74"/>
  <c r="D13" i="74" s="1"/>
  <c r="P12" i="74"/>
  <c r="G12" i="74"/>
  <c r="D12" i="74"/>
  <c r="P11" i="74"/>
  <c r="G11" i="74"/>
  <c r="D11" i="74"/>
  <c r="P10" i="74"/>
  <c r="D10" i="74" s="1"/>
  <c r="G10" i="74"/>
  <c r="P9" i="74"/>
  <c r="G9" i="74"/>
  <c r="D9" i="74" s="1"/>
  <c r="P8" i="74"/>
  <c r="G8" i="74"/>
  <c r="D8" i="74" s="1"/>
  <c r="P7" i="74"/>
  <c r="G7" i="74"/>
  <c r="D7" i="74"/>
  <c r="P76" i="73"/>
  <c r="G76" i="73"/>
  <c r="D76" i="73" s="1"/>
  <c r="X75" i="73"/>
  <c r="X77" i="73" s="1"/>
  <c r="W75" i="73"/>
  <c r="W77" i="73" s="1"/>
  <c r="V75" i="73"/>
  <c r="V77" i="73" s="1"/>
  <c r="U75" i="73"/>
  <c r="U77" i="73" s="1"/>
  <c r="T75" i="73"/>
  <c r="T77" i="73" s="1"/>
  <c r="S75" i="73"/>
  <c r="S77" i="73" s="1"/>
  <c r="R75" i="73"/>
  <c r="P75" i="73" s="1"/>
  <c r="P77" i="73" s="1"/>
  <c r="Q75" i="73"/>
  <c r="Q77" i="73" s="1"/>
  <c r="O75" i="73"/>
  <c r="O77" i="73" s="1"/>
  <c r="N75" i="73"/>
  <c r="N77" i="73" s="1"/>
  <c r="M75" i="73"/>
  <c r="M77" i="73" s="1"/>
  <c r="L75" i="73"/>
  <c r="L77" i="73" s="1"/>
  <c r="K75" i="73"/>
  <c r="K77" i="73" s="1"/>
  <c r="J75" i="73"/>
  <c r="J77" i="73" s="1"/>
  <c r="I75" i="73"/>
  <c r="I77" i="73" s="1"/>
  <c r="H75" i="73"/>
  <c r="H77" i="73" s="1"/>
  <c r="G75" i="73"/>
  <c r="G77" i="73" s="1"/>
  <c r="F75" i="73"/>
  <c r="E75" i="73"/>
  <c r="E77" i="73" s="1"/>
  <c r="P73" i="73"/>
  <c r="G73" i="73"/>
  <c r="D73" i="73" s="1"/>
  <c r="P72" i="73"/>
  <c r="G72" i="73"/>
  <c r="D72" i="73"/>
  <c r="P71" i="73"/>
  <c r="G71" i="73"/>
  <c r="D71" i="73"/>
  <c r="P70" i="73"/>
  <c r="D70" i="73" s="1"/>
  <c r="G70" i="73"/>
  <c r="P69" i="73"/>
  <c r="G69" i="73"/>
  <c r="D69" i="73" s="1"/>
  <c r="P68" i="73"/>
  <c r="G68" i="73"/>
  <c r="D68" i="73"/>
  <c r="P67" i="73"/>
  <c r="G67" i="73"/>
  <c r="D67" i="73"/>
  <c r="P66" i="73"/>
  <c r="D66" i="73" s="1"/>
  <c r="G66" i="73"/>
  <c r="P65" i="73"/>
  <c r="G65" i="73"/>
  <c r="D65" i="73" s="1"/>
  <c r="P64" i="73"/>
  <c r="G64" i="73"/>
  <c r="D64" i="73"/>
  <c r="P63" i="73"/>
  <c r="G63" i="73"/>
  <c r="D63" i="73"/>
  <c r="P62" i="73"/>
  <c r="D62" i="73" s="1"/>
  <c r="G62" i="73"/>
  <c r="P61" i="73"/>
  <c r="G61" i="73"/>
  <c r="D61" i="73" s="1"/>
  <c r="P60" i="73"/>
  <c r="G60" i="73"/>
  <c r="D60" i="73"/>
  <c r="P59" i="73"/>
  <c r="G59" i="73"/>
  <c r="D59" i="73"/>
  <c r="P58" i="73"/>
  <c r="D58" i="73" s="1"/>
  <c r="G58" i="73"/>
  <c r="P57" i="73"/>
  <c r="G57" i="73"/>
  <c r="D57" i="73" s="1"/>
  <c r="P56" i="73"/>
  <c r="G56" i="73"/>
  <c r="D56" i="73"/>
  <c r="P55" i="73"/>
  <c r="G55" i="73"/>
  <c r="D55" i="73"/>
  <c r="P54" i="73"/>
  <c r="D54" i="73" s="1"/>
  <c r="G54" i="73"/>
  <c r="P53" i="73"/>
  <c r="G53" i="73"/>
  <c r="D53" i="73" s="1"/>
  <c r="P52" i="73"/>
  <c r="G52" i="73"/>
  <c r="D52" i="73"/>
  <c r="P51" i="73"/>
  <c r="G51" i="73"/>
  <c r="D51" i="73"/>
  <c r="P50" i="73"/>
  <c r="D50" i="73" s="1"/>
  <c r="G50" i="73"/>
  <c r="P49" i="73"/>
  <c r="G49" i="73"/>
  <c r="D49" i="73" s="1"/>
  <c r="P48" i="73"/>
  <c r="G48" i="73"/>
  <c r="D48" i="73"/>
  <c r="P47" i="73"/>
  <c r="G47" i="73"/>
  <c r="D47" i="73"/>
  <c r="P46" i="73"/>
  <c r="D46" i="73" s="1"/>
  <c r="G46" i="73"/>
  <c r="P45" i="73"/>
  <c r="G45" i="73"/>
  <c r="D45" i="73" s="1"/>
  <c r="P44" i="73"/>
  <c r="G44" i="73"/>
  <c r="D44" i="73"/>
  <c r="P43" i="73"/>
  <c r="G43" i="73"/>
  <c r="D43" i="73"/>
  <c r="P42" i="73"/>
  <c r="D42" i="73" s="1"/>
  <c r="G42" i="73"/>
  <c r="P41" i="73"/>
  <c r="G41" i="73"/>
  <c r="D41" i="73" s="1"/>
  <c r="P40" i="73"/>
  <c r="G40" i="73"/>
  <c r="D40" i="73"/>
  <c r="P39" i="73"/>
  <c r="G39" i="73"/>
  <c r="D39" i="73"/>
  <c r="P38" i="73"/>
  <c r="D38" i="73" s="1"/>
  <c r="G38" i="73"/>
  <c r="P37" i="73"/>
  <c r="G37" i="73"/>
  <c r="D37" i="73" s="1"/>
  <c r="P36" i="73"/>
  <c r="G36" i="73"/>
  <c r="D36" i="73" s="1"/>
  <c r="P35" i="73"/>
  <c r="G35" i="73"/>
  <c r="D35" i="73"/>
  <c r="P34" i="73"/>
  <c r="D34" i="73" s="1"/>
  <c r="G34" i="73"/>
  <c r="P33" i="73"/>
  <c r="G33" i="73"/>
  <c r="D33" i="73" s="1"/>
  <c r="P32" i="73"/>
  <c r="G32" i="73"/>
  <c r="D32" i="73"/>
  <c r="P31" i="73"/>
  <c r="G31" i="73"/>
  <c r="D31" i="73"/>
  <c r="P30" i="73"/>
  <c r="D30" i="73" s="1"/>
  <c r="G30" i="73"/>
  <c r="P29" i="73"/>
  <c r="G29" i="73"/>
  <c r="D29" i="73" s="1"/>
  <c r="P28" i="73"/>
  <c r="G28" i="73"/>
  <c r="D28" i="73"/>
  <c r="P27" i="73"/>
  <c r="G27" i="73"/>
  <c r="D27" i="73"/>
  <c r="P26" i="73"/>
  <c r="D26" i="73" s="1"/>
  <c r="G26" i="73"/>
  <c r="P25" i="73"/>
  <c r="G25" i="73"/>
  <c r="D25" i="73" s="1"/>
  <c r="P24" i="73"/>
  <c r="G24" i="73"/>
  <c r="D24" i="73"/>
  <c r="P23" i="73"/>
  <c r="G23" i="73"/>
  <c r="D23" i="73"/>
  <c r="P22" i="73"/>
  <c r="D22" i="73" s="1"/>
  <c r="G22" i="73"/>
  <c r="P21" i="73"/>
  <c r="G21" i="73"/>
  <c r="D21" i="73" s="1"/>
  <c r="P20" i="73"/>
  <c r="G20" i="73"/>
  <c r="D20" i="73"/>
  <c r="P19" i="73"/>
  <c r="G19" i="73"/>
  <c r="D19" i="73"/>
  <c r="P18" i="73"/>
  <c r="D18" i="73" s="1"/>
  <c r="G18" i="73"/>
  <c r="P17" i="73"/>
  <c r="G17" i="73"/>
  <c r="D17" i="73" s="1"/>
  <c r="P16" i="73"/>
  <c r="G16" i="73"/>
  <c r="D16" i="73"/>
  <c r="P15" i="73"/>
  <c r="G15" i="73"/>
  <c r="D15" i="73"/>
  <c r="P14" i="73"/>
  <c r="D14" i="73" s="1"/>
  <c r="G14" i="73"/>
  <c r="P13" i="73"/>
  <c r="G13" i="73"/>
  <c r="D13" i="73" s="1"/>
  <c r="P12" i="73"/>
  <c r="G12" i="73"/>
  <c r="D12" i="73"/>
  <c r="P11" i="73"/>
  <c r="G11" i="73"/>
  <c r="D11" i="73"/>
  <c r="P10" i="73"/>
  <c r="D10" i="73" s="1"/>
  <c r="G10" i="73"/>
  <c r="P9" i="73"/>
  <c r="G9" i="73"/>
  <c r="D9" i="73" s="1"/>
  <c r="P8" i="73"/>
  <c r="G8" i="73"/>
  <c r="D8" i="73"/>
  <c r="P7" i="73"/>
  <c r="G7" i="73"/>
  <c r="D7" i="73"/>
  <c r="P76" i="72"/>
  <c r="G76" i="72"/>
  <c r="D76" i="72" s="1"/>
  <c r="X75" i="72"/>
  <c r="X77" i="72" s="1"/>
  <c r="W75" i="72"/>
  <c r="W77" i="72" s="1"/>
  <c r="V75" i="72"/>
  <c r="V77" i="72" s="1"/>
  <c r="U75" i="72"/>
  <c r="U77" i="72" s="1"/>
  <c r="T75" i="72"/>
  <c r="T77" i="72" s="1"/>
  <c r="S75" i="72"/>
  <c r="S77" i="72" s="1"/>
  <c r="R75" i="72"/>
  <c r="P75" i="72" s="1"/>
  <c r="P77" i="72" s="1"/>
  <c r="Q75" i="72"/>
  <c r="Q77" i="72" s="1"/>
  <c r="O75" i="72"/>
  <c r="O77" i="72" s="1"/>
  <c r="N75" i="72"/>
  <c r="N77" i="72" s="1"/>
  <c r="M75" i="72"/>
  <c r="M77" i="72" s="1"/>
  <c r="L75" i="72"/>
  <c r="L77" i="72" s="1"/>
  <c r="K75" i="72"/>
  <c r="K77" i="72" s="1"/>
  <c r="J75" i="72"/>
  <c r="G75" i="72" s="1"/>
  <c r="G77" i="72" s="1"/>
  <c r="I75" i="72"/>
  <c r="I77" i="72" s="1"/>
  <c r="H75" i="72"/>
  <c r="H77" i="72" s="1"/>
  <c r="F75" i="72"/>
  <c r="E75" i="72"/>
  <c r="E77" i="72" s="1"/>
  <c r="P73" i="72"/>
  <c r="G73" i="72"/>
  <c r="D73" i="72" s="1"/>
  <c r="P72" i="72"/>
  <c r="G72" i="72"/>
  <c r="D72" i="72"/>
  <c r="P71" i="72"/>
  <c r="G71" i="72"/>
  <c r="D71" i="72"/>
  <c r="P70" i="72"/>
  <c r="D70" i="72" s="1"/>
  <c r="G70" i="72"/>
  <c r="P69" i="72"/>
  <c r="G69" i="72"/>
  <c r="D69" i="72" s="1"/>
  <c r="P68" i="72"/>
  <c r="G68" i="72"/>
  <c r="D68" i="72"/>
  <c r="P67" i="72"/>
  <c r="G67" i="72"/>
  <c r="D67" i="72"/>
  <c r="P66" i="72"/>
  <c r="D66" i="72" s="1"/>
  <c r="G66" i="72"/>
  <c r="P65" i="72"/>
  <c r="G65" i="72"/>
  <c r="D65" i="72" s="1"/>
  <c r="P64" i="72"/>
  <c r="G64" i="72"/>
  <c r="D64" i="72"/>
  <c r="P63" i="72"/>
  <c r="G63" i="72"/>
  <c r="D63" i="72"/>
  <c r="P62" i="72"/>
  <c r="D62" i="72" s="1"/>
  <c r="G62" i="72"/>
  <c r="P61" i="72"/>
  <c r="G61" i="72"/>
  <c r="D61" i="72" s="1"/>
  <c r="P60" i="72"/>
  <c r="G60" i="72"/>
  <c r="D60" i="72"/>
  <c r="P59" i="72"/>
  <c r="G59" i="72"/>
  <c r="D59" i="72"/>
  <c r="P58" i="72"/>
  <c r="D58" i="72" s="1"/>
  <c r="G58" i="72"/>
  <c r="P57" i="72"/>
  <c r="G57" i="72"/>
  <c r="D57" i="72" s="1"/>
  <c r="P56" i="72"/>
  <c r="G56" i="72"/>
  <c r="D56" i="72"/>
  <c r="P55" i="72"/>
  <c r="G55" i="72"/>
  <c r="D55" i="72"/>
  <c r="P54" i="72"/>
  <c r="D54" i="72" s="1"/>
  <c r="G54" i="72"/>
  <c r="P53" i="72"/>
  <c r="G53" i="72"/>
  <c r="D53" i="72" s="1"/>
  <c r="P52" i="72"/>
  <c r="G52" i="72"/>
  <c r="D52" i="72"/>
  <c r="P51" i="72"/>
  <c r="G51" i="72"/>
  <c r="D51" i="72"/>
  <c r="P50" i="72"/>
  <c r="D50" i="72" s="1"/>
  <c r="G50" i="72"/>
  <c r="P49" i="72"/>
  <c r="G49" i="72"/>
  <c r="D49" i="72" s="1"/>
  <c r="P48" i="72"/>
  <c r="G48" i="72"/>
  <c r="D48" i="72"/>
  <c r="P47" i="72"/>
  <c r="G47" i="72"/>
  <c r="D47" i="72"/>
  <c r="P46" i="72"/>
  <c r="D46" i="72" s="1"/>
  <c r="G46" i="72"/>
  <c r="P45" i="72"/>
  <c r="G45" i="72"/>
  <c r="D45" i="72" s="1"/>
  <c r="P44" i="72"/>
  <c r="G44" i="72"/>
  <c r="D44" i="72"/>
  <c r="P43" i="72"/>
  <c r="G43" i="72"/>
  <c r="D43" i="72"/>
  <c r="P42" i="72"/>
  <c r="D42" i="72" s="1"/>
  <c r="G42" i="72"/>
  <c r="P41" i="72"/>
  <c r="G41" i="72"/>
  <c r="D41" i="72" s="1"/>
  <c r="P40" i="72"/>
  <c r="G40" i="72"/>
  <c r="D40" i="72"/>
  <c r="P39" i="72"/>
  <c r="G39" i="72"/>
  <c r="D39" i="72"/>
  <c r="P38" i="72"/>
  <c r="D38" i="72" s="1"/>
  <c r="G38" i="72"/>
  <c r="P37" i="72"/>
  <c r="G37" i="72"/>
  <c r="D37" i="72" s="1"/>
  <c r="P36" i="72"/>
  <c r="G36" i="72"/>
  <c r="D36" i="72"/>
  <c r="P35" i="72"/>
  <c r="G35" i="72"/>
  <c r="D35" i="72"/>
  <c r="P34" i="72"/>
  <c r="D34" i="72" s="1"/>
  <c r="G34" i="72"/>
  <c r="P33" i="72"/>
  <c r="G33" i="72"/>
  <c r="D33" i="72" s="1"/>
  <c r="P32" i="72"/>
  <c r="G32" i="72"/>
  <c r="D32" i="72"/>
  <c r="P31" i="72"/>
  <c r="G31" i="72"/>
  <c r="D31" i="72"/>
  <c r="P30" i="72"/>
  <c r="D30" i="72" s="1"/>
  <c r="G30" i="72"/>
  <c r="P29" i="72"/>
  <c r="G29" i="72"/>
  <c r="D29" i="72" s="1"/>
  <c r="P28" i="72"/>
  <c r="G28" i="72"/>
  <c r="D28" i="72"/>
  <c r="P27" i="72"/>
  <c r="G27" i="72"/>
  <c r="D27" i="72"/>
  <c r="P26" i="72"/>
  <c r="D26" i="72" s="1"/>
  <c r="G26" i="72"/>
  <c r="P25" i="72"/>
  <c r="G25" i="72"/>
  <c r="D25" i="72" s="1"/>
  <c r="P24" i="72"/>
  <c r="G24" i="72"/>
  <c r="D24" i="72"/>
  <c r="P23" i="72"/>
  <c r="G23" i="72"/>
  <c r="D23" i="72"/>
  <c r="P22" i="72"/>
  <c r="D22" i="72" s="1"/>
  <c r="G22" i="72"/>
  <c r="P21" i="72"/>
  <c r="G21" i="72"/>
  <c r="D21" i="72" s="1"/>
  <c r="P20" i="72"/>
  <c r="G20" i="72"/>
  <c r="D20" i="72"/>
  <c r="P19" i="72"/>
  <c r="G19" i="72"/>
  <c r="D19" i="72"/>
  <c r="P18" i="72"/>
  <c r="D18" i="72" s="1"/>
  <c r="G18" i="72"/>
  <c r="P17" i="72"/>
  <c r="G17" i="72"/>
  <c r="D17" i="72" s="1"/>
  <c r="P16" i="72"/>
  <c r="G16" i="72"/>
  <c r="D16" i="72"/>
  <c r="P15" i="72"/>
  <c r="G15" i="72"/>
  <c r="D15" i="72"/>
  <c r="P14" i="72"/>
  <c r="D14" i="72" s="1"/>
  <c r="G14" i="72"/>
  <c r="P13" i="72"/>
  <c r="G13" i="72"/>
  <c r="D13" i="72" s="1"/>
  <c r="P12" i="72"/>
  <c r="G12" i="72"/>
  <c r="D12" i="72"/>
  <c r="P11" i="72"/>
  <c r="G11" i="72"/>
  <c r="D11" i="72"/>
  <c r="P10" i="72"/>
  <c r="D10" i="72" s="1"/>
  <c r="G10" i="72"/>
  <c r="P9" i="72"/>
  <c r="G9" i="72"/>
  <c r="D9" i="72" s="1"/>
  <c r="P8" i="72"/>
  <c r="G8" i="72"/>
  <c r="D8" i="72"/>
  <c r="P7" i="72"/>
  <c r="G7" i="72"/>
  <c r="D7" i="72"/>
  <c r="P76" i="71"/>
  <c r="G76" i="71"/>
  <c r="D76" i="71" s="1"/>
  <c r="X75" i="71"/>
  <c r="X77" i="71" s="1"/>
  <c r="W75" i="71"/>
  <c r="W77" i="71" s="1"/>
  <c r="V75" i="71"/>
  <c r="V77" i="71" s="1"/>
  <c r="U75" i="71"/>
  <c r="U77" i="71" s="1"/>
  <c r="T75" i="71"/>
  <c r="T77" i="71" s="1"/>
  <c r="S75" i="71"/>
  <c r="S77" i="71" s="1"/>
  <c r="R75" i="71"/>
  <c r="P75" i="71" s="1"/>
  <c r="P77" i="71" s="1"/>
  <c r="Q75" i="71"/>
  <c r="Q77" i="71" s="1"/>
  <c r="O75" i="71"/>
  <c r="O77" i="71" s="1"/>
  <c r="N75" i="71"/>
  <c r="N77" i="71" s="1"/>
  <c r="M75" i="71"/>
  <c r="M77" i="71" s="1"/>
  <c r="L75" i="71"/>
  <c r="L77" i="71" s="1"/>
  <c r="K75" i="71"/>
  <c r="K77" i="71" s="1"/>
  <c r="J75" i="71"/>
  <c r="J77" i="71" s="1"/>
  <c r="I75" i="71"/>
  <c r="I77" i="71" s="1"/>
  <c r="H75" i="71"/>
  <c r="H77" i="71" s="1"/>
  <c r="F75" i="71"/>
  <c r="F77" i="71" s="1"/>
  <c r="E75" i="71"/>
  <c r="E77" i="71" s="1"/>
  <c r="P73" i="71"/>
  <c r="G73" i="71"/>
  <c r="D73" i="71" s="1"/>
  <c r="P72" i="71"/>
  <c r="G72" i="71"/>
  <c r="D72" i="71"/>
  <c r="P71" i="71"/>
  <c r="G71" i="71"/>
  <c r="D71" i="71"/>
  <c r="P70" i="71"/>
  <c r="D70" i="71" s="1"/>
  <c r="G70" i="71"/>
  <c r="P69" i="71"/>
  <c r="G69" i="71"/>
  <c r="D69" i="71" s="1"/>
  <c r="P68" i="71"/>
  <c r="G68" i="71"/>
  <c r="D68" i="71"/>
  <c r="P67" i="71"/>
  <c r="G67" i="71"/>
  <c r="D67" i="71"/>
  <c r="P66" i="71"/>
  <c r="D66" i="71" s="1"/>
  <c r="G66" i="71"/>
  <c r="P65" i="71"/>
  <c r="G65" i="71"/>
  <c r="D65" i="71" s="1"/>
  <c r="P64" i="71"/>
  <c r="G64" i="71"/>
  <c r="D64" i="71"/>
  <c r="P63" i="71"/>
  <c r="G63" i="71"/>
  <c r="D63" i="71"/>
  <c r="P62" i="71"/>
  <c r="D62" i="71" s="1"/>
  <c r="G62" i="71"/>
  <c r="P61" i="71"/>
  <c r="G61" i="71"/>
  <c r="D61" i="71" s="1"/>
  <c r="P60" i="71"/>
  <c r="G60" i="71"/>
  <c r="D60" i="71"/>
  <c r="P59" i="71"/>
  <c r="G59" i="71"/>
  <c r="D59" i="71"/>
  <c r="P58" i="71"/>
  <c r="D58" i="71" s="1"/>
  <c r="G58" i="71"/>
  <c r="P57" i="71"/>
  <c r="G57" i="71"/>
  <c r="D57" i="71" s="1"/>
  <c r="P56" i="71"/>
  <c r="G56" i="71"/>
  <c r="D56" i="71"/>
  <c r="P55" i="71"/>
  <c r="G55" i="71"/>
  <c r="D55" i="71"/>
  <c r="P54" i="71"/>
  <c r="D54" i="71" s="1"/>
  <c r="G54" i="71"/>
  <c r="P53" i="71"/>
  <c r="G53" i="71"/>
  <c r="D53" i="71" s="1"/>
  <c r="P52" i="71"/>
  <c r="G52" i="71"/>
  <c r="D52" i="71"/>
  <c r="P51" i="71"/>
  <c r="G51" i="71"/>
  <c r="D51" i="71"/>
  <c r="P50" i="71"/>
  <c r="D50" i="71" s="1"/>
  <c r="G50" i="71"/>
  <c r="P49" i="71"/>
  <c r="G49" i="71"/>
  <c r="D49" i="71" s="1"/>
  <c r="P48" i="71"/>
  <c r="G48" i="71"/>
  <c r="D48" i="71"/>
  <c r="P47" i="71"/>
  <c r="G47" i="71"/>
  <c r="D47" i="71"/>
  <c r="P46" i="71"/>
  <c r="D46" i="71" s="1"/>
  <c r="G46" i="71"/>
  <c r="P45" i="71"/>
  <c r="G45" i="71"/>
  <c r="D45" i="71" s="1"/>
  <c r="P44" i="71"/>
  <c r="G44" i="71"/>
  <c r="D44" i="71"/>
  <c r="P43" i="71"/>
  <c r="G43" i="71"/>
  <c r="D43" i="71"/>
  <c r="P42" i="71"/>
  <c r="D42" i="71" s="1"/>
  <c r="G42" i="71"/>
  <c r="P41" i="71"/>
  <c r="G41" i="71"/>
  <c r="D41" i="71" s="1"/>
  <c r="P40" i="71"/>
  <c r="G40" i="71"/>
  <c r="D40" i="71"/>
  <c r="P39" i="71"/>
  <c r="G39" i="71"/>
  <c r="D39" i="71"/>
  <c r="P38" i="71"/>
  <c r="D38" i="71" s="1"/>
  <c r="G38" i="71"/>
  <c r="P37" i="71"/>
  <c r="G37" i="71"/>
  <c r="D37" i="71" s="1"/>
  <c r="P36" i="71"/>
  <c r="G36" i="71"/>
  <c r="D36" i="71"/>
  <c r="P35" i="71"/>
  <c r="G35" i="71"/>
  <c r="D35" i="71"/>
  <c r="P34" i="71"/>
  <c r="D34" i="71" s="1"/>
  <c r="G34" i="71"/>
  <c r="P33" i="71"/>
  <c r="G33" i="71"/>
  <c r="D33" i="71" s="1"/>
  <c r="P32" i="71"/>
  <c r="G32" i="71"/>
  <c r="D32" i="71"/>
  <c r="P31" i="71"/>
  <c r="G31" i="71"/>
  <c r="D31" i="71"/>
  <c r="P30" i="71"/>
  <c r="D30" i="71" s="1"/>
  <c r="G30" i="71"/>
  <c r="P29" i="71"/>
  <c r="G29" i="71"/>
  <c r="D29" i="71" s="1"/>
  <c r="P28" i="71"/>
  <c r="G28" i="71"/>
  <c r="D28" i="71"/>
  <c r="P27" i="71"/>
  <c r="G27" i="71"/>
  <c r="D27" i="71"/>
  <c r="P26" i="71"/>
  <c r="D26" i="71" s="1"/>
  <c r="G26" i="71"/>
  <c r="P25" i="71"/>
  <c r="G25" i="71"/>
  <c r="D25" i="71" s="1"/>
  <c r="P24" i="71"/>
  <c r="G24" i="71"/>
  <c r="D24" i="71"/>
  <c r="P23" i="71"/>
  <c r="G23" i="71"/>
  <c r="D23" i="71"/>
  <c r="P22" i="71"/>
  <c r="D22" i="71" s="1"/>
  <c r="G22" i="71"/>
  <c r="P21" i="71"/>
  <c r="G21" i="71"/>
  <c r="D21" i="71" s="1"/>
  <c r="P20" i="71"/>
  <c r="G20" i="71"/>
  <c r="D20" i="71"/>
  <c r="P19" i="71"/>
  <c r="G19" i="71"/>
  <c r="D19" i="71"/>
  <c r="P18" i="71"/>
  <c r="D18" i="71" s="1"/>
  <c r="G18" i="71"/>
  <c r="P17" i="71"/>
  <c r="G17" i="71"/>
  <c r="D17" i="71" s="1"/>
  <c r="P16" i="71"/>
  <c r="G16" i="71"/>
  <c r="D16" i="71"/>
  <c r="P15" i="71"/>
  <c r="G15" i="71"/>
  <c r="D15" i="71"/>
  <c r="P14" i="71"/>
  <c r="D14" i="71" s="1"/>
  <c r="G14" i="71"/>
  <c r="P13" i="71"/>
  <c r="G13" i="71"/>
  <c r="D13" i="71" s="1"/>
  <c r="P12" i="71"/>
  <c r="G12" i="71"/>
  <c r="D12" i="71"/>
  <c r="P11" i="71"/>
  <c r="G11" i="71"/>
  <c r="D11" i="71"/>
  <c r="P10" i="71"/>
  <c r="D10" i="71" s="1"/>
  <c r="G10" i="71"/>
  <c r="P9" i="71"/>
  <c r="G9" i="71"/>
  <c r="D9" i="71" s="1"/>
  <c r="P8" i="71"/>
  <c r="G8" i="71"/>
  <c r="D8" i="71"/>
  <c r="P7" i="71"/>
  <c r="G7" i="71"/>
  <c r="D7" i="71"/>
  <c r="W74" i="70"/>
  <c r="W76" i="70" s="1"/>
  <c r="V74" i="70"/>
  <c r="V76" i="70" s="1"/>
  <c r="U74" i="70"/>
  <c r="U76" i="70" s="1"/>
  <c r="T74" i="70"/>
  <c r="T76" i="70" s="1"/>
  <c r="S74" i="70"/>
  <c r="S76" i="70" s="1"/>
  <c r="R74" i="70"/>
  <c r="R76" i="70" s="1"/>
  <c r="Q74" i="70"/>
  <c r="Q76" i="70" s="1"/>
  <c r="P74" i="70"/>
  <c r="P76" i="70" s="1"/>
  <c r="O74" i="70"/>
  <c r="O76" i="70" s="1"/>
  <c r="N74" i="70"/>
  <c r="N76" i="70" s="1"/>
  <c r="M74" i="70"/>
  <c r="M76" i="70" s="1"/>
  <c r="L74" i="70"/>
  <c r="L76" i="70" s="1"/>
  <c r="K74" i="70"/>
  <c r="K76" i="70" s="1"/>
  <c r="J74" i="70"/>
  <c r="J76" i="70" s="1"/>
  <c r="I74" i="70"/>
  <c r="I76" i="70" s="1"/>
  <c r="H74" i="70"/>
  <c r="H76" i="70" s="1"/>
  <c r="G74" i="70"/>
  <c r="G76" i="70" s="1"/>
  <c r="F74" i="70"/>
  <c r="F76" i="70" s="1"/>
  <c r="E74" i="70"/>
  <c r="E76" i="70" s="1"/>
  <c r="D74" i="70"/>
  <c r="D76" i="70" s="1"/>
  <c r="F73" i="69"/>
  <c r="J73" i="69" s="1"/>
  <c r="E73" i="69"/>
  <c r="D73" i="69"/>
  <c r="J72" i="69"/>
  <c r="I72" i="69"/>
  <c r="C72" i="69"/>
  <c r="H72" i="69" s="1"/>
  <c r="J71" i="69"/>
  <c r="I71" i="69"/>
  <c r="C71" i="69"/>
  <c r="G71" i="69" s="1"/>
  <c r="J70" i="69"/>
  <c r="I70" i="69"/>
  <c r="C70" i="69"/>
  <c r="H70" i="69" s="1"/>
  <c r="J69" i="69"/>
  <c r="I69" i="69"/>
  <c r="C69" i="69"/>
  <c r="H69" i="69" s="1"/>
  <c r="J68" i="69"/>
  <c r="I68" i="69"/>
  <c r="C68" i="69"/>
  <c r="H68" i="69" s="1"/>
  <c r="J67" i="69"/>
  <c r="I67" i="69"/>
  <c r="C67" i="69"/>
  <c r="H67" i="69" s="1"/>
  <c r="J66" i="69"/>
  <c r="I66" i="69"/>
  <c r="C66" i="69"/>
  <c r="H66" i="69" s="1"/>
  <c r="J65" i="69"/>
  <c r="I65" i="69"/>
  <c r="C65" i="69"/>
  <c r="H65" i="69" s="1"/>
  <c r="J64" i="69"/>
  <c r="I64" i="69"/>
  <c r="C64" i="69"/>
  <c r="H64" i="69" s="1"/>
  <c r="J63" i="69"/>
  <c r="I63" i="69"/>
  <c r="C63" i="69"/>
  <c r="H63" i="69" s="1"/>
  <c r="J62" i="69"/>
  <c r="I62" i="69"/>
  <c r="C62" i="69"/>
  <c r="H62" i="69" s="1"/>
  <c r="J61" i="69"/>
  <c r="I61" i="69"/>
  <c r="C61" i="69"/>
  <c r="H61" i="69" s="1"/>
  <c r="J60" i="69"/>
  <c r="I60" i="69"/>
  <c r="C60" i="69"/>
  <c r="H60" i="69" s="1"/>
  <c r="J59" i="69"/>
  <c r="I59" i="69"/>
  <c r="C59" i="69"/>
  <c r="G59" i="69" s="1"/>
  <c r="J58" i="69"/>
  <c r="I58" i="69"/>
  <c r="C58" i="69"/>
  <c r="H58" i="69" s="1"/>
  <c r="J57" i="69"/>
  <c r="I57" i="69"/>
  <c r="C57" i="69"/>
  <c r="G57" i="69" s="1"/>
  <c r="J56" i="69"/>
  <c r="I56" i="69"/>
  <c r="C56" i="69"/>
  <c r="H56" i="69" s="1"/>
  <c r="J55" i="69"/>
  <c r="I55" i="69"/>
  <c r="C55" i="69"/>
  <c r="H55" i="69" s="1"/>
  <c r="J54" i="69"/>
  <c r="I54" i="69"/>
  <c r="C54" i="69"/>
  <c r="H54" i="69" s="1"/>
  <c r="J53" i="69"/>
  <c r="I53" i="69"/>
  <c r="C53" i="69"/>
  <c r="G53" i="69" s="1"/>
  <c r="J52" i="69"/>
  <c r="I52" i="69"/>
  <c r="C52" i="69"/>
  <c r="H52" i="69" s="1"/>
  <c r="J51" i="69"/>
  <c r="I51" i="69"/>
  <c r="C51" i="69"/>
  <c r="G51" i="69" s="1"/>
  <c r="J50" i="69"/>
  <c r="I50" i="69"/>
  <c r="C50" i="69"/>
  <c r="H50" i="69" s="1"/>
  <c r="J49" i="69"/>
  <c r="I49" i="69"/>
  <c r="C49" i="69"/>
  <c r="G49" i="69" s="1"/>
  <c r="J48" i="69"/>
  <c r="I48" i="69"/>
  <c r="C48" i="69"/>
  <c r="H48" i="69" s="1"/>
  <c r="J47" i="69"/>
  <c r="I47" i="69"/>
  <c r="C47" i="69"/>
  <c r="G47" i="69" s="1"/>
  <c r="J46" i="69"/>
  <c r="I46" i="69"/>
  <c r="C46" i="69"/>
  <c r="H46" i="69" s="1"/>
  <c r="J45" i="69"/>
  <c r="I45" i="69"/>
  <c r="C45" i="69"/>
  <c r="G45" i="69" s="1"/>
  <c r="J44" i="69"/>
  <c r="I44" i="69"/>
  <c r="C44" i="69"/>
  <c r="H44" i="69" s="1"/>
  <c r="J43" i="69"/>
  <c r="I43" i="69"/>
  <c r="C43" i="69"/>
  <c r="G43" i="69" s="1"/>
  <c r="J42" i="69"/>
  <c r="I42" i="69"/>
  <c r="C42" i="69"/>
  <c r="G42" i="69" s="1"/>
  <c r="J41" i="69"/>
  <c r="I41" i="69"/>
  <c r="C41" i="69"/>
  <c r="G41" i="69" s="1"/>
  <c r="J40" i="69"/>
  <c r="I40" i="69"/>
  <c r="C40" i="69"/>
  <c r="H40" i="69" s="1"/>
  <c r="J39" i="69"/>
  <c r="I39" i="69"/>
  <c r="C39" i="69"/>
  <c r="G39" i="69" s="1"/>
  <c r="J38" i="69"/>
  <c r="I38" i="69"/>
  <c r="C38" i="69"/>
  <c r="G38" i="69" s="1"/>
  <c r="J37" i="69"/>
  <c r="I37" i="69"/>
  <c r="C37" i="69"/>
  <c r="G37" i="69" s="1"/>
  <c r="J36" i="69"/>
  <c r="I36" i="69"/>
  <c r="C36" i="69"/>
  <c r="H36" i="69" s="1"/>
  <c r="J35" i="69"/>
  <c r="I35" i="69"/>
  <c r="C35" i="69"/>
  <c r="G35" i="69" s="1"/>
  <c r="J34" i="69"/>
  <c r="I34" i="69"/>
  <c r="C34" i="69"/>
  <c r="H34" i="69" s="1"/>
  <c r="J33" i="69"/>
  <c r="I33" i="69"/>
  <c r="C33" i="69"/>
  <c r="G33" i="69" s="1"/>
  <c r="J32" i="69"/>
  <c r="I32" i="69"/>
  <c r="C32" i="69"/>
  <c r="H32" i="69" s="1"/>
  <c r="J31" i="69"/>
  <c r="I31" i="69"/>
  <c r="C31" i="69"/>
  <c r="G31" i="69" s="1"/>
  <c r="J30" i="69"/>
  <c r="I30" i="69"/>
  <c r="C30" i="69"/>
  <c r="H30" i="69" s="1"/>
  <c r="J29" i="69"/>
  <c r="I29" i="69"/>
  <c r="C29" i="69"/>
  <c r="G29" i="69" s="1"/>
  <c r="J28" i="69"/>
  <c r="I28" i="69"/>
  <c r="C28" i="69"/>
  <c r="H28" i="69" s="1"/>
  <c r="J27" i="69"/>
  <c r="I27" i="69"/>
  <c r="C27" i="69"/>
  <c r="G27" i="69" s="1"/>
  <c r="J26" i="69"/>
  <c r="I26" i="69"/>
  <c r="C26" i="69"/>
  <c r="H26" i="69" s="1"/>
  <c r="J25" i="69"/>
  <c r="I25" i="69"/>
  <c r="C25" i="69"/>
  <c r="G25" i="69" s="1"/>
  <c r="J24" i="69"/>
  <c r="I24" i="69"/>
  <c r="C24" i="69"/>
  <c r="H24" i="69" s="1"/>
  <c r="J23" i="69"/>
  <c r="I23" i="69"/>
  <c r="C23" i="69"/>
  <c r="G23" i="69" s="1"/>
  <c r="J22" i="69"/>
  <c r="I22" i="69"/>
  <c r="C22" i="69"/>
  <c r="G22" i="69" s="1"/>
  <c r="J21" i="69"/>
  <c r="I21" i="69"/>
  <c r="C21" i="69"/>
  <c r="G21" i="69" s="1"/>
  <c r="J20" i="69"/>
  <c r="I20" i="69"/>
  <c r="C20" i="69"/>
  <c r="H20" i="69" s="1"/>
  <c r="J19" i="69"/>
  <c r="I19" i="69"/>
  <c r="C19" i="69"/>
  <c r="H19" i="69" s="1"/>
  <c r="J18" i="69"/>
  <c r="I18" i="69"/>
  <c r="C18" i="69"/>
  <c r="H18" i="69" s="1"/>
  <c r="J17" i="69"/>
  <c r="I17" i="69"/>
  <c r="C17" i="69"/>
  <c r="G17" i="69" s="1"/>
  <c r="J16" i="69"/>
  <c r="I16" i="69"/>
  <c r="C16" i="69"/>
  <c r="H16" i="69" s="1"/>
  <c r="J15" i="69"/>
  <c r="I15" i="69"/>
  <c r="C15" i="69"/>
  <c r="H15" i="69" s="1"/>
  <c r="J14" i="69"/>
  <c r="I14" i="69"/>
  <c r="C14" i="69"/>
  <c r="H14" i="69" s="1"/>
  <c r="J13" i="69"/>
  <c r="I13" i="69"/>
  <c r="C13" i="69"/>
  <c r="G13" i="69" s="1"/>
  <c r="J12" i="69"/>
  <c r="I12" i="69"/>
  <c r="C12" i="69"/>
  <c r="H12" i="69" s="1"/>
  <c r="J11" i="69"/>
  <c r="I11" i="69"/>
  <c r="C11" i="69"/>
  <c r="G11" i="69" s="1"/>
  <c r="J10" i="69"/>
  <c r="I10" i="69"/>
  <c r="C10" i="69"/>
  <c r="H10" i="69" s="1"/>
  <c r="J9" i="69"/>
  <c r="I9" i="69"/>
  <c r="C9" i="69"/>
  <c r="G9" i="69" s="1"/>
  <c r="J8" i="69"/>
  <c r="I8" i="69"/>
  <c r="C8" i="69"/>
  <c r="H8" i="69" s="1"/>
  <c r="J7" i="69"/>
  <c r="I7" i="69"/>
  <c r="C7" i="69"/>
  <c r="G7" i="69" s="1"/>
  <c r="E72" i="68"/>
  <c r="H71" i="68" s="1"/>
  <c r="D72" i="68"/>
  <c r="G71" i="68" s="1"/>
  <c r="C72" i="68"/>
  <c r="F70" i="68" s="1"/>
  <c r="H68" i="68"/>
  <c r="H67" i="68"/>
  <c r="G66" i="68"/>
  <c r="H62" i="68"/>
  <c r="H59" i="68"/>
  <c r="H57" i="68"/>
  <c r="G56" i="68"/>
  <c r="H54" i="68"/>
  <c r="G54" i="68"/>
  <c r="H53" i="68"/>
  <c r="H52" i="68"/>
  <c r="G52" i="68"/>
  <c r="H51" i="68"/>
  <c r="H50" i="68"/>
  <c r="G50" i="68"/>
  <c r="H48" i="68"/>
  <c r="H47" i="68"/>
  <c r="H46" i="68"/>
  <c r="H45" i="68"/>
  <c r="G45" i="68"/>
  <c r="H43" i="68"/>
  <c r="H41" i="68"/>
  <c r="G41" i="68"/>
  <c r="H40" i="68"/>
  <c r="G40" i="68"/>
  <c r="H38" i="68"/>
  <c r="G38" i="68"/>
  <c r="H37" i="68"/>
  <c r="H36" i="68"/>
  <c r="G36" i="68"/>
  <c r="H35" i="68"/>
  <c r="H34" i="68"/>
  <c r="G34" i="68"/>
  <c r="H32" i="68"/>
  <c r="H31" i="68"/>
  <c r="H30" i="68"/>
  <c r="H29" i="68"/>
  <c r="G29" i="68"/>
  <c r="H27" i="68"/>
  <c r="H25" i="68"/>
  <c r="G25" i="68"/>
  <c r="H24" i="68"/>
  <c r="G24" i="68"/>
  <c r="F24" i="68"/>
  <c r="H22" i="68"/>
  <c r="G22" i="68"/>
  <c r="H21" i="68"/>
  <c r="H20" i="68"/>
  <c r="G20" i="68"/>
  <c r="H19" i="68"/>
  <c r="H18" i="68"/>
  <c r="G18" i="68"/>
  <c r="H16" i="68"/>
  <c r="H15" i="68"/>
  <c r="H14" i="68"/>
  <c r="H13" i="68"/>
  <c r="G13" i="68"/>
  <c r="H11" i="68"/>
  <c r="H9" i="68"/>
  <c r="G9" i="68"/>
  <c r="H8" i="68"/>
  <c r="G8" i="68"/>
  <c r="H6" i="68"/>
  <c r="G6" i="68"/>
  <c r="E41" i="67"/>
  <c r="D41" i="67"/>
  <c r="E39" i="67"/>
  <c r="D39" i="67"/>
  <c r="E37" i="67"/>
  <c r="D37" i="67"/>
  <c r="F33" i="67"/>
  <c r="F32" i="67"/>
  <c r="F31" i="67"/>
  <c r="F30" i="67"/>
  <c r="F28" i="67"/>
  <c r="F26" i="67"/>
  <c r="E25" i="67"/>
  <c r="F25" i="67" s="1"/>
  <c r="D25" i="67"/>
  <c r="D27" i="67" s="1"/>
  <c r="D29" i="67" s="1"/>
  <c r="F24" i="67"/>
  <c r="F23" i="67"/>
  <c r="F20" i="67"/>
  <c r="F19" i="67"/>
  <c r="F18" i="67"/>
  <c r="E18" i="67"/>
  <c r="D18" i="67"/>
  <c r="F16" i="67"/>
  <c r="F15" i="67"/>
  <c r="F14" i="67"/>
  <c r="E14" i="67"/>
  <c r="F11" i="67"/>
  <c r="D10" i="67"/>
  <c r="D12" i="67" s="1"/>
  <c r="D13" i="67" s="1"/>
  <c r="F9" i="67"/>
  <c r="F8" i="67"/>
  <c r="F7" i="67"/>
  <c r="E6" i="67"/>
  <c r="E10" i="67" s="1"/>
  <c r="D6" i="67"/>
  <c r="H49" i="69" l="1"/>
  <c r="G50" i="69"/>
  <c r="H17" i="69"/>
  <c r="G18" i="69"/>
  <c r="G61" i="69"/>
  <c r="G66" i="69"/>
  <c r="H9" i="69"/>
  <c r="G10" i="69"/>
  <c r="H33" i="69"/>
  <c r="H25" i="69"/>
  <c r="G26" i="69"/>
  <c r="H37" i="69"/>
  <c r="H38" i="69"/>
  <c r="H57" i="69"/>
  <c r="G69" i="69"/>
  <c r="I73" i="69"/>
  <c r="H22" i="69"/>
  <c r="G65" i="69"/>
  <c r="G70" i="69"/>
  <c r="G62" i="69"/>
  <c r="H21" i="69"/>
  <c r="G58" i="69"/>
  <c r="H42" i="69"/>
  <c r="H53" i="69"/>
  <c r="G54" i="69"/>
  <c r="G34" i="69"/>
  <c r="H13" i="69"/>
  <c r="G14" i="69"/>
  <c r="H29" i="69"/>
  <c r="G30" i="69"/>
  <c r="H45" i="69"/>
  <c r="G46" i="69"/>
  <c r="H41" i="69"/>
  <c r="D75" i="74"/>
  <c r="D77" i="74" s="1"/>
  <c r="R77" i="74"/>
  <c r="D75" i="73"/>
  <c r="D77" i="73" s="1"/>
  <c r="F77" i="73"/>
  <c r="R77" i="73"/>
  <c r="D75" i="72"/>
  <c r="D77" i="72" s="1"/>
  <c r="R77" i="72"/>
  <c r="F77" i="72"/>
  <c r="J77" i="72"/>
  <c r="D75" i="71"/>
  <c r="D77" i="71" s="1"/>
  <c r="R77" i="71"/>
  <c r="G75" i="71"/>
  <c r="G77" i="71" s="1"/>
  <c r="F40" i="68"/>
  <c r="H56" i="68"/>
  <c r="H63" i="68"/>
  <c r="H69" i="68"/>
  <c r="F8" i="68"/>
  <c r="G57" i="68"/>
  <c r="H61" i="68"/>
  <c r="H66" i="68"/>
  <c r="G70" i="68"/>
  <c r="F56" i="68"/>
  <c r="F13" i="68"/>
  <c r="F29" i="68"/>
  <c r="F45" i="68"/>
  <c r="F61" i="68"/>
  <c r="G61" i="68"/>
  <c r="H64" i="68"/>
  <c r="G68" i="68"/>
  <c r="H70" i="68"/>
  <c r="F12" i="68"/>
  <c r="F17" i="68"/>
  <c r="F28" i="68"/>
  <c r="F33" i="68"/>
  <c r="F44" i="68"/>
  <c r="F49" i="68"/>
  <c r="F60" i="68"/>
  <c r="F65" i="68"/>
  <c r="G10" i="68"/>
  <c r="G12" i="68"/>
  <c r="F16" i="68"/>
  <c r="G17" i="68"/>
  <c r="F21" i="68"/>
  <c r="G26" i="68"/>
  <c r="G28" i="68"/>
  <c r="F32" i="68"/>
  <c r="G33" i="68"/>
  <c r="F37" i="68"/>
  <c r="G42" i="68"/>
  <c r="G44" i="68"/>
  <c r="F48" i="68"/>
  <c r="G49" i="68"/>
  <c r="F53" i="68"/>
  <c r="G58" i="68"/>
  <c r="G60" i="68"/>
  <c r="F64" i="68"/>
  <c r="G65" i="68"/>
  <c r="F69" i="68"/>
  <c r="H7" i="68"/>
  <c r="F9" i="68"/>
  <c r="H10" i="68"/>
  <c r="H12" i="68"/>
  <c r="G14" i="68"/>
  <c r="G16" i="68"/>
  <c r="H17" i="68"/>
  <c r="F20" i="68"/>
  <c r="G21" i="68"/>
  <c r="H23" i="68"/>
  <c r="F25" i="68"/>
  <c r="H26" i="68"/>
  <c r="H28" i="68"/>
  <c r="G30" i="68"/>
  <c r="G32" i="68"/>
  <c r="H33" i="68"/>
  <c r="F36" i="68"/>
  <c r="G37" i="68"/>
  <c r="H39" i="68"/>
  <c r="F41" i="68"/>
  <c r="H42" i="68"/>
  <c r="H44" i="68"/>
  <c r="G46" i="68"/>
  <c r="G48" i="68"/>
  <c r="H49" i="68"/>
  <c r="F52" i="68"/>
  <c r="G53" i="68"/>
  <c r="H55" i="68"/>
  <c r="F57" i="68"/>
  <c r="H58" i="68"/>
  <c r="H60" i="68"/>
  <c r="G62" i="68"/>
  <c r="G64" i="68"/>
  <c r="H65" i="68"/>
  <c r="F68" i="68"/>
  <c r="G69" i="68"/>
  <c r="G15" i="69"/>
  <c r="G19" i="69"/>
  <c r="G55" i="69"/>
  <c r="G63" i="69"/>
  <c r="G67" i="69"/>
  <c r="H7" i="69"/>
  <c r="G8" i="69"/>
  <c r="H11" i="69"/>
  <c r="G12" i="69"/>
  <c r="G16" i="69"/>
  <c r="G20" i="69"/>
  <c r="H23" i="69"/>
  <c r="G24" i="69"/>
  <c r="H27" i="69"/>
  <c r="G28" i="69"/>
  <c r="H31" i="69"/>
  <c r="G32" i="69"/>
  <c r="H35" i="69"/>
  <c r="G36" i="69"/>
  <c r="H39" i="69"/>
  <c r="G40" i="69"/>
  <c r="H43" i="69"/>
  <c r="G44" i="69"/>
  <c r="H47" i="69"/>
  <c r="G48" i="69"/>
  <c r="H51" i="69"/>
  <c r="G52" i="69"/>
  <c r="G56" i="69"/>
  <c r="H59" i="69"/>
  <c r="G60" i="69"/>
  <c r="G64" i="69"/>
  <c r="G68" i="69"/>
  <c r="H71" i="69"/>
  <c r="G72" i="69"/>
  <c r="C73" i="69"/>
  <c r="G73" i="69" s="1"/>
  <c r="F7" i="68"/>
  <c r="F11" i="68"/>
  <c r="F15" i="68"/>
  <c r="F19" i="68"/>
  <c r="F23" i="68"/>
  <c r="F27" i="68"/>
  <c r="F31" i="68"/>
  <c r="F35" i="68"/>
  <c r="F39" i="68"/>
  <c r="F43" i="68"/>
  <c r="F47" i="68"/>
  <c r="F51" i="68"/>
  <c r="F55" i="68"/>
  <c r="F59" i="68"/>
  <c r="F63" i="68"/>
  <c r="F67" i="68"/>
  <c r="F71" i="68"/>
  <c r="F6" i="68"/>
  <c r="G7" i="68"/>
  <c r="F10" i="68"/>
  <c r="G11" i="68"/>
  <c r="F14" i="68"/>
  <c r="G15" i="68"/>
  <c r="F18" i="68"/>
  <c r="G19" i="68"/>
  <c r="F22" i="68"/>
  <c r="G23" i="68"/>
  <c r="F26" i="68"/>
  <c r="G27" i="68"/>
  <c r="F30" i="68"/>
  <c r="G31" i="68"/>
  <c r="F34" i="68"/>
  <c r="G35" i="68"/>
  <c r="F38" i="68"/>
  <c r="G39" i="68"/>
  <c r="F42" i="68"/>
  <c r="G43" i="68"/>
  <c r="F46" i="68"/>
  <c r="G47" i="68"/>
  <c r="F50" i="68"/>
  <c r="G51" i="68"/>
  <c r="F54" i="68"/>
  <c r="G55" i="68"/>
  <c r="F58" i="68"/>
  <c r="G59" i="68"/>
  <c r="F62" i="68"/>
  <c r="G63" i="68"/>
  <c r="F66" i="68"/>
  <c r="G67" i="68"/>
  <c r="D36" i="67"/>
  <c r="D17" i="67"/>
  <c r="F10" i="67"/>
  <c r="E12" i="67"/>
  <c r="F6" i="67"/>
  <c r="E27" i="67"/>
  <c r="H73" i="69" l="1"/>
  <c r="H72" i="68"/>
  <c r="G72" i="68"/>
  <c r="F72" i="68"/>
  <c r="F12" i="67"/>
  <c r="E13" i="67"/>
  <c r="F27" i="67"/>
  <c r="E29" i="67"/>
  <c r="F29" i="67" s="1"/>
  <c r="D38" i="67"/>
  <c r="D21" i="67"/>
  <c r="F13" i="67" l="1"/>
  <c r="E36" i="67"/>
  <c r="E17" i="67"/>
  <c r="F17" i="67" l="1"/>
  <c r="E38" i="67"/>
  <c r="E21" i="67"/>
  <c r="F21" i="67" s="1"/>
  <c r="W36" i="65" l="1"/>
  <c r="V36" i="65"/>
  <c r="U36" i="65"/>
  <c r="T36" i="65"/>
  <c r="S36" i="65"/>
  <c r="R36" i="65"/>
  <c r="Q36" i="65"/>
  <c r="P36" i="65"/>
  <c r="O36" i="65"/>
  <c r="N36" i="65"/>
  <c r="M36" i="65"/>
  <c r="L36" i="65"/>
  <c r="K36" i="65"/>
  <c r="J36" i="65"/>
  <c r="I36" i="65"/>
  <c r="H36" i="65"/>
  <c r="G36" i="65"/>
  <c r="F36" i="65"/>
  <c r="E36" i="65"/>
  <c r="D36" i="65"/>
  <c r="W34" i="65"/>
  <c r="V34" i="65"/>
  <c r="U34" i="65"/>
  <c r="T34" i="65"/>
  <c r="S34" i="65"/>
  <c r="R34" i="65"/>
  <c r="Q34" i="65"/>
  <c r="P34" i="65"/>
  <c r="O34" i="65"/>
  <c r="N34" i="65"/>
  <c r="M34" i="65"/>
  <c r="L34" i="65"/>
  <c r="K34" i="65"/>
  <c r="J34" i="65"/>
  <c r="I34" i="65"/>
  <c r="W33" i="65"/>
  <c r="V33" i="65"/>
  <c r="U33" i="65"/>
  <c r="T33" i="65"/>
  <c r="S33" i="65"/>
  <c r="R33" i="65"/>
  <c r="Q33" i="65"/>
  <c r="P33" i="65"/>
  <c r="O33" i="65"/>
  <c r="N33" i="65"/>
  <c r="M33" i="65"/>
  <c r="L33" i="65"/>
  <c r="K33" i="65"/>
  <c r="J33" i="65"/>
  <c r="I33" i="65"/>
  <c r="W32" i="65"/>
  <c r="V32" i="65"/>
  <c r="U32" i="65"/>
  <c r="T32" i="65"/>
  <c r="S32" i="65"/>
  <c r="R32" i="65"/>
  <c r="Q32" i="65"/>
  <c r="P32" i="65"/>
  <c r="O32" i="65"/>
  <c r="N32" i="65"/>
  <c r="M32" i="65"/>
  <c r="L32" i="65"/>
  <c r="K32" i="65"/>
  <c r="J32" i="65"/>
  <c r="I32" i="65"/>
  <c r="W31" i="65"/>
  <c r="V31" i="65"/>
  <c r="U31" i="65"/>
  <c r="T31" i="65"/>
  <c r="S31" i="65"/>
  <c r="R31" i="65"/>
  <c r="Q31" i="65"/>
  <c r="P31" i="65"/>
  <c r="O31" i="65"/>
  <c r="N31" i="65"/>
  <c r="M31" i="65"/>
  <c r="L31" i="65"/>
  <c r="K31" i="65"/>
  <c r="J31" i="65"/>
  <c r="I31" i="65"/>
  <c r="H31" i="65"/>
  <c r="G31" i="65"/>
  <c r="F31" i="65"/>
  <c r="E31" i="65"/>
  <c r="D31" i="65"/>
  <c r="W29" i="65"/>
  <c r="V29" i="65"/>
  <c r="U29" i="65"/>
  <c r="T29" i="65"/>
  <c r="S29" i="65"/>
  <c r="R29" i="65"/>
  <c r="Q29" i="65"/>
  <c r="P29" i="65"/>
  <c r="O29" i="65"/>
  <c r="N29" i="65"/>
  <c r="M29" i="65"/>
  <c r="L29" i="65"/>
  <c r="K29" i="65"/>
  <c r="J29" i="65"/>
  <c r="I29" i="65"/>
  <c r="H29" i="65"/>
  <c r="G29" i="65"/>
  <c r="F29" i="65"/>
  <c r="E29" i="65"/>
  <c r="D29" i="65"/>
  <c r="W28" i="65"/>
  <c r="V28" i="65"/>
  <c r="U28" i="65"/>
  <c r="T28" i="65"/>
  <c r="S28" i="65"/>
  <c r="R28" i="65"/>
  <c r="Q28" i="65"/>
  <c r="P28" i="65"/>
  <c r="O28" i="65"/>
  <c r="N28" i="65"/>
  <c r="M28" i="65"/>
  <c r="L28" i="65"/>
  <c r="K28" i="65"/>
  <c r="J28" i="65"/>
  <c r="I28" i="65"/>
  <c r="H28" i="65"/>
  <c r="G28" i="65"/>
  <c r="F28" i="65"/>
  <c r="E28" i="65"/>
  <c r="D28" i="65"/>
  <c r="W27" i="65"/>
  <c r="V27" i="65"/>
  <c r="U27" i="65"/>
  <c r="T27" i="65"/>
  <c r="S27" i="65"/>
  <c r="R27" i="65"/>
  <c r="Q27" i="65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W18" i="65"/>
  <c r="V18" i="65"/>
  <c r="U18" i="65"/>
  <c r="T18" i="65"/>
  <c r="S18" i="65"/>
  <c r="R18" i="65"/>
  <c r="Q18" i="65"/>
  <c r="P18" i="65"/>
  <c r="O18" i="65"/>
  <c r="N18" i="65"/>
  <c r="M18" i="65"/>
  <c r="L18" i="65"/>
  <c r="K18" i="65"/>
  <c r="J18" i="65"/>
  <c r="I18" i="65"/>
  <c r="H18" i="65"/>
  <c r="G18" i="65"/>
  <c r="F18" i="65"/>
  <c r="E18" i="65"/>
  <c r="D18" i="65"/>
  <c r="W9" i="65"/>
  <c r="V9" i="65"/>
  <c r="U9" i="65"/>
  <c r="T9" i="65"/>
  <c r="S9" i="65"/>
  <c r="R9" i="65"/>
  <c r="Q9" i="65"/>
  <c r="P9" i="65"/>
  <c r="O9" i="65"/>
  <c r="N9" i="65"/>
  <c r="N26" i="65" s="1"/>
  <c r="M9" i="65"/>
  <c r="L9" i="65"/>
  <c r="K9" i="65"/>
  <c r="J9" i="65"/>
  <c r="J26" i="65" s="1"/>
  <c r="I9" i="65"/>
  <c r="H9" i="65"/>
  <c r="G9" i="65"/>
  <c r="G26" i="65" s="1"/>
  <c r="F9" i="65"/>
  <c r="F26" i="65" s="1"/>
  <c r="E9" i="65"/>
  <c r="E26" i="65" s="1"/>
  <c r="D9" i="65"/>
  <c r="W7" i="65"/>
  <c r="V7" i="65"/>
  <c r="U7" i="65"/>
  <c r="T7" i="65"/>
  <c r="S7" i="65"/>
  <c r="R7" i="65"/>
  <c r="Q7" i="65"/>
  <c r="P7" i="65"/>
  <c r="O7" i="65"/>
  <c r="N7" i="65"/>
  <c r="N24" i="65" s="1"/>
  <c r="M7" i="65"/>
  <c r="L7" i="65"/>
  <c r="K7" i="65"/>
  <c r="J7" i="65"/>
  <c r="J24" i="65" s="1"/>
  <c r="I7" i="65"/>
  <c r="H7" i="65"/>
  <c r="G7" i="65"/>
  <c r="G24" i="65" s="1"/>
  <c r="F7" i="65"/>
  <c r="F24" i="65" s="1"/>
  <c r="E7" i="65"/>
  <c r="E24" i="65" s="1"/>
  <c r="D7" i="65"/>
  <c r="W36" i="64"/>
  <c r="V36" i="64"/>
  <c r="U36" i="64"/>
  <c r="T36" i="64"/>
  <c r="S36" i="64"/>
  <c r="R36" i="64"/>
  <c r="Q36" i="64"/>
  <c r="P36" i="64"/>
  <c r="O36" i="64"/>
  <c r="N36" i="64"/>
  <c r="M36" i="64"/>
  <c r="L36" i="64"/>
  <c r="K36" i="64"/>
  <c r="J36" i="64"/>
  <c r="I36" i="64"/>
  <c r="H36" i="64"/>
  <c r="G36" i="64"/>
  <c r="F36" i="64"/>
  <c r="E36" i="64"/>
  <c r="D36" i="64"/>
  <c r="W34" i="64"/>
  <c r="V34" i="64"/>
  <c r="U34" i="64"/>
  <c r="T34" i="64"/>
  <c r="S34" i="64"/>
  <c r="R34" i="64"/>
  <c r="Q34" i="64"/>
  <c r="P34" i="64"/>
  <c r="O34" i="64"/>
  <c r="N34" i="64"/>
  <c r="M34" i="64"/>
  <c r="L34" i="64"/>
  <c r="K34" i="64"/>
  <c r="J34" i="64"/>
  <c r="I34" i="64"/>
  <c r="W33" i="64"/>
  <c r="V33" i="64"/>
  <c r="U33" i="64"/>
  <c r="T33" i="64"/>
  <c r="S33" i="64"/>
  <c r="R33" i="64"/>
  <c r="Q33" i="64"/>
  <c r="P33" i="64"/>
  <c r="O33" i="64"/>
  <c r="N33" i="64"/>
  <c r="M33" i="64"/>
  <c r="L33" i="64"/>
  <c r="K33" i="64"/>
  <c r="J33" i="64"/>
  <c r="I33" i="64"/>
  <c r="W32" i="64"/>
  <c r="V32" i="64"/>
  <c r="U32" i="64"/>
  <c r="T32" i="64"/>
  <c r="S32" i="64"/>
  <c r="R32" i="64"/>
  <c r="Q32" i="64"/>
  <c r="P32" i="64"/>
  <c r="O32" i="64"/>
  <c r="N32" i="64"/>
  <c r="M32" i="64"/>
  <c r="L32" i="64"/>
  <c r="K32" i="64"/>
  <c r="J32" i="64"/>
  <c r="I32" i="64"/>
  <c r="W31" i="64"/>
  <c r="V31" i="64"/>
  <c r="U31" i="64"/>
  <c r="T31" i="64"/>
  <c r="S31" i="64"/>
  <c r="R31" i="64"/>
  <c r="Q31" i="64"/>
  <c r="P31" i="64"/>
  <c r="O31" i="64"/>
  <c r="N31" i="64"/>
  <c r="M31" i="64"/>
  <c r="L31" i="64"/>
  <c r="K31" i="64"/>
  <c r="J31" i="64"/>
  <c r="I31" i="64"/>
  <c r="H31" i="64"/>
  <c r="G31" i="64"/>
  <c r="F31" i="64"/>
  <c r="E31" i="64"/>
  <c r="D31" i="64"/>
  <c r="W29" i="64"/>
  <c r="V29" i="64"/>
  <c r="U29" i="64"/>
  <c r="T29" i="64"/>
  <c r="S29" i="64"/>
  <c r="R29" i="64"/>
  <c r="Q29" i="64"/>
  <c r="P29" i="64"/>
  <c r="O29" i="64"/>
  <c r="N29" i="64"/>
  <c r="M29" i="64"/>
  <c r="L29" i="64"/>
  <c r="K29" i="64"/>
  <c r="J29" i="64"/>
  <c r="I29" i="64"/>
  <c r="H29" i="64"/>
  <c r="G29" i="64"/>
  <c r="F29" i="64"/>
  <c r="E29" i="64"/>
  <c r="D29" i="64"/>
  <c r="W28" i="64"/>
  <c r="V28" i="64"/>
  <c r="U28" i="64"/>
  <c r="T28" i="64"/>
  <c r="S28" i="64"/>
  <c r="R28" i="64"/>
  <c r="Q28" i="64"/>
  <c r="P28" i="64"/>
  <c r="O28" i="64"/>
  <c r="N28" i="64"/>
  <c r="M28" i="64"/>
  <c r="L28" i="64"/>
  <c r="K28" i="64"/>
  <c r="J28" i="64"/>
  <c r="I28" i="64"/>
  <c r="H28" i="64"/>
  <c r="G28" i="64"/>
  <c r="F28" i="64"/>
  <c r="E28" i="64"/>
  <c r="D28" i="64"/>
  <c r="W27" i="64"/>
  <c r="V27" i="64"/>
  <c r="U27" i="64"/>
  <c r="T27" i="64"/>
  <c r="S27" i="64"/>
  <c r="R27" i="64"/>
  <c r="Q27" i="64"/>
  <c r="P27" i="64"/>
  <c r="O27" i="64"/>
  <c r="N27" i="64"/>
  <c r="M27" i="64"/>
  <c r="L27" i="64"/>
  <c r="K27" i="64"/>
  <c r="J27" i="64"/>
  <c r="I27" i="64"/>
  <c r="H27" i="64"/>
  <c r="G27" i="64"/>
  <c r="F27" i="64"/>
  <c r="E27" i="64"/>
  <c r="D27" i="64"/>
  <c r="W18" i="64"/>
  <c r="V18" i="64"/>
  <c r="U18" i="64"/>
  <c r="T18" i="64"/>
  <c r="S18" i="64"/>
  <c r="R18" i="64"/>
  <c r="Q18" i="64"/>
  <c r="P18" i="64"/>
  <c r="O18" i="64"/>
  <c r="N18" i="64"/>
  <c r="M18" i="64"/>
  <c r="L18" i="64"/>
  <c r="K18" i="64"/>
  <c r="J18" i="64"/>
  <c r="I18" i="64"/>
  <c r="H18" i="64"/>
  <c r="G18" i="64"/>
  <c r="F18" i="64"/>
  <c r="E18" i="64"/>
  <c r="D18" i="64"/>
  <c r="W9" i="64"/>
  <c r="V9" i="64"/>
  <c r="U9" i="64"/>
  <c r="U26" i="64" s="1"/>
  <c r="T9" i="64"/>
  <c r="T26" i="64" s="1"/>
  <c r="S9" i="64"/>
  <c r="R9" i="64"/>
  <c r="Q9" i="64"/>
  <c r="Q26" i="64" s="1"/>
  <c r="P9" i="64"/>
  <c r="P26" i="64" s="1"/>
  <c r="O9" i="64"/>
  <c r="N9" i="64"/>
  <c r="N26" i="64" s="1"/>
  <c r="M9" i="64"/>
  <c r="M26" i="64" s="1"/>
  <c r="L9" i="64"/>
  <c r="L26" i="64" s="1"/>
  <c r="K9" i="64"/>
  <c r="K26" i="64" s="1"/>
  <c r="J9" i="64"/>
  <c r="J26" i="64" s="1"/>
  <c r="I9" i="64"/>
  <c r="I26" i="64" s="1"/>
  <c r="H9" i="64"/>
  <c r="G9" i="64"/>
  <c r="F9" i="64"/>
  <c r="E9" i="64"/>
  <c r="E26" i="64" s="1"/>
  <c r="D9" i="64"/>
  <c r="W7" i="64"/>
  <c r="V7" i="64"/>
  <c r="U7" i="64"/>
  <c r="U24" i="64" s="1"/>
  <c r="T7" i="64"/>
  <c r="T24" i="64" s="1"/>
  <c r="S7" i="64"/>
  <c r="R7" i="64"/>
  <c r="Q7" i="64"/>
  <c r="Q24" i="64" s="1"/>
  <c r="P7" i="64"/>
  <c r="P24" i="64" s="1"/>
  <c r="O7" i="64"/>
  <c r="N7" i="64"/>
  <c r="N24" i="64" s="1"/>
  <c r="M7" i="64"/>
  <c r="M24" i="64" s="1"/>
  <c r="L7" i="64"/>
  <c r="L24" i="64" s="1"/>
  <c r="K7" i="64"/>
  <c r="K24" i="64" s="1"/>
  <c r="J7" i="64"/>
  <c r="J24" i="64" s="1"/>
  <c r="I7" i="64"/>
  <c r="I24" i="64" s="1"/>
  <c r="H7" i="64"/>
  <c r="G7" i="64"/>
  <c r="F7" i="64"/>
  <c r="E7" i="64"/>
  <c r="E24" i="64" s="1"/>
  <c r="D7" i="64"/>
  <c r="Q38" i="62"/>
  <c r="I38" i="62"/>
  <c r="R38" i="62"/>
  <c r="P37" i="62"/>
  <c r="N38" i="62"/>
  <c r="M38" i="62"/>
  <c r="L38" i="62"/>
  <c r="J38" i="62"/>
  <c r="H37" i="62"/>
  <c r="F38" i="62"/>
  <c r="E38" i="62"/>
  <c r="D38" i="62"/>
  <c r="O37" i="62"/>
  <c r="L37" i="62"/>
  <c r="K37" i="62"/>
  <c r="G37" i="62"/>
  <c r="D37" i="62"/>
  <c r="Q35" i="62"/>
  <c r="O35" i="62"/>
  <c r="M35" i="62"/>
  <c r="K35" i="62"/>
  <c r="I35" i="62"/>
  <c r="G35" i="62"/>
  <c r="E35" i="62"/>
  <c r="R34" i="62"/>
  <c r="Q34" i="62"/>
  <c r="P34" i="62"/>
  <c r="O34" i="62"/>
  <c r="N34" i="62"/>
  <c r="M34" i="62"/>
  <c r="L34" i="62"/>
  <c r="K34" i="62"/>
  <c r="J34" i="62"/>
  <c r="I34" i="62"/>
  <c r="H34" i="62"/>
  <c r="G34" i="62"/>
  <c r="F34" i="62"/>
  <c r="E34" i="62"/>
  <c r="D34" i="62"/>
  <c r="P33" i="62"/>
  <c r="O33" i="62"/>
  <c r="L33" i="62"/>
  <c r="K33" i="62"/>
  <c r="H33" i="62"/>
  <c r="G33" i="62"/>
  <c r="D33" i="62"/>
  <c r="R31" i="62"/>
  <c r="P31" i="62"/>
  <c r="O31" i="62"/>
  <c r="N31" i="62"/>
  <c r="L31" i="62"/>
  <c r="K31" i="62"/>
  <c r="J31" i="62"/>
  <c r="H31" i="62"/>
  <c r="G31" i="62"/>
  <c r="F31" i="62"/>
  <c r="D31" i="62"/>
  <c r="R30" i="62"/>
  <c r="Q30" i="62"/>
  <c r="N30" i="62"/>
  <c r="M30" i="62"/>
  <c r="J30" i="62"/>
  <c r="I30" i="62"/>
  <c r="F30" i="62"/>
  <c r="E30" i="62"/>
  <c r="Q28" i="62"/>
  <c r="O28" i="62"/>
  <c r="M28" i="62"/>
  <c r="K28" i="62"/>
  <c r="I28" i="62"/>
  <c r="G28" i="62"/>
  <c r="E28" i="62"/>
  <c r="R27" i="62"/>
  <c r="Q27" i="62"/>
  <c r="P27" i="62"/>
  <c r="O27" i="62"/>
  <c r="N27" i="62"/>
  <c r="M27" i="62"/>
  <c r="L27" i="62"/>
  <c r="K27" i="62"/>
  <c r="J27" i="62"/>
  <c r="I27" i="62"/>
  <c r="H27" i="62"/>
  <c r="G27" i="62"/>
  <c r="F27" i="62"/>
  <c r="E27" i="62"/>
  <c r="D27" i="62"/>
  <c r="R26" i="62"/>
  <c r="Q26" i="62"/>
  <c r="O26" i="62"/>
  <c r="N26" i="62"/>
  <c r="M26" i="62"/>
  <c r="K26" i="62"/>
  <c r="J26" i="62"/>
  <c r="I26" i="62"/>
  <c r="G26" i="62"/>
  <c r="F26" i="62"/>
  <c r="E26" i="62"/>
  <c r="P37" i="61"/>
  <c r="O37" i="61"/>
  <c r="L37" i="61"/>
  <c r="I37" i="61"/>
  <c r="H37" i="61"/>
  <c r="G37" i="61"/>
  <c r="E37" i="61"/>
  <c r="D37" i="61"/>
  <c r="R53" i="61"/>
  <c r="O53" i="61"/>
  <c r="N53" i="61"/>
  <c r="M53" i="61"/>
  <c r="K53" i="61"/>
  <c r="J53" i="61"/>
  <c r="I36" i="61"/>
  <c r="H36" i="61"/>
  <c r="G53" i="61"/>
  <c r="F53" i="61"/>
  <c r="E36" i="61"/>
  <c r="D36" i="61"/>
  <c r="R52" i="61"/>
  <c r="Q52" i="61"/>
  <c r="N52" i="61"/>
  <c r="M52" i="61"/>
  <c r="J52" i="61"/>
  <c r="I52" i="61"/>
  <c r="F52" i="61"/>
  <c r="E52" i="61"/>
  <c r="Q51" i="61"/>
  <c r="M51" i="61"/>
  <c r="I51" i="61"/>
  <c r="E51" i="61"/>
  <c r="Q50" i="61"/>
  <c r="I33" i="61"/>
  <c r="E33" i="61"/>
  <c r="R49" i="61"/>
  <c r="Q49" i="61"/>
  <c r="O49" i="61"/>
  <c r="N49" i="61"/>
  <c r="K49" i="61"/>
  <c r="J49" i="61"/>
  <c r="I32" i="61"/>
  <c r="G49" i="61"/>
  <c r="F49" i="61"/>
  <c r="E32" i="61"/>
  <c r="D32" i="61"/>
  <c r="R48" i="61"/>
  <c r="Q48" i="61"/>
  <c r="P48" i="61"/>
  <c r="N48" i="61"/>
  <c r="M48" i="61"/>
  <c r="J48" i="61"/>
  <c r="I48" i="61"/>
  <c r="F48" i="61"/>
  <c r="E48" i="61"/>
  <c r="Q46" i="61"/>
  <c r="P46" i="61"/>
  <c r="O46" i="61"/>
  <c r="M46" i="61"/>
  <c r="L46" i="61"/>
  <c r="I46" i="61"/>
  <c r="H46" i="61"/>
  <c r="E46" i="61"/>
  <c r="D46" i="61"/>
  <c r="P45" i="61"/>
  <c r="O45" i="61"/>
  <c r="L45" i="61"/>
  <c r="K45" i="61"/>
  <c r="I28" i="61"/>
  <c r="H45" i="61"/>
  <c r="G45" i="61"/>
  <c r="E28" i="61"/>
  <c r="D45" i="61"/>
  <c r="O44" i="61"/>
  <c r="K44" i="61"/>
  <c r="G44" i="61"/>
  <c r="O43" i="61"/>
  <c r="K43" i="61"/>
  <c r="G43" i="61"/>
  <c r="R42" i="61"/>
  <c r="P42" i="61"/>
  <c r="O42" i="61"/>
  <c r="N42" i="61"/>
  <c r="M42" i="61"/>
  <c r="L42" i="61"/>
  <c r="K42" i="61"/>
  <c r="J42" i="61"/>
  <c r="I42" i="61"/>
  <c r="H42" i="61"/>
  <c r="G42" i="61"/>
  <c r="F42" i="61"/>
  <c r="E42" i="61"/>
  <c r="D42" i="61"/>
  <c r="R41" i="61"/>
  <c r="P41" i="61"/>
  <c r="O41" i="61"/>
  <c r="N41" i="61"/>
  <c r="L41" i="61"/>
  <c r="K41" i="61"/>
  <c r="J41" i="61"/>
  <c r="H41" i="61"/>
  <c r="G41" i="61"/>
  <c r="F41" i="61"/>
  <c r="D41" i="61"/>
  <c r="R40" i="61"/>
  <c r="O40" i="61"/>
  <c r="N40" i="61"/>
  <c r="K40" i="61"/>
  <c r="J40" i="61"/>
  <c r="G40" i="61"/>
  <c r="F40" i="61"/>
  <c r="W37" i="60"/>
  <c r="V37" i="60"/>
  <c r="U37" i="60"/>
  <c r="T37" i="60"/>
  <c r="S37" i="60"/>
  <c r="R37" i="60"/>
  <c r="Q37" i="60"/>
  <c r="P37" i="60"/>
  <c r="O37" i="60"/>
  <c r="N37" i="60"/>
  <c r="M37" i="60"/>
  <c r="L37" i="60"/>
  <c r="K37" i="60"/>
  <c r="J37" i="60"/>
  <c r="I37" i="60"/>
  <c r="W35" i="60"/>
  <c r="V35" i="60"/>
  <c r="U35" i="60"/>
  <c r="T35" i="60"/>
  <c r="S35" i="60"/>
  <c r="R35" i="60"/>
  <c r="Q35" i="60"/>
  <c r="P35" i="60"/>
  <c r="O35" i="60"/>
  <c r="N35" i="60"/>
  <c r="M35" i="60"/>
  <c r="L35" i="60"/>
  <c r="K35" i="60"/>
  <c r="J35" i="60"/>
  <c r="I35" i="60"/>
  <c r="W34" i="60"/>
  <c r="V34" i="60"/>
  <c r="U34" i="60"/>
  <c r="T34" i="60"/>
  <c r="S34" i="60"/>
  <c r="R34" i="60"/>
  <c r="Q34" i="60"/>
  <c r="P34" i="60"/>
  <c r="O34" i="60"/>
  <c r="N34" i="60"/>
  <c r="M34" i="60"/>
  <c r="L34" i="60"/>
  <c r="K34" i="60"/>
  <c r="J34" i="60"/>
  <c r="I34" i="60"/>
  <c r="W33" i="60"/>
  <c r="V33" i="60"/>
  <c r="U33" i="60"/>
  <c r="T33" i="60"/>
  <c r="S33" i="60"/>
  <c r="R33" i="60"/>
  <c r="Q33" i="60"/>
  <c r="P33" i="60"/>
  <c r="O33" i="60"/>
  <c r="N33" i="60"/>
  <c r="M33" i="60"/>
  <c r="L33" i="60"/>
  <c r="K33" i="60"/>
  <c r="J33" i="60"/>
  <c r="I33" i="60"/>
  <c r="W32" i="60"/>
  <c r="V32" i="60"/>
  <c r="U32" i="60"/>
  <c r="T32" i="60"/>
  <c r="S32" i="60"/>
  <c r="R32" i="60"/>
  <c r="Q32" i="60"/>
  <c r="P32" i="60"/>
  <c r="O32" i="60"/>
  <c r="N32" i="60"/>
  <c r="M32" i="60"/>
  <c r="L32" i="60"/>
  <c r="K32" i="60"/>
  <c r="J32" i="60"/>
  <c r="I32" i="60"/>
  <c r="W31" i="60"/>
  <c r="V31" i="60"/>
  <c r="U31" i="60"/>
  <c r="T31" i="60"/>
  <c r="S31" i="60"/>
  <c r="R31" i="60"/>
  <c r="Q31" i="60"/>
  <c r="P31" i="60"/>
  <c r="O31" i="60"/>
  <c r="N31" i="60"/>
  <c r="M31" i="60"/>
  <c r="L31" i="60"/>
  <c r="K31" i="60"/>
  <c r="J31" i="60"/>
  <c r="I31" i="60"/>
  <c r="W28" i="60"/>
  <c r="V28" i="60"/>
  <c r="U28" i="60"/>
  <c r="T28" i="60"/>
  <c r="S28" i="60"/>
  <c r="R28" i="60"/>
  <c r="Q28" i="60"/>
  <c r="P28" i="60"/>
  <c r="O28" i="60"/>
  <c r="N28" i="60"/>
  <c r="M28" i="60"/>
  <c r="L28" i="60"/>
  <c r="K28" i="60"/>
  <c r="J28" i="60"/>
  <c r="I28" i="60"/>
  <c r="H28" i="60"/>
  <c r="G28" i="60"/>
  <c r="F28" i="60"/>
  <c r="E28" i="60"/>
  <c r="D28" i="60"/>
  <c r="W27" i="60"/>
  <c r="V27" i="60"/>
  <c r="U27" i="60"/>
  <c r="T27" i="60"/>
  <c r="S27" i="60"/>
  <c r="R27" i="60"/>
  <c r="Q27" i="60"/>
  <c r="P27" i="60"/>
  <c r="O27" i="60"/>
  <c r="N27" i="60"/>
  <c r="M27" i="60"/>
  <c r="L27" i="60"/>
  <c r="K27" i="60"/>
  <c r="J27" i="60"/>
  <c r="I27" i="60"/>
  <c r="H27" i="60"/>
  <c r="G27" i="60"/>
  <c r="F27" i="60"/>
  <c r="E27" i="60"/>
  <c r="D27" i="60"/>
  <c r="W26" i="60"/>
  <c r="V26" i="60"/>
  <c r="U26" i="60"/>
  <c r="T26" i="60"/>
  <c r="S26" i="60"/>
  <c r="R26" i="60"/>
  <c r="Q26" i="60"/>
  <c r="P26" i="60"/>
  <c r="O26" i="60"/>
  <c r="N26" i="60"/>
  <c r="M26" i="60"/>
  <c r="L26" i="60"/>
  <c r="K26" i="60"/>
  <c r="J26" i="60"/>
  <c r="I26" i="60"/>
  <c r="H26" i="60"/>
  <c r="G26" i="60"/>
  <c r="F26" i="60"/>
  <c r="E26" i="60"/>
  <c r="D26" i="60"/>
  <c r="W25" i="60"/>
  <c r="V25" i="60"/>
  <c r="U25" i="60"/>
  <c r="T25" i="60"/>
  <c r="S25" i="60"/>
  <c r="R25" i="60"/>
  <c r="Q25" i="60"/>
  <c r="P25" i="60"/>
  <c r="O25" i="60"/>
  <c r="N25" i="60"/>
  <c r="M25" i="60"/>
  <c r="L25" i="60"/>
  <c r="K25" i="60"/>
  <c r="J25" i="60"/>
  <c r="I25" i="60"/>
  <c r="H25" i="60"/>
  <c r="G25" i="60"/>
  <c r="F25" i="60"/>
  <c r="E25" i="60"/>
  <c r="D25" i="60"/>
  <c r="W24" i="60"/>
  <c r="V24" i="60"/>
  <c r="U24" i="60"/>
  <c r="T24" i="60"/>
  <c r="S24" i="60"/>
  <c r="R24" i="60"/>
  <c r="Q24" i="60"/>
  <c r="P24" i="60"/>
  <c r="O24" i="60"/>
  <c r="N24" i="60"/>
  <c r="M24" i="60"/>
  <c r="L24" i="60"/>
  <c r="K24" i="60"/>
  <c r="J24" i="60"/>
  <c r="I24" i="60"/>
  <c r="H24" i="60"/>
  <c r="G24" i="60"/>
  <c r="F24" i="60"/>
  <c r="E24" i="60"/>
  <c r="D24" i="60"/>
  <c r="W23" i="60"/>
  <c r="V23" i="60"/>
  <c r="U23" i="60"/>
  <c r="T23" i="60"/>
  <c r="S23" i="60"/>
  <c r="R23" i="60"/>
  <c r="Q23" i="60"/>
  <c r="P23" i="60"/>
  <c r="O23" i="60"/>
  <c r="N23" i="60"/>
  <c r="M23" i="60"/>
  <c r="L23" i="60"/>
  <c r="K23" i="60"/>
  <c r="J23" i="60"/>
  <c r="I23" i="60"/>
  <c r="H23" i="60"/>
  <c r="G23" i="60"/>
  <c r="F23" i="60"/>
  <c r="E23" i="60"/>
  <c r="D23" i="60"/>
  <c r="W19" i="60"/>
  <c r="W53" i="60" s="1"/>
  <c r="V19" i="60"/>
  <c r="V52" i="60" s="1"/>
  <c r="U19" i="60"/>
  <c r="U51" i="60" s="1"/>
  <c r="T19" i="60"/>
  <c r="T50" i="60" s="1"/>
  <c r="S19" i="60"/>
  <c r="S53" i="60" s="1"/>
  <c r="R19" i="60"/>
  <c r="R52" i="60" s="1"/>
  <c r="Q19" i="60"/>
  <c r="Q51" i="60" s="1"/>
  <c r="P19" i="60"/>
  <c r="P50" i="60" s="1"/>
  <c r="O19" i="60"/>
  <c r="O53" i="60" s="1"/>
  <c r="N19" i="60"/>
  <c r="N52" i="60" s="1"/>
  <c r="M19" i="60"/>
  <c r="M51" i="60" s="1"/>
  <c r="L19" i="60"/>
  <c r="L50" i="60" s="1"/>
  <c r="K19" i="60"/>
  <c r="K53" i="60" s="1"/>
  <c r="J19" i="60"/>
  <c r="J52" i="60" s="1"/>
  <c r="I19" i="60"/>
  <c r="I51" i="60" s="1"/>
  <c r="W12" i="60"/>
  <c r="W44" i="60" s="1"/>
  <c r="V12" i="60"/>
  <c r="V43" i="60" s="1"/>
  <c r="U12" i="60"/>
  <c r="U46" i="60" s="1"/>
  <c r="T12" i="60"/>
  <c r="T45" i="60" s="1"/>
  <c r="S12" i="60"/>
  <c r="S44" i="60" s="1"/>
  <c r="R12" i="60"/>
  <c r="R43" i="60" s="1"/>
  <c r="Q12" i="60"/>
  <c r="Q46" i="60" s="1"/>
  <c r="P12" i="60"/>
  <c r="P45" i="60" s="1"/>
  <c r="O12" i="60"/>
  <c r="O44" i="60" s="1"/>
  <c r="N12" i="60"/>
  <c r="N43" i="60" s="1"/>
  <c r="M12" i="60"/>
  <c r="M46" i="60" s="1"/>
  <c r="L12" i="60"/>
  <c r="L45" i="60" s="1"/>
  <c r="K12" i="60"/>
  <c r="K44" i="60" s="1"/>
  <c r="J12" i="60"/>
  <c r="J43" i="60" s="1"/>
  <c r="I12" i="60"/>
  <c r="I46" i="60" s="1"/>
  <c r="H12" i="60"/>
  <c r="G12" i="60"/>
  <c r="F12" i="60"/>
  <c r="F29" i="60" s="1"/>
  <c r="E12" i="60"/>
  <c r="D12" i="60"/>
  <c r="H61" i="59"/>
  <c r="G61" i="59"/>
  <c r="F61" i="59"/>
  <c r="E61" i="59"/>
  <c r="D61" i="59"/>
  <c r="W53" i="59"/>
  <c r="W60" i="59" s="1"/>
  <c r="V53" i="59"/>
  <c r="U53" i="59"/>
  <c r="T53" i="59"/>
  <c r="T60" i="59" s="1"/>
  <c r="S53" i="59"/>
  <c r="S60" i="59" s="1"/>
  <c r="R53" i="59"/>
  <c r="Q53" i="59"/>
  <c r="P53" i="59"/>
  <c r="P60" i="59" s="1"/>
  <c r="O53" i="59"/>
  <c r="O60" i="59" s="1"/>
  <c r="N53" i="59"/>
  <c r="M53" i="59"/>
  <c r="L53" i="59"/>
  <c r="L60" i="59" s="1"/>
  <c r="K53" i="59"/>
  <c r="K60" i="59" s="1"/>
  <c r="J53" i="59"/>
  <c r="I53" i="59"/>
  <c r="W52" i="59"/>
  <c r="V52" i="59"/>
  <c r="U52" i="59"/>
  <c r="T52" i="59"/>
  <c r="S52" i="59"/>
  <c r="R52" i="59"/>
  <c r="Q52" i="59"/>
  <c r="P52" i="59"/>
  <c r="O52" i="59"/>
  <c r="N52" i="59"/>
  <c r="M52" i="59"/>
  <c r="L52" i="59"/>
  <c r="K52" i="59"/>
  <c r="J52" i="59"/>
  <c r="I52" i="59"/>
  <c r="W51" i="59"/>
  <c r="V51" i="59"/>
  <c r="U51" i="59"/>
  <c r="T51" i="59"/>
  <c r="T58" i="59" s="1"/>
  <c r="S51" i="59"/>
  <c r="R51" i="59"/>
  <c r="Q51" i="59"/>
  <c r="P51" i="59"/>
  <c r="P58" i="59" s="1"/>
  <c r="O51" i="59"/>
  <c r="N51" i="59"/>
  <c r="M51" i="59"/>
  <c r="L51" i="59"/>
  <c r="L58" i="59" s="1"/>
  <c r="K51" i="59"/>
  <c r="J51" i="59"/>
  <c r="I51" i="59"/>
  <c r="W50" i="59"/>
  <c r="W57" i="59" s="1"/>
  <c r="V50" i="59"/>
  <c r="U50" i="59"/>
  <c r="T50" i="59"/>
  <c r="T57" i="59" s="1"/>
  <c r="S50" i="59"/>
  <c r="S57" i="59" s="1"/>
  <c r="R50" i="59"/>
  <c r="Q50" i="59"/>
  <c r="P50" i="59"/>
  <c r="P57" i="59" s="1"/>
  <c r="O50" i="59"/>
  <c r="O57" i="59" s="1"/>
  <c r="N50" i="59"/>
  <c r="M50" i="59"/>
  <c r="L50" i="59"/>
  <c r="L57" i="59" s="1"/>
  <c r="K50" i="59"/>
  <c r="K57" i="59" s="1"/>
  <c r="J50" i="59"/>
  <c r="I50" i="59"/>
  <c r="W49" i="59"/>
  <c r="W56" i="59" s="1"/>
  <c r="V49" i="59"/>
  <c r="U49" i="59"/>
  <c r="T49" i="59"/>
  <c r="T56" i="59" s="1"/>
  <c r="S49" i="59"/>
  <c r="S56" i="59" s="1"/>
  <c r="R49" i="59"/>
  <c r="R56" i="59" s="1"/>
  <c r="Q49" i="59"/>
  <c r="P49" i="59"/>
  <c r="P56" i="59" s="1"/>
  <c r="O49" i="59"/>
  <c r="O56" i="59" s="1"/>
  <c r="N49" i="59"/>
  <c r="N56" i="59" s="1"/>
  <c r="M49" i="59"/>
  <c r="L49" i="59"/>
  <c r="L56" i="59" s="1"/>
  <c r="K49" i="59"/>
  <c r="K56" i="59" s="1"/>
  <c r="J49" i="59"/>
  <c r="J56" i="59" s="1"/>
  <c r="I49" i="59"/>
  <c r="H49" i="59"/>
  <c r="H56" i="59" s="1"/>
  <c r="G49" i="59"/>
  <c r="G56" i="59" s="1"/>
  <c r="F49" i="59"/>
  <c r="F56" i="59" s="1"/>
  <c r="E49" i="59"/>
  <c r="E56" i="59" s="1"/>
  <c r="D49" i="59"/>
  <c r="D56" i="59" s="1"/>
  <c r="W47" i="59"/>
  <c r="V47" i="59"/>
  <c r="U47" i="59"/>
  <c r="T47" i="59"/>
  <c r="S47" i="59"/>
  <c r="R47" i="59"/>
  <c r="Q47" i="59"/>
  <c r="P47" i="59"/>
  <c r="O47" i="59"/>
  <c r="N47" i="59"/>
  <c r="M47" i="59"/>
  <c r="L47" i="59"/>
  <c r="K47" i="59"/>
  <c r="J47" i="59"/>
  <c r="I47" i="59"/>
  <c r="W40" i="59"/>
  <c r="V40" i="59"/>
  <c r="U40" i="59"/>
  <c r="T40" i="59"/>
  <c r="S40" i="59"/>
  <c r="R40" i="59"/>
  <c r="Q40" i="59"/>
  <c r="P40" i="59"/>
  <c r="O40" i="59"/>
  <c r="N40" i="59"/>
  <c r="M40" i="59"/>
  <c r="L40" i="59"/>
  <c r="K40" i="59"/>
  <c r="J40" i="59"/>
  <c r="I40" i="59"/>
  <c r="W33" i="59"/>
  <c r="V33" i="59"/>
  <c r="U33" i="59"/>
  <c r="T33" i="59"/>
  <c r="S33" i="59"/>
  <c r="R33" i="59"/>
  <c r="Q33" i="59"/>
  <c r="P33" i="59"/>
  <c r="O33" i="59"/>
  <c r="N33" i="59"/>
  <c r="M33" i="59"/>
  <c r="L33" i="59"/>
  <c r="K33" i="59"/>
  <c r="J33" i="59"/>
  <c r="I33" i="59"/>
  <c r="W26" i="59"/>
  <c r="V26" i="59"/>
  <c r="U26" i="59"/>
  <c r="T26" i="59"/>
  <c r="S26" i="59"/>
  <c r="R26" i="59"/>
  <c r="Q26" i="59"/>
  <c r="P26" i="59"/>
  <c r="O26" i="59"/>
  <c r="N26" i="59"/>
  <c r="M26" i="59"/>
  <c r="L26" i="59"/>
  <c r="K26" i="59"/>
  <c r="J26" i="59"/>
  <c r="I26" i="59"/>
  <c r="W19" i="59"/>
  <c r="V19" i="59"/>
  <c r="U19" i="59"/>
  <c r="T19" i="59"/>
  <c r="S19" i="59"/>
  <c r="R19" i="59"/>
  <c r="Q19" i="59"/>
  <c r="P19" i="59"/>
  <c r="O19" i="59"/>
  <c r="N19" i="59"/>
  <c r="M19" i="59"/>
  <c r="L19" i="59"/>
  <c r="K19" i="59"/>
  <c r="J19" i="59"/>
  <c r="I19" i="59"/>
  <c r="W12" i="59"/>
  <c r="W54" i="59" s="1"/>
  <c r="W61" i="59" s="1"/>
  <c r="V12" i="59"/>
  <c r="V54" i="59" s="1"/>
  <c r="U12" i="59"/>
  <c r="U54" i="59" s="1"/>
  <c r="T12" i="59"/>
  <c r="T54" i="59" s="1"/>
  <c r="T61" i="59" s="1"/>
  <c r="S12" i="59"/>
  <c r="S54" i="59" s="1"/>
  <c r="S61" i="59" s="1"/>
  <c r="R12" i="59"/>
  <c r="R54" i="59" s="1"/>
  <c r="Q12" i="59"/>
  <c r="Q54" i="59" s="1"/>
  <c r="P12" i="59"/>
  <c r="P54" i="59" s="1"/>
  <c r="P61" i="59" s="1"/>
  <c r="O12" i="59"/>
  <c r="O54" i="59" s="1"/>
  <c r="O61" i="59" s="1"/>
  <c r="N12" i="59"/>
  <c r="N54" i="59" s="1"/>
  <c r="M12" i="59"/>
  <c r="M54" i="59" s="1"/>
  <c r="L12" i="59"/>
  <c r="L54" i="59" s="1"/>
  <c r="L61" i="59" s="1"/>
  <c r="K12" i="59"/>
  <c r="K54" i="59" s="1"/>
  <c r="K61" i="59" s="1"/>
  <c r="J12" i="59"/>
  <c r="J54" i="59" s="1"/>
  <c r="I12" i="59"/>
  <c r="I54" i="59" s="1"/>
  <c r="W74" i="57"/>
  <c r="W76" i="57" s="1"/>
  <c r="W80" i="57" s="1"/>
  <c r="V74" i="57"/>
  <c r="V76" i="57" s="1"/>
  <c r="V80" i="57" s="1"/>
  <c r="U74" i="57"/>
  <c r="U76" i="57" s="1"/>
  <c r="U80" i="57" s="1"/>
  <c r="T74" i="57"/>
  <c r="T76" i="57" s="1"/>
  <c r="T80" i="57" s="1"/>
  <c r="S74" i="57"/>
  <c r="S76" i="57" s="1"/>
  <c r="S80" i="57" s="1"/>
  <c r="R74" i="57"/>
  <c r="R76" i="57" s="1"/>
  <c r="R80" i="57" s="1"/>
  <c r="Q74" i="57"/>
  <c r="Q76" i="57" s="1"/>
  <c r="Q80" i="57" s="1"/>
  <c r="P74" i="57"/>
  <c r="P76" i="57" s="1"/>
  <c r="P80" i="57" s="1"/>
  <c r="O74" i="57"/>
  <c r="O76" i="57" s="1"/>
  <c r="O80" i="57" s="1"/>
  <c r="N74" i="57"/>
  <c r="N76" i="57" s="1"/>
  <c r="N80" i="57" s="1"/>
  <c r="M74" i="57"/>
  <c r="M76" i="57" s="1"/>
  <c r="M80" i="57" s="1"/>
  <c r="L74" i="57"/>
  <c r="L76" i="57" s="1"/>
  <c r="L80" i="57" s="1"/>
  <c r="K74" i="57"/>
  <c r="K76" i="57" s="1"/>
  <c r="K80" i="57" s="1"/>
  <c r="J74" i="57"/>
  <c r="J76" i="57" s="1"/>
  <c r="J80" i="57" s="1"/>
  <c r="I74" i="57"/>
  <c r="I76" i="57" s="1"/>
  <c r="I80" i="57" s="1"/>
  <c r="H74" i="57"/>
  <c r="H76" i="57" s="1"/>
  <c r="H80" i="57" s="1"/>
  <c r="G74" i="57"/>
  <c r="G76" i="57" s="1"/>
  <c r="G80" i="57" s="1"/>
  <c r="F74" i="57"/>
  <c r="F76" i="57" s="1"/>
  <c r="F80" i="57" s="1"/>
  <c r="E74" i="57"/>
  <c r="E76" i="57" s="1"/>
  <c r="E80" i="57" s="1"/>
  <c r="D74" i="57"/>
  <c r="D76" i="57" s="1"/>
  <c r="D80" i="57" s="1"/>
  <c r="G117" i="55"/>
  <c r="E117" i="55"/>
  <c r="D117" i="55"/>
  <c r="F117" i="55" s="1"/>
  <c r="E116" i="55"/>
  <c r="D116" i="55"/>
  <c r="G115" i="55"/>
  <c r="G116" i="55" s="1"/>
  <c r="E115" i="55"/>
  <c r="D115" i="55"/>
  <c r="F112" i="55"/>
  <c r="G111" i="55"/>
  <c r="F111" i="55"/>
  <c r="F110" i="55"/>
  <c r="F108" i="55"/>
  <c r="G107" i="55"/>
  <c r="F107" i="55"/>
  <c r="F106" i="55"/>
  <c r="F104" i="55"/>
  <c r="G103" i="55"/>
  <c r="F103" i="55"/>
  <c r="F102" i="55"/>
  <c r="F100" i="55"/>
  <c r="G99" i="55"/>
  <c r="F99" i="55"/>
  <c r="F116" i="55" s="1"/>
  <c r="F98" i="55"/>
  <c r="F115" i="55" s="1"/>
  <c r="F94" i="55"/>
  <c r="G93" i="55"/>
  <c r="G95" i="55" s="1"/>
  <c r="E93" i="55"/>
  <c r="E95" i="55" s="1"/>
  <c r="D93" i="55"/>
  <c r="D95" i="55" s="1"/>
  <c r="F92" i="55"/>
  <c r="F91" i="55"/>
  <c r="F93" i="55" s="1"/>
  <c r="F95" i="55" s="1"/>
  <c r="G89" i="55"/>
  <c r="E89" i="55"/>
  <c r="D89" i="55"/>
  <c r="E88" i="55"/>
  <c r="D88" i="55"/>
  <c r="G87" i="55"/>
  <c r="E87" i="55"/>
  <c r="D87" i="55"/>
  <c r="F84" i="55"/>
  <c r="G83" i="55"/>
  <c r="F83" i="55"/>
  <c r="F82" i="55"/>
  <c r="F80" i="55"/>
  <c r="G79" i="55"/>
  <c r="F79" i="55"/>
  <c r="F78" i="55"/>
  <c r="F76" i="55"/>
  <c r="G75" i="55"/>
  <c r="F75" i="55"/>
  <c r="F74" i="55"/>
  <c r="F72" i="55"/>
  <c r="G71" i="55"/>
  <c r="F71" i="55"/>
  <c r="F88" i="55" s="1"/>
  <c r="F70" i="55"/>
  <c r="F87" i="55" s="1"/>
  <c r="F89" i="55" s="1"/>
  <c r="F66" i="55"/>
  <c r="G65" i="55"/>
  <c r="G67" i="55" s="1"/>
  <c r="E65" i="55"/>
  <c r="E67" i="55" s="1"/>
  <c r="D65" i="55"/>
  <c r="D67" i="55" s="1"/>
  <c r="F64" i="55"/>
  <c r="F63" i="55"/>
  <c r="G61" i="55"/>
  <c r="E61" i="55"/>
  <c r="D61" i="55"/>
  <c r="E60" i="55"/>
  <c r="D60" i="55"/>
  <c r="G59" i="55"/>
  <c r="G60" i="55" s="1"/>
  <c r="E59" i="55"/>
  <c r="D59" i="55"/>
  <c r="F56" i="55"/>
  <c r="G55" i="55"/>
  <c r="F55" i="55"/>
  <c r="F54" i="55"/>
  <c r="F52" i="55"/>
  <c r="G51" i="55"/>
  <c r="F51" i="55"/>
  <c r="F50" i="55"/>
  <c r="F48" i="55"/>
  <c r="G47" i="55"/>
  <c r="F47" i="55"/>
  <c r="F46" i="55"/>
  <c r="F44" i="55"/>
  <c r="G43" i="55"/>
  <c r="F43" i="55"/>
  <c r="F60" i="55" s="1"/>
  <c r="F42" i="55"/>
  <c r="F59" i="55" s="1"/>
  <c r="F38" i="55"/>
  <c r="G37" i="55"/>
  <c r="G39" i="55" s="1"/>
  <c r="E37" i="55"/>
  <c r="E39" i="55" s="1"/>
  <c r="D37" i="55"/>
  <c r="D39" i="55" s="1"/>
  <c r="F36" i="55"/>
  <c r="F35" i="55"/>
  <c r="F37" i="55" s="1"/>
  <c r="F39" i="55" s="1"/>
  <c r="G33" i="55"/>
  <c r="E33" i="55"/>
  <c r="D33" i="55"/>
  <c r="E32" i="55"/>
  <c r="D32" i="55"/>
  <c r="G31" i="55"/>
  <c r="G32" i="55" s="1"/>
  <c r="E31" i="55"/>
  <c r="D31" i="55"/>
  <c r="F28" i="55"/>
  <c r="G27" i="55"/>
  <c r="F27" i="55"/>
  <c r="F26" i="55"/>
  <c r="F24" i="55"/>
  <c r="G23" i="55"/>
  <c r="F23" i="55"/>
  <c r="F22" i="55"/>
  <c r="F20" i="55"/>
  <c r="G19" i="55"/>
  <c r="F19" i="55"/>
  <c r="F18" i="55"/>
  <c r="F16" i="55"/>
  <c r="G15" i="55"/>
  <c r="F15" i="55"/>
  <c r="F32" i="55" s="1"/>
  <c r="F14" i="55"/>
  <c r="F31" i="55" s="1"/>
  <c r="F10" i="55"/>
  <c r="G9" i="55"/>
  <c r="G11" i="55" s="1"/>
  <c r="E9" i="55"/>
  <c r="E11" i="55" s="1"/>
  <c r="D9" i="55"/>
  <c r="D11" i="55" s="1"/>
  <c r="F11" i="55" s="1"/>
  <c r="F8" i="55"/>
  <c r="F7" i="55"/>
  <c r="W74" i="53"/>
  <c r="W76" i="53" s="1"/>
  <c r="W80" i="53" s="1"/>
  <c r="V74" i="53"/>
  <c r="V76" i="53" s="1"/>
  <c r="V80" i="53" s="1"/>
  <c r="U74" i="53"/>
  <c r="U76" i="53" s="1"/>
  <c r="U80" i="53" s="1"/>
  <c r="T74" i="53"/>
  <c r="T76" i="53" s="1"/>
  <c r="T80" i="53" s="1"/>
  <c r="S74" i="53"/>
  <c r="S76" i="53" s="1"/>
  <c r="S80" i="53" s="1"/>
  <c r="R74" i="53"/>
  <c r="R76" i="53" s="1"/>
  <c r="R80" i="53" s="1"/>
  <c r="Q74" i="53"/>
  <c r="Q76" i="53" s="1"/>
  <c r="Q80" i="53" s="1"/>
  <c r="P74" i="53"/>
  <c r="P76" i="53" s="1"/>
  <c r="P80" i="53" s="1"/>
  <c r="O74" i="53"/>
  <c r="O76" i="53" s="1"/>
  <c r="O80" i="53" s="1"/>
  <c r="N74" i="53"/>
  <c r="N76" i="53" s="1"/>
  <c r="N80" i="53" s="1"/>
  <c r="M74" i="53"/>
  <c r="M76" i="53" s="1"/>
  <c r="M80" i="53" s="1"/>
  <c r="L74" i="53"/>
  <c r="L76" i="53" s="1"/>
  <c r="L80" i="53" s="1"/>
  <c r="K74" i="53"/>
  <c r="K76" i="53" s="1"/>
  <c r="K80" i="53" s="1"/>
  <c r="J74" i="53"/>
  <c r="J76" i="53" s="1"/>
  <c r="J80" i="53" s="1"/>
  <c r="I74" i="53"/>
  <c r="I76" i="53" s="1"/>
  <c r="I80" i="53" s="1"/>
  <c r="H74" i="53"/>
  <c r="H76" i="53" s="1"/>
  <c r="H80" i="53" s="1"/>
  <c r="G74" i="53"/>
  <c r="G76" i="53" s="1"/>
  <c r="G80" i="53" s="1"/>
  <c r="F74" i="53"/>
  <c r="F76" i="53" s="1"/>
  <c r="F80" i="53" s="1"/>
  <c r="E74" i="53"/>
  <c r="E76" i="53" s="1"/>
  <c r="E80" i="53" s="1"/>
  <c r="D74" i="53"/>
  <c r="D76" i="53" s="1"/>
  <c r="D80" i="53" s="1"/>
  <c r="I24" i="65" l="1"/>
  <c r="M24" i="65"/>
  <c r="Q24" i="65"/>
  <c r="U24" i="65"/>
  <c r="I26" i="65"/>
  <c r="M26" i="65"/>
  <c r="Q26" i="65"/>
  <c r="U26" i="65"/>
  <c r="R24" i="65"/>
  <c r="V24" i="65"/>
  <c r="R26" i="65"/>
  <c r="V26" i="65"/>
  <c r="K24" i="65"/>
  <c r="O24" i="65"/>
  <c r="S24" i="65"/>
  <c r="W24" i="65"/>
  <c r="K26" i="65"/>
  <c r="O26" i="65"/>
  <c r="S26" i="65"/>
  <c r="W26" i="65"/>
  <c r="D24" i="65"/>
  <c r="H24" i="65"/>
  <c r="L24" i="65"/>
  <c r="P24" i="65"/>
  <c r="T24" i="65"/>
  <c r="D26" i="65"/>
  <c r="H26" i="65"/>
  <c r="L26" i="65"/>
  <c r="P26" i="65"/>
  <c r="T26" i="65"/>
  <c r="F24" i="64"/>
  <c r="R24" i="64"/>
  <c r="V24" i="64"/>
  <c r="F26" i="64"/>
  <c r="R26" i="64"/>
  <c r="V26" i="64"/>
  <c r="G24" i="64"/>
  <c r="O24" i="64"/>
  <c r="S24" i="64"/>
  <c r="W24" i="64"/>
  <c r="G26" i="64"/>
  <c r="O26" i="64"/>
  <c r="S26" i="64"/>
  <c r="W26" i="64"/>
  <c r="D24" i="64"/>
  <c r="H24" i="64"/>
  <c r="D26" i="64"/>
  <c r="H26" i="64"/>
  <c r="G25" i="62"/>
  <c r="K25" i="62"/>
  <c r="O25" i="62"/>
  <c r="D26" i="62"/>
  <c r="H26" i="62"/>
  <c r="L26" i="62"/>
  <c r="P26" i="62"/>
  <c r="F28" i="62"/>
  <c r="J28" i="62"/>
  <c r="N28" i="62"/>
  <c r="R28" i="62"/>
  <c r="G29" i="62"/>
  <c r="K29" i="62"/>
  <c r="O29" i="62"/>
  <c r="D30" i="62"/>
  <c r="H30" i="62"/>
  <c r="L30" i="62"/>
  <c r="P30" i="62"/>
  <c r="E29" i="62"/>
  <c r="I29" i="62"/>
  <c r="M29" i="62"/>
  <c r="Q29" i="62"/>
  <c r="F33" i="62"/>
  <c r="J33" i="62"/>
  <c r="N33" i="62"/>
  <c r="R33" i="62"/>
  <c r="D35" i="62"/>
  <c r="H35" i="62"/>
  <c r="L35" i="62"/>
  <c r="P35" i="62"/>
  <c r="E36" i="62"/>
  <c r="I36" i="62"/>
  <c r="M36" i="62"/>
  <c r="Q36" i="62"/>
  <c r="F37" i="62"/>
  <c r="J37" i="62"/>
  <c r="N37" i="62"/>
  <c r="R37" i="62"/>
  <c r="G36" i="62"/>
  <c r="K36" i="62"/>
  <c r="O36" i="62"/>
  <c r="H38" i="62"/>
  <c r="P38" i="62"/>
  <c r="F25" i="62"/>
  <c r="J25" i="62"/>
  <c r="N25" i="62"/>
  <c r="R25" i="62"/>
  <c r="F29" i="62"/>
  <c r="J29" i="62"/>
  <c r="N29" i="62"/>
  <c r="R29" i="62"/>
  <c r="G30" i="62"/>
  <c r="K30" i="62"/>
  <c r="O30" i="62"/>
  <c r="E33" i="62"/>
  <c r="I33" i="62"/>
  <c r="M33" i="62"/>
  <c r="Q33" i="62"/>
  <c r="D36" i="62"/>
  <c r="H36" i="62"/>
  <c r="L36" i="62"/>
  <c r="P36" i="62"/>
  <c r="E37" i="62"/>
  <c r="I37" i="62"/>
  <c r="M37" i="62"/>
  <c r="Q37" i="62"/>
  <c r="L27" i="61"/>
  <c r="P27" i="61"/>
  <c r="H32" i="61"/>
  <c r="L32" i="61"/>
  <c r="P32" i="61"/>
  <c r="L36" i="61"/>
  <c r="P36" i="61"/>
  <c r="E40" i="61"/>
  <c r="I40" i="61"/>
  <c r="M40" i="61"/>
  <c r="Q40" i="61"/>
  <c r="D43" i="61"/>
  <c r="H43" i="61"/>
  <c r="L43" i="61"/>
  <c r="P43" i="61"/>
  <c r="E44" i="61"/>
  <c r="I44" i="61"/>
  <c r="M44" i="61"/>
  <c r="F45" i="61"/>
  <c r="N45" i="61"/>
  <c r="G29" i="61"/>
  <c r="K29" i="61"/>
  <c r="D31" i="61"/>
  <c r="H31" i="61"/>
  <c r="L31" i="61"/>
  <c r="J50" i="61"/>
  <c r="R50" i="61"/>
  <c r="G34" i="61"/>
  <c r="K34" i="61"/>
  <c r="D35" i="61"/>
  <c r="H35" i="61"/>
  <c r="L35" i="61"/>
  <c r="E43" i="61"/>
  <c r="I43" i="61"/>
  <c r="M43" i="61"/>
  <c r="Q43" i="61"/>
  <c r="G50" i="61"/>
  <c r="K50" i="61"/>
  <c r="O50" i="61"/>
  <c r="Q42" i="61"/>
  <c r="D40" i="61"/>
  <c r="H40" i="61"/>
  <c r="L40" i="61"/>
  <c r="P40" i="61"/>
  <c r="E41" i="61"/>
  <c r="I41" i="61"/>
  <c r="M41" i="61"/>
  <c r="Q41" i="61"/>
  <c r="D44" i="61"/>
  <c r="H44" i="61"/>
  <c r="M45" i="61"/>
  <c r="F29" i="61"/>
  <c r="J29" i="61"/>
  <c r="N29" i="61"/>
  <c r="R29" i="61"/>
  <c r="G31" i="61"/>
  <c r="K31" i="61"/>
  <c r="O31" i="61"/>
  <c r="F34" i="61"/>
  <c r="J34" i="61"/>
  <c r="N34" i="61"/>
  <c r="R34" i="61"/>
  <c r="G35" i="61"/>
  <c r="K35" i="61"/>
  <c r="O35" i="61"/>
  <c r="Q40" i="60"/>
  <c r="Q44" i="60"/>
  <c r="V50" i="60"/>
  <c r="D29" i="60"/>
  <c r="H29" i="60"/>
  <c r="Q29" i="60"/>
  <c r="W36" i="60"/>
  <c r="I40" i="60"/>
  <c r="J41" i="60"/>
  <c r="K42" i="60"/>
  <c r="I44" i="60"/>
  <c r="J45" i="60"/>
  <c r="K46" i="60"/>
  <c r="L48" i="60"/>
  <c r="N50" i="60"/>
  <c r="G29" i="60"/>
  <c r="E29" i="60"/>
  <c r="U29" i="60"/>
  <c r="K36" i="60"/>
  <c r="M40" i="60"/>
  <c r="N41" i="60"/>
  <c r="O42" i="60"/>
  <c r="M44" i="60"/>
  <c r="N45" i="60"/>
  <c r="O46" i="60"/>
  <c r="P48" i="60"/>
  <c r="R50" i="60"/>
  <c r="I29" i="60"/>
  <c r="O36" i="60"/>
  <c r="R41" i="60"/>
  <c r="S42" i="60"/>
  <c r="R45" i="60"/>
  <c r="S46" i="60"/>
  <c r="T48" i="60"/>
  <c r="M29" i="60"/>
  <c r="S36" i="60"/>
  <c r="U40" i="60"/>
  <c r="V41" i="60"/>
  <c r="W42" i="60"/>
  <c r="U44" i="60"/>
  <c r="V45" i="60"/>
  <c r="W46" i="60"/>
  <c r="J50" i="60"/>
  <c r="E22" i="65"/>
  <c r="I22" i="65"/>
  <c r="M22" i="65"/>
  <c r="Q22" i="65"/>
  <c r="U22" i="65"/>
  <c r="F22" i="65"/>
  <c r="J22" i="65"/>
  <c r="N22" i="65"/>
  <c r="R22" i="65"/>
  <c r="V22" i="65"/>
  <c r="G22" i="65"/>
  <c r="K22" i="65"/>
  <c r="O22" i="65"/>
  <c r="S22" i="65"/>
  <c r="W22" i="65"/>
  <c r="D22" i="65"/>
  <c r="H22" i="65"/>
  <c r="L22" i="65"/>
  <c r="P22" i="65"/>
  <c r="T22" i="65"/>
  <c r="E22" i="64"/>
  <c r="I22" i="64"/>
  <c r="M22" i="64"/>
  <c r="Q22" i="64"/>
  <c r="U22" i="64"/>
  <c r="F22" i="64"/>
  <c r="J22" i="64"/>
  <c r="N22" i="64"/>
  <c r="R22" i="64"/>
  <c r="V22" i="64"/>
  <c r="G22" i="64"/>
  <c r="K22" i="64"/>
  <c r="O22" i="64"/>
  <c r="S22" i="64"/>
  <c r="W22" i="64"/>
  <c r="D22" i="64"/>
  <c r="H22" i="64"/>
  <c r="L22" i="64"/>
  <c r="P22" i="64"/>
  <c r="T22" i="64"/>
  <c r="E31" i="62"/>
  <c r="I31" i="62"/>
  <c r="M31" i="62"/>
  <c r="Q31" i="62"/>
  <c r="G38" i="62"/>
  <c r="K38" i="62"/>
  <c r="O38" i="62"/>
  <c r="D25" i="62"/>
  <c r="H25" i="62"/>
  <c r="L25" i="62"/>
  <c r="P25" i="62"/>
  <c r="D29" i="62"/>
  <c r="H29" i="62"/>
  <c r="L29" i="62"/>
  <c r="P29" i="62"/>
  <c r="F36" i="62"/>
  <c r="J36" i="62"/>
  <c r="N36" i="62"/>
  <c r="R36" i="62"/>
  <c r="E25" i="62"/>
  <c r="I25" i="62"/>
  <c r="M25" i="62"/>
  <c r="Q25" i="62"/>
  <c r="D28" i="62"/>
  <c r="H28" i="62"/>
  <c r="L28" i="62"/>
  <c r="P28" i="62"/>
  <c r="F35" i="62"/>
  <c r="J35" i="62"/>
  <c r="N35" i="62"/>
  <c r="R35" i="62"/>
  <c r="F44" i="61"/>
  <c r="J44" i="61"/>
  <c r="N44" i="61"/>
  <c r="R44" i="61"/>
  <c r="D51" i="61"/>
  <c r="H51" i="61"/>
  <c r="L51" i="61"/>
  <c r="P51" i="61"/>
  <c r="D23" i="61"/>
  <c r="H23" i="61"/>
  <c r="L23" i="61"/>
  <c r="P23" i="61"/>
  <c r="E24" i="61"/>
  <c r="I24" i="61"/>
  <c r="M24" i="61"/>
  <c r="Q24" i="61"/>
  <c r="F25" i="61"/>
  <c r="J25" i="61"/>
  <c r="N25" i="61"/>
  <c r="R25" i="61"/>
  <c r="G26" i="61"/>
  <c r="K26" i="61"/>
  <c r="O26" i="61"/>
  <c r="D27" i="61"/>
  <c r="H27" i="61"/>
  <c r="N27" i="61"/>
  <c r="G28" i="61"/>
  <c r="O28" i="61"/>
  <c r="H29" i="61"/>
  <c r="P29" i="61"/>
  <c r="I31" i="61"/>
  <c r="Q31" i="61"/>
  <c r="J32" i="61"/>
  <c r="R32" i="61"/>
  <c r="K33" i="61"/>
  <c r="D34" i="61"/>
  <c r="L34" i="61"/>
  <c r="E35" i="61"/>
  <c r="M35" i="61"/>
  <c r="F36" i="61"/>
  <c r="N36" i="61"/>
  <c r="L44" i="61"/>
  <c r="E45" i="61"/>
  <c r="F46" i="61"/>
  <c r="N46" i="61"/>
  <c r="G48" i="61"/>
  <c r="O48" i="61"/>
  <c r="H49" i="61"/>
  <c r="P49" i="61"/>
  <c r="I50" i="61"/>
  <c r="J51" i="61"/>
  <c r="R51" i="61"/>
  <c r="K52" i="61"/>
  <c r="D53" i="61"/>
  <c r="L53" i="61"/>
  <c r="F43" i="61"/>
  <c r="J43" i="61"/>
  <c r="N43" i="61"/>
  <c r="R43" i="61"/>
  <c r="D50" i="61"/>
  <c r="H50" i="61"/>
  <c r="L50" i="61"/>
  <c r="P50" i="61"/>
  <c r="E23" i="61"/>
  <c r="I23" i="61"/>
  <c r="M23" i="61"/>
  <c r="Q23" i="61"/>
  <c r="F24" i="61"/>
  <c r="J24" i="61"/>
  <c r="N24" i="61"/>
  <c r="R24" i="61"/>
  <c r="G25" i="61"/>
  <c r="K25" i="61"/>
  <c r="O25" i="61"/>
  <c r="D26" i="61"/>
  <c r="H26" i="61"/>
  <c r="L26" i="61"/>
  <c r="P26" i="61"/>
  <c r="E27" i="61"/>
  <c r="I27" i="61"/>
  <c r="O27" i="61"/>
  <c r="H28" i="61"/>
  <c r="P28" i="61"/>
  <c r="I29" i="61"/>
  <c r="Q29" i="61"/>
  <c r="J31" i="61"/>
  <c r="R31" i="61"/>
  <c r="K32" i="61"/>
  <c r="D33" i="61"/>
  <c r="L33" i="61"/>
  <c r="E34" i="61"/>
  <c r="M34" i="61"/>
  <c r="F35" i="61"/>
  <c r="N35" i="61"/>
  <c r="G36" i="61"/>
  <c r="O36" i="61"/>
  <c r="G46" i="61"/>
  <c r="H48" i="61"/>
  <c r="I49" i="61"/>
  <c r="K51" i="61"/>
  <c r="D52" i="61"/>
  <c r="L52" i="61"/>
  <c r="E53" i="61"/>
  <c r="M28" i="61"/>
  <c r="Q28" i="61"/>
  <c r="M33" i="61"/>
  <c r="Q33" i="61"/>
  <c r="M37" i="61"/>
  <c r="Q37" i="61"/>
  <c r="F23" i="61"/>
  <c r="J23" i="61"/>
  <c r="N23" i="61"/>
  <c r="R23" i="61"/>
  <c r="G24" i="61"/>
  <c r="K24" i="61"/>
  <c r="O24" i="61"/>
  <c r="D25" i="61"/>
  <c r="H25" i="61"/>
  <c r="L25" i="61"/>
  <c r="P25" i="61"/>
  <c r="E26" i="61"/>
  <c r="I26" i="61"/>
  <c r="M26" i="61"/>
  <c r="Q26" i="61"/>
  <c r="F27" i="61"/>
  <c r="J27" i="61"/>
  <c r="R27" i="61"/>
  <c r="K28" i="61"/>
  <c r="D29" i="61"/>
  <c r="L29" i="61"/>
  <c r="E31" i="61"/>
  <c r="M31" i="61"/>
  <c r="F32" i="61"/>
  <c r="N32" i="61"/>
  <c r="G33" i="61"/>
  <c r="O33" i="61"/>
  <c r="H34" i="61"/>
  <c r="P34" i="61"/>
  <c r="I35" i="61"/>
  <c r="Q35" i="61"/>
  <c r="J36" i="61"/>
  <c r="R36" i="61"/>
  <c r="K37" i="61"/>
  <c r="P44" i="61"/>
  <c r="I45" i="61"/>
  <c r="Q45" i="61"/>
  <c r="J46" i="61"/>
  <c r="R46" i="61"/>
  <c r="K48" i="61"/>
  <c r="D49" i="61"/>
  <c r="L49" i="61"/>
  <c r="E50" i="61"/>
  <c r="M50" i="61"/>
  <c r="F51" i="61"/>
  <c r="N51" i="61"/>
  <c r="G52" i="61"/>
  <c r="O52" i="61"/>
  <c r="H53" i="61"/>
  <c r="P53" i="61"/>
  <c r="M27" i="61"/>
  <c r="Q27" i="61"/>
  <c r="F28" i="61"/>
  <c r="J28" i="61"/>
  <c r="N28" i="61"/>
  <c r="R28" i="61"/>
  <c r="O29" i="61"/>
  <c r="P31" i="61"/>
  <c r="M32" i="61"/>
  <c r="Q32" i="61"/>
  <c r="F33" i="61"/>
  <c r="J33" i="61"/>
  <c r="N33" i="61"/>
  <c r="R33" i="61"/>
  <c r="O34" i="61"/>
  <c r="P35" i="61"/>
  <c r="M36" i="61"/>
  <c r="Q36" i="61"/>
  <c r="F37" i="61"/>
  <c r="J37" i="61"/>
  <c r="N37" i="61"/>
  <c r="R37" i="61"/>
  <c r="G23" i="61"/>
  <c r="K23" i="61"/>
  <c r="O23" i="61"/>
  <c r="D24" i="61"/>
  <c r="H24" i="61"/>
  <c r="L24" i="61"/>
  <c r="P24" i="61"/>
  <c r="E25" i="61"/>
  <c r="I25" i="61"/>
  <c r="M25" i="61"/>
  <c r="Q25" i="61"/>
  <c r="F26" i="61"/>
  <c r="J26" i="61"/>
  <c r="N26" i="61"/>
  <c r="R26" i="61"/>
  <c r="G27" i="61"/>
  <c r="K27" i="61"/>
  <c r="D28" i="61"/>
  <c r="L28" i="61"/>
  <c r="E29" i="61"/>
  <c r="M29" i="61"/>
  <c r="F31" i="61"/>
  <c r="N31" i="61"/>
  <c r="G32" i="61"/>
  <c r="O32" i="61"/>
  <c r="H33" i="61"/>
  <c r="P33" i="61"/>
  <c r="I34" i="61"/>
  <c r="Q34" i="61"/>
  <c r="J35" i="61"/>
  <c r="R35" i="61"/>
  <c r="K36" i="61"/>
  <c r="Q44" i="61"/>
  <c r="J45" i="61"/>
  <c r="R45" i="61"/>
  <c r="K46" i="61"/>
  <c r="D48" i="61"/>
  <c r="L48" i="61"/>
  <c r="E49" i="61"/>
  <c r="M49" i="61"/>
  <c r="F50" i="61"/>
  <c r="N50" i="61"/>
  <c r="G51" i="61"/>
  <c r="O51" i="61"/>
  <c r="H52" i="61"/>
  <c r="P52" i="61"/>
  <c r="I53" i="61"/>
  <c r="Q53" i="61"/>
  <c r="L29" i="60"/>
  <c r="P29" i="60"/>
  <c r="T29" i="60"/>
  <c r="J36" i="60"/>
  <c r="N36" i="60"/>
  <c r="R36" i="60"/>
  <c r="V36" i="60"/>
  <c r="L40" i="60"/>
  <c r="P40" i="60"/>
  <c r="T40" i="60"/>
  <c r="I41" i="60"/>
  <c r="M41" i="60"/>
  <c r="Q41" i="60"/>
  <c r="U41" i="60"/>
  <c r="J42" i="60"/>
  <c r="N42" i="60"/>
  <c r="R42" i="60"/>
  <c r="V42" i="60"/>
  <c r="K43" i="60"/>
  <c r="O43" i="60"/>
  <c r="S43" i="60"/>
  <c r="W43" i="60"/>
  <c r="L44" i="60"/>
  <c r="P44" i="60"/>
  <c r="T44" i="60"/>
  <c r="I45" i="60"/>
  <c r="M45" i="60"/>
  <c r="Q45" i="60"/>
  <c r="U45" i="60"/>
  <c r="J46" i="60"/>
  <c r="N46" i="60"/>
  <c r="R46" i="60"/>
  <c r="V46" i="60"/>
  <c r="K48" i="60"/>
  <c r="O48" i="60"/>
  <c r="S48" i="60"/>
  <c r="W48" i="60"/>
  <c r="L49" i="60"/>
  <c r="P49" i="60"/>
  <c r="T49" i="60"/>
  <c r="I50" i="60"/>
  <c r="M50" i="60"/>
  <c r="Q50" i="60"/>
  <c r="U50" i="60"/>
  <c r="J51" i="60"/>
  <c r="N51" i="60"/>
  <c r="R51" i="60"/>
  <c r="V51" i="60"/>
  <c r="K52" i="60"/>
  <c r="O52" i="60"/>
  <c r="S52" i="60"/>
  <c r="W52" i="60"/>
  <c r="L53" i="60"/>
  <c r="P53" i="60"/>
  <c r="T53" i="60"/>
  <c r="L43" i="60"/>
  <c r="P43" i="60"/>
  <c r="T43" i="60"/>
  <c r="I49" i="60"/>
  <c r="M49" i="60"/>
  <c r="Q49" i="60"/>
  <c r="U49" i="60"/>
  <c r="K51" i="60"/>
  <c r="O51" i="60"/>
  <c r="S51" i="60"/>
  <c r="W51" i="60"/>
  <c r="L52" i="60"/>
  <c r="P52" i="60"/>
  <c r="T52" i="60"/>
  <c r="I53" i="60"/>
  <c r="M53" i="60"/>
  <c r="Q53" i="60"/>
  <c r="U53" i="60"/>
  <c r="J29" i="60"/>
  <c r="N29" i="60"/>
  <c r="R29" i="60"/>
  <c r="V29" i="60"/>
  <c r="L36" i="60"/>
  <c r="P36" i="60"/>
  <c r="T36" i="60"/>
  <c r="J40" i="60"/>
  <c r="N40" i="60"/>
  <c r="R40" i="60"/>
  <c r="V40" i="60"/>
  <c r="K41" i="60"/>
  <c r="O41" i="60"/>
  <c r="S41" i="60"/>
  <c r="W41" i="60"/>
  <c r="L42" i="60"/>
  <c r="P42" i="60"/>
  <c r="T42" i="60"/>
  <c r="I43" i="60"/>
  <c r="M43" i="60"/>
  <c r="Q43" i="60"/>
  <c r="U43" i="60"/>
  <c r="J44" i="60"/>
  <c r="N44" i="60"/>
  <c r="R44" i="60"/>
  <c r="V44" i="60"/>
  <c r="K45" i="60"/>
  <c r="O45" i="60"/>
  <c r="S45" i="60"/>
  <c r="W45" i="60"/>
  <c r="L46" i="60"/>
  <c r="P46" i="60"/>
  <c r="T46" i="60"/>
  <c r="I48" i="60"/>
  <c r="M48" i="60"/>
  <c r="Q48" i="60"/>
  <c r="U48" i="60"/>
  <c r="J49" i="60"/>
  <c r="N49" i="60"/>
  <c r="R49" i="60"/>
  <c r="V49" i="60"/>
  <c r="K50" i="60"/>
  <c r="O50" i="60"/>
  <c r="S50" i="60"/>
  <c r="W50" i="60"/>
  <c r="L51" i="60"/>
  <c r="P51" i="60"/>
  <c r="T51" i="60"/>
  <c r="I52" i="60"/>
  <c r="M52" i="60"/>
  <c r="Q52" i="60"/>
  <c r="U52" i="60"/>
  <c r="J53" i="60"/>
  <c r="N53" i="60"/>
  <c r="R53" i="60"/>
  <c r="V53" i="60"/>
  <c r="K29" i="60"/>
  <c r="O29" i="60"/>
  <c r="S29" i="60"/>
  <c r="W29" i="60"/>
  <c r="I36" i="60"/>
  <c r="M36" i="60"/>
  <c r="Q36" i="60"/>
  <c r="U36" i="60"/>
  <c r="K40" i="60"/>
  <c r="O40" i="60"/>
  <c r="S40" i="60"/>
  <c r="W40" i="60"/>
  <c r="L41" i="60"/>
  <c r="P41" i="60"/>
  <c r="T41" i="60"/>
  <c r="I42" i="60"/>
  <c r="M42" i="60"/>
  <c r="Q42" i="60"/>
  <c r="U42" i="60"/>
  <c r="J48" i="60"/>
  <c r="N48" i="60"/>
  <c r="R48" i="60"/>
  <c r="V48" i="60"/>
  <c r="K49" i="60"/>
  <c r="O49" i="60"/>
  <c r="S49" i="60"/>
  <c r="W49" i="60"/>
  <c r="J61" i="59"/>
  <c r="J60" i="59"/>
  <c r="N61" i="59"/>
  <c r="N60" i="59"/>
  <c r="R61" i="59"/>
  <c r="R60" i="59"/>
  <c r="I57" i="59"/>
  <c r="M57" i="59"/>
  <c r="Q57" i="59"/>
  <c r="U57" i="59"/>
  <c r="J58" i="59"/>
  <c r="N58" i="59"/>
  <c r="R58" i="59"/>
  <c r="V58" i="59"/>
  <c r="K59" i="59"/>
  <c r="O59" i="59"/>
  <c r="S59" i="59"/>
  <c r="W59" i="59"/>
  <c r="I56" i="59"/>
  <c r="M56" i="59"/>
  <c r="Q56" i="59"/>
  <c r="U56" i="59"/>
  <c r="J57" i="59"/>
  <c r="N57" i="59"/>
  <c r="R57" i="59"/>
  <c r="V57" i="59"/>
  <c r="K58" i="59"/>
  <c r="O58" i="59"/>
  <c r="S58" i="59"/>
  <c r="W58" i="59"/>
  <c r="L59" i="59"/>
  <c r="P59" i="59"/>
  <c r="T59" i="59"/>
  <c r="I60" i="59"/>
  <c r="M60" i="59"/>
  <c r="Q60" i="59"/>
  <c r="U60" i="59"/>
  <c r="I59" i="59"/>
  <c r="I61" i="59"/>
  <c r="M59" i="59"/>
  <c r="M61" i="59"/>
  <c r="Q59" i="59"/>
  <c r="Q61" i="59"/>
  <c r="U59" i="59"/>
  <c r="U61" i="59"/>
  <c r="V56" i="59"/>
  <c r="V61" i="59"/>
  <c r="V60" i="59"/>
  <c r="I58" i="59"/>
  <c r="M58" i="59"/>
  <c r="Q58" i="59"/>
  <c r="U58" i="59"/>
  <c r="J59" i="59"/>
  <c r="N59" i="59"/>
  <c r="R59" i="59"/>
  <c r="V59" i="59"/>
  <c r="F9" i="55"/>
  <c r="F65" i="55"/>
  <c r="F67" i="55" s="1"/>
  <c r="G88" i="55"/>
  <c r="F61" i="55"/>
  <c r="F33" i="55"/>
  <c r="I40" i="52" l="1"/>
  <c r="H40" i="52"/>
  <c r="G40" i="52"/>
  <c r="F40" i="52"/>
  <c r="E40" i="52"/>
  <c r="D40" i="52"/>
  <c r="C40" i="52"/>
  <c r="V39" i="52"/>
  <c r="U39" i="52"/>
  <c r="T39" i="52"/>
  <c r="S39" i="52"/>
  <c r="R39" i="52"/>
  <c r="Q39" i="52"/>
  <c r="P39" i="52"/>
  <c r="O39" i="52"/>
  <c r="N39" i="52"/>
  <c r="M39" i="52"/>
  <c r="L39" i="52"/>
  <c r="K39" i="52"/>
  <c r="J39" i="52"/>
  <c r="I39" i="52"/>
  <c r="H39" i="52"/>
  <c r="G39" i="52"/>
  <c r="F39" i="52"/>
  <c r="E39" i="52"/>
  <c r="D39" i="52"/>
  <c r="C39" i="52"/>
  <c r="V38" i="52"/>
  <c r="U38" i="52"/>
  <c r="T38" i="52"/>
  <c r="S38" i="52"/>
  <c r="R38" i="52"/>
  <c r="Q38" i="52"/>
  <c r="P38" i="52"/>
  <c r="O38" i="52"/>
  <c r="N38" i="52"/>
  <c r="M38" i="52"/>
  <c r="L38" i="52"/>
  <c r="K38" i="52"/>
  <c r="J38" i="52"/>
  <c r="I38" i="52"/>
  <c r="H38" i="52"/>
  <c r="G38" i="52"/>
  <c r="F38" i="52"/>
  <c r="E38" i="52"/>
  <c r="D38" i="52"/>
  <c r="C38" i="52"/>
  <c r="V37" i="52"/>
  <c r="U37" i="52"/>
  <c r="T37" i="52"/>
  <c r="S37" i="52"/>
  <c r="R37" i="52"/>
  <c r="Q37" i="52"/>
  <c r="P37" i="52"/>
  <c r="O37" i="52"/>
  <c r="N37" i="52"/>
  <c r="M37" i="52"/>
  <c r="L37" i="52"/>
  <c r="K37" i="52"/>
  <c r="J37" i="52"/>
  <c r="I37" i="52"/>
  <c r="H37" i="52"/>
  <c r="G37" i="52"/>
  <c r="F37" i="52"/>
  <c r="E37" i="52"/>
  <c r="D37" i="52"/>
  <c r="C37" i="52"/>
  <c r="V36" i="52"/>
  <c r="U36" i="52"/>
  <c r="T36" i="52"/>
  <c r="S36" i="52"/>
  <c r="R36" i="52"/>
  <c r="Q36" i="52"/>
  <c r="P36" i="52"/>
  <c r="O36" i="52"/>
  <c r="N36" i="52"/>
  <c r="M36" i="52"/>
  <c r="L36" i="52"/>
  <c r="K36" i="52"/>
  <c r="J36" i="52"/>
  <c r="I36" i="52"/>
  <c r="H36" i="52"/>
  <c r="G36" i="52"/>
  <c r="F36" i="52"/>
  <c r="E36" i="52"/>
  <c r="D36" i="52"/>
  <c r="C36" i="52"/>
  <c r="V35" i="52"/>
  <c r="U35" i="52"/>
  <c r="T35" i="52"/>
  <c r="S35" i="52"/>
  <c r="R35" i="52"/>
  <c r="Q35" i="52"/>
  <c r="P35" i="52"/>
  <c r="O35" i="52"/>
  <c r="N35" i="52"/>
  <c r="M35" i="52"/>
  <c r="L35" i="52"/>
  <c r="K35" i="52"/>
  <c r="J35" i="52"/>
  <c r="I35" i="52"/>
  <c r="H35" i="52"/>
  <c r="G35" i="52"/>
  <c r="F35" i="52"/>
  <c r="E35" i="52"/>
  <c r="D35" i="52"/>
  <c r="C35" i="52"/>
  <c r="V34" i="52"/>
  <c r="U34" i="52"/>
  <c r="T34" i="52"/>
  <c r="S34" i="52"/>
  <c r="R34" i="52"/>
  <c r="Q34" i="52"/>
  <c r="P34" i="52"/>
  <c r="O34" i="52"/>
  <c r="N34" i="52"/>
  <c r="M34" i="52"/>
  <c r="L34" i="52"/>
  <c r="K34" i="52"/>
  <c r="J34" i="52"/>
  <c r="I34" i="52"/>
  <c r="H34" i="52"/>
  <c r="G34" i="52"/>
  <c r="F34" i="52"/>
  <c r="E34" i="52"/>
  <c r="D34" i="52"/>
  <c r="C34" i="52"/>
  <c r="V33" i="52"/>
  <c r="U33" i="52"/>
  <c r="T33" i="52"/>
  <c r="S33" i="52"/>
  <c r="R33" i="52"/>
  <c r="Q33" i="52"/>
  <c r="P33" i="52"/>
  <c r="O33" i="52"/>
  <c r="N33" i="52"/>
  <c r="M33" i="52"/>
  <c r="L33" i="52"/>
  <c r="K33" i="52"/>
  <c r="J33" i="52"/>
  <c r="I33" i="52"/>
  <c r="H33" i="52"/>
  <c r="G33" i="52"/>
  <c r="F33" i="52"/>
  <c r="E33" i="52"/>
  <c r="D33" i="52"/>
  <c r="C33" i="52"/>
  <c r="I31" i="52"/>
  <c r="H31" i="52"/>
  <c r="G31" i="52"/>
  <c r="F31" i="52"/>
  <c r="E31" i="52"/>
  <c r="D31" i="52"/>
  <c r="C31" i="52"/>
  <c r="I30" i="52"/>
  <c r="H30" i="52"/>
  <c r="G30" i="52"/>
  <c r="F30" i="52"/>
  <c r="E30" i="52"/>
  <c r="D30" i="52"/>
  <c r="C30" i="52"/>
  <c r="I29" i="52"/>
  <c r="H29" i="52"/>
  <c r="G29" i="52"/>
  <c r="F29" i="52"/>
  <c r="E29" i="52"/>
  <c r="D29" i="52"/>
  <c r="C29" i="52"/>
  <c r="I28" i="52"/>
  <c r="H28" i="52"/>
  <c r="G28" i="52"/>
  <c r="F28" i="52"/>
  <c r="E28" i="52"/>
  <c r="D28" i="52"/>
  <c r="C28" i="52"/>
  <c r="I27" i="52"/>
  <c r="H27" i="52"/>
  <c r="G27" i="52"/>
  <c r="F27" i="52"/>
  <c r="E27" i="52"/>
  <c r="D27" i="52"/>
  <c r="C27" i="52"/>
  <c r="I26" i="52"/>
  <c r="H26" i="52"/>
  <c r="G26" i="52"/>
  <c r="F26" i="52"/>
  <c r="E26" i="52"/>
  <c r="D26" i="52"/>
  <c r="C26" i="52"/>
  <c r="I25" i="52"/>
  <c r="H25" i="52"/>
  <c r="G25" i="52"/>
  <c r="F25" i="52"/>
  <c r="E25" i="52"/>
  <c r="D25" i="52"/>
  <c r="C25" i="52"/>
  <c r="I24" i="52"/>
  <c r="H24" i="52"/>
  <c r="G24" i="52"/>
  <c r="F24" i="52"/>
  <c r="E24" i="52"/>
  <c r="D24" i="52"/>
  <c r="C24" i="52"/>
  <c r="V22" i="52"/>
  <c r="V40" i="52" s="1"/>
  <c r="U22" i="52"/>
  <c r="U40" i="52" s="1"/>
  <c r="T22" i="52"/>
  <c r="T40" i="52" s="1"/>
  <c r="S22" i="52"/>
  <c r="S40" i="52" s="1"/>
  <c r="R22" i="52"/>
  <c r="R40" i="52" s="1"/>
  <c r="Q22" i="52"/>
  <c r="Q40" i="52" s="1"/>
  <c r="P22" i="52"/>
  <c r="P40" i="52" s="1"/>
  <c r="O22" i="52"/>
  <c r="O40" i="52" s="1"/>
  <c r="N22" i="52"/>
  <c r="N40" i="52" s="1"/>
  <c r="M22" i="52"/>
  <c r="M40" i="52" s="1"/>
  <c r="L22" i="52"/>
  <c r="L40" i="52" s="1"/>
  <c r="K22" i="52"/>
  <c r="K40" i="52" s="1"/>
  <c r="J22" i="52"/>
  <c r="J40" i="52" s="1"/>
  <c r="V13" i="52"/>
  <c r="U13" i="52"/>
  <c r="T13" i="52"/>
  <c r="S13" i="52"/>
  <c r="R13" i="52"/>
  <c r="Q13" i="52"/>
  <c r="P13" i="52"/>
  <c r="O13" i="52"/>
  <c r="N13" i="52"/>
  <c r="M13" i="52"/>
  <c r="L13" i="52"/>
  <c r="K13" i="52"/>
  <c r="J13" i="52"/>
  <c r="V37" i="51"/>
  <c r="U37" i="51"/>
  <c r="T37" i="51"/>
  <c r="S37" i="51"/>
  <c r="R37" i="51"/>
  <c r="Q37" i="51"/>
  <c r="P37" i="51"/>
  <c r="O37" i="51"/>
  <c r="N37" i="51"/>
  <c r="M37" i="51"/>
  <c r="L37" i="51"/>
  <c r="K37" i="51"/>
  <c r="J37" i="51"/>
  <c r="I37" i="51"/>
  <c r="H37" i="51"/>
  <c r="G37" i="51"/>
  <c r="F37" i="51"/>
  <c r="E37" i="51"/>
  <c r="D37" i="51"/>
  <c r="C37" i="51"/>
  <c r="V36" i="51"/>
  <c r="U36" i="51"/>
  <c r="T36" i="51"/>
  <c r="S36" i="51"/>
  <c r="R36" i="51"/>
  <c r="Q36" i="51"/>
  <c r="P36" i="51"/>
  <c r="O36" i="51"/>
  <c r="N36" i="51"/>
  <c r="M36" i="51"/>
  <c r="L36" i="51"/>
  <c r="K36" i="51"/>
  <c r="J36" i="51"/>
  <c r="I36" i="51"/>
  <c r="H36" i="51"/>
  <c r="G36" i="51"/>
  <c r="F36" i="51"/>
  <c r="E36" i="51"/>
  <c r="D36" i="51"/>
  <c r="C36" i="51"/>
  <c r="V35" i="51"/>
  <c r="V43" i="51" s="1"/>
  <c r="U35" i="51"/>
  <c r="U43" i="51" s="1"/>
  <c r="T35" i="51"/>
  <c r="T43" i="51" s="1"/>
  <c r="S35" i="51"/>
  <c r="S43" i="51" s="1"/>
  <c r="R35" i="51"/>
  <c r="R43" i="51" s="1"/>
  <c r="Q35" i="51"/>
  <c r="Q43" i="51" s="1"/>
  <c r="P35" i="51"/>
  <c r="P43" i="51" s="1"/>
  <c r="O35" i="51"/>
  <c r="O43" i="51" s="1"/>
  <c r="N35" i="51"/>
  <c r="N43" i="51" s="1"/>
  <c r="M35" i="51"/>
  <c r="M43" i="51" s="1"/>
  <c r="L35" i="51"/>
  <c r="L43" i="51" s="1"/>
  <c r="K35" i="51"/>
  <c r="K43" i="51" s="1"/>
  <c r="J35" i="51"/>
  <c r="J43" i="51" s="1"/>
  <c r="I35" i="51"/>
  <c r="I43" i="51" s="1"/>
  <c r="H35" i="51"/>
  <c r="H43" i="51" s="1"/>
  <c r="G35" i="51"/>
  <c r="G43" i="51" s="1"/>
  <c r="F35" i="51"/>
  <c r="F43" i="51" s="1"/>
  <c r="E35" i="51"/>
  <c r="E43" i="51" s="1"/>
  <c r="D35" i="51"/>
  <c r="D43" i="51" s="1"/>
  <c r="C35" i="51"/>
  <c r="C43" i="51" s="1"/>
  <c r="V34" i="51"/>
  <c r="V42" i="51" s="1"/>
  <c r="U34" i="51"/>
  <c r="U42" i="51" s="1"/>
  <c r="T34" i="51"/>
  <c r="T42" i="51" s="1"/>
  <c r="S34" i="51"/>
  <c r="S42" i="51" s="1"/>
  <c r="R34" i="51"/>
  <c r="R42" i="51" s="1"/>
  <c r="Q34" i="51"/>
  <c r="Q42" i="51" s="1"/>
  <c r="P34" i="51"/>
  <c r="P42" i="51" s="1"/>
  <c r="O34" i="51"/>
  <c r="O42" i="51" s="1"/>
  <c r="N34" i="51"/>
  <c r="N42" i="51" s="1"/>
  <c r="M34" i="51"/>
  <c r="M42" i="51" s="1"/>
  <c r="L34" i="51"/>
  <c r="L42" i="51" s="1"/>
  <c r="K34" i="51"/>
  <c r="K42" i="51" s="1"/>
  <c r="J34" i="51"/>
  <c r="J42" i="51" s="1"/>
  <c r="I34" i="51"/>
  <c r="I42" i="51" s="1"/>
  <c r="H34" i="51"/>
  <c r="H42" i="51" s="1"/>
  <c r="G34" i="51"/>
  <c r="G42" i="51" s="1"/>
  <c r="F34" i="51"/>
  <c r="F42" i="51" s="1"/>
  <c r="E34" i="51"/>
  <c r="E42" i="51" s="1"/>
  <c r="D34" i="51"/>
  <c r="D42" i="51" s="1"/>
  <c r="C34" i="51"/>
  <c r="C42" i="51" s="1"/>
  <c r="V33" i="51"/>
  <c r="V41" i="51" s="1"/>
  <c r="U33" i="51"/>
  <c r="U41" i="51" s="1"/>
  <c r="T33" i="51"/>
  <c r="T41" i="51" s="1"/>
  <c r="S33" i="51"/>
  <c r="S41" i="51" s="1"/>
  <c r="R33" i="51"/>
  <c r="R41" i="51" s="1"/>
  <c r="Q33" i="51"/>
  <c r="Q41" i="51" s="1"/>
  <c r="P33" i="51"/>
  <c r="P41" i="51" s="1"/>
  <c r="O33" i="51"/>
  <c r="O41" i="51" s="1"/>
  <c r="N33" i="51"/>
  <c r="N41" i="51" s="1"/>
  <c r="M33" i="51"/>
  <c r="M41" i="51" s="1"/>
  <c r="L33" i="51"/>
  <c r="L41" i="51" s="1"/>
  <c r="K33" i="51"/>
  <c r="K41" i="51" s="1"/>
  <c r="J33" i="51"/>
  <c r="J41" i="51" s="1"/>
  <c r="I33" i="51"/>
  <c r="I41" i="51" s="1"/>
  <c r="H33" i="51"/>
  <c r="H41" i="51" s="1"/>
  <c r="G33" i="51"/>
  <c r="G41" i="51" s="1"/>
  <c r="F33" i="51"/>
  <c r="F41" i="51" s="1"/>
  <c r="E33" i="51"/>
  <c r="E41" i="51" s="1"/>
  <c r="D33" i="51"/>
  <c r="D41" i="51" s="1"/>
  <c r="C33" i="51"/>
  <c r="C41" i="51" s="1"/>
  <c r="V32" i="51"/>
  <c r="V40" i="51" s="1"/>
  <c r="U32" i="51"/>
  <c r="U40" i="51" s="1"/>
  <c r="T32" i="51"/>
  <c r="T40" i="51" s="1"/>
  <c r="S32" i="51"/>
  <c r="S40" i="51" s="1"/>
  <c r="R32" i="51"/>
  <c r="R40" i="51" s="1"/>
  <c r="Q32" i="51"/>
  <c r="Q40" i="51" s="1"/>
  <c r="P32" i="51"/>
  <c r="P40" i="51" s="1"/>
  <c r="O32" i="51"/>
  <c r="O40" i="51" s="1"/>
  <c r="N32" i="51"/>
  <c r="N40" i="51" s="1"/>
  <c r="M32" i="51"/>
  <c r="M40" i="51" s="1"/>
  <c r="L32" i="51"/>
  <c r="L40" i="51" s="1"/>
  <c r="K32" i="51"/>
  <c r="K40" i="51" s="1"/>
  <c r="J32" i="51"/>
  <c r="J40" i="51" s="1"/>
  <c r="I32" i="51"/>
  <c r="I40" i="51" s="1"/>
  <c r="H32" i="51"/>
  <c r="H40" i="51" s="1"/>
  <c r="G32" i="51"/>
  <c r="G40" i="51" s="1"/>
  <c r="F32" i="51"/>
  <c r="F40" i="51" s="1"/>
  <c r="E32" i="51"/>
  <c r="E40" i="51" s="1"/>
  <c r="D32" i="51"/>
  <c r="D40" i="51" s="1"/>
  <c r="C32" i="51"/>
  <c r="C40" i="51" s="1"/>
  <c r="V31" i="51"/>
  <c r="V39" i="51" s="1"/>
  <c r="U31" i="51"/>
  <c r="U39" i="51" s="1"/>
  <c r="T31" i="51"/>
  <c r="T39" i="51" s="1"/>
  <c r="S31" i="51"/>
  <c r="S39" i="51" s="1"/>
  <c r="R31" i="51"/>
  <c r="R39" i="51" s="1"/>
  <c r="Q31" i="51"/>
  <c r="Q39" i="51" s="1"/>
  <c r="P31" i="51"/>
  <c r="P39" i="51" s="1"/>
  <c r="O31" i="51"/>
  <c r="O39" i="51" s="1"/>
  <c r="N31" i="51"/>
  <c r="N39" i="51" s="1"/>
  <c r="M31" i="51"/>
  <c r="M39" i="51" s="1"/>
  <c r="L31" i="51"/>
  <c r="L39" i="51" s="1"/>
  <c r="K31" i="51"/>
  <c r="K39" i="51" s="1"/>
  <c r="J31" i="51"/>
  <c r="J39" i="51" s="1"/>
  <c r="I31" i="51"/>
  <c r="I39" i="51" s="1"/>
  <c r="H31" i="51"/>
  <c r="H39" i="51" s="1"/>
  <c r="G31" i="51"/>
  <c r="G39" i="51" s="1"/>
  <c r="F31" i="51"/>
  <c r="F39" i="51" s="1"/>
  <c r="E31" i="51"/>
  <c r="E39" i="51" s="1"/>
  <c r="D31" i="51"/>
  <c r="D39" i="51" s="1"/>
  <c r="C31" i="51"/>
  <c r="C39" i="51" s="1"/>
  <c r="G29" i="51"/>
  <c r="F29" i="51"/>
  <c r="E29" i="51"/>
  <c r="D29" i="51"/>
  <c r="C29" i="51"/>
  <c r="V28" i="51"/>
  <c r="U28" i="51"/>
  <c r="T28" i="51"/>
  <c r="S28" i="51"/>
  <c r="R28" i="51"/>
  <c r="Q28" i="51"/>
  <c r="P28" i="51"/>
  <c r="O28" i="51"/>
  <c r="N28" i="51"/>
  <c r="M28" i="51"/>
  <c r="L28" i="51"/>
  <c r="K28" i="51"/>
  <c r="J28" i="51"/>
  <c r="I28" i="51"/>
  <c r="H28" i="51"/>
  <c r="V27" i="51"/>
  <c r="U27" i="51"/>
  <c r="T27" i="51"/>
  <c r="S27" i="51"/>
  <c r="R27" i="51"/>
  <c r="Q27" i="51"/>
  <c r="P27" i="51"/>
  <c r="O27" i="51"/>
  <c r="N27" i="51"/>
  <c r="M27" i="51"/>
  <c r="L27" i="51"/>
  <c r="K27" i="51"/>
  <c r="J27" i="51"/>
  <c r="I27" i="51"/>
  <c r="H27" i="51"/>
  <c r="V26" i="51"/>
  <c r="U26" i="51"/>
  <c r="T26" i="51"/>
  <c r="S26" i="51"/>
  <c r="R26" i="51"/>
  <c r="Q26" i="51"/>
  <c r="P26" i="51"/>
  <c r="O26" i="51"/>
  <c r="N26" i="51"/>
  <c r="M26" i="51"/>
  <c r="L26" i="51"/>
  <c r="K26" i="51"/>
  <c r="J26" i="51"/>
  <c r="I26" i="51"/>
  <c r="H26" i="51"/>
  <c r="V25" i="51"/>
  <c r="U25" i="51"/>
  <c r="T25" i="51"/>
  <c r="S25" i="51"/>
  <c r="R25" i="51"/>
  <c r="Q25" i="51"/>
  <c r="P25" i="51"/>
  <c r="O25" i="51"/>
  <c r="N25" i="51"/>
  <c r="M25" i="51"/>
  <c r="L25" i="51"/>
  <c r="K25" i="51"/>
  <c r="J25" i="51"/>
  <c r="I25" i="51"/>
  <c r="H25" i="51"/>
  <c r="V24" i="51"/>
  <c r="U24" i="51"/>
  <c r="T24" i="51"/>
  <c r="S24" i="51"/>
  <c r="R24" i="51"/>
  <c r="Q24" i="51"/>
  <c r="P24" i="51"/>
  <c r="O24" i="51"/>
  <c r="N24" i="51"/>
  <c r="M24" i="51"/>
  <c r="L24" i="51"/>
  <c r="K24" i="51"/>
  <c r="J24" i="51"/>
  <c r="I24" i="51"/>
  <c r="H24" i="51"/>
  <c r="V23" i="51"/>
  <c r="V29" i="51" s="1"/>
  <c r="U23" i="51"/>
  <c r="U29" i="51" s="1"/>
  <c r="T23" i="51"/>
  <c r="T29" i="51" s="1"/>
  <c r="S23" i="51"/>
  <c r="S29" i="51" s="1"/>
  <c r="R23" i="51"/>
  <c r="R29" i="51" s="1"/>
  <c r="Q23" i="51"/>
  <c r="Q29" i="51" s="1"/>
  <c r="P23" i="51"/>
  <c r="P29" i="51" s="1"/>
  <c r="O23" i="51"/>
  <c r="O29" i="51" s="1"/>
  <c r="N23" i="51"/>
  <c r="N29" i="51" s="1"/>
  <c r="M23" i="51"/>
  <c r="M29" i="51" s="1"/>
  <c r="L23" i="51"/>
  <c r="L29" i="51" s="1"/>
  <c r="K23" i="51"/>
  <c r="K29" i="51" s="1"/>
  <c r="J23" i="51"/>
  <c r="J29" i="51" s="1"/>
  <c r="I23" i="51"/>
  <c r="I29" i="51" s="1"/>
  <c r="H23" i="51"/>
  <c r="H29" i="51" s="1"/>
  <c r="V47" i="50"/>
  <c r="U47" i="50"/>
  <c r="T47" i="50"/>
  <c r="S47" i="50"/>
  <c r="R47" i="50"/>
  <c r="Q47" i="50"/>
  <c r="P47" i="50"/>
  <c r="O47" i="50"/>
  <c r="N47" i="50"/>
  <c r="M47" i="50"/>
  <c r="L47" i="50"/>
  <c r="K47" i="50"/>
  <c r="J47" i="50"/>
  <c r="I47" i="50"/>
  <c r="H47" i="50"/>
  <c r="G47" i="50"/>
  <c r="F47" i="50"/>
  <c r="E47" i="50"/>
  <c r="D47" i="50"/>
  <c r="C47" i="50"/>
  <c r="V46" i="50"/>
  <c r="U46" i="50"/>
  <c r="T46" i="50"/>
  <c r="S46" i="50"/>
  <c r="R46" i="50"/>
  <c r="Q46" i="50"/>
  <c r="P46" i="50"/>
  <c r="O46" i="50"/>
  <c r="N46" i="50"/>
  <c r="M46" i="50"/>
  <c r="L46" i="50"/>
  <c r="K46" i="50"/>
  <c r="J46" i="50"/>
  <c r="I46" i="50"/>
  <c r="H46" i="50"/>
  <c r="G46" i="50"/>
  <c r="F46" i="50"/>
  <c r="E46" i="50"/>
  <c r="D46" i="50"/>
  <c r="C46" i="50"/>
  <c r="V45" i="50"/>
  <c r="U45" i="50"/>
  <c r="T45" i="50"/>
  <c r="S45" i="50"/>
  <c r="R45" i="50"/>
  <c r="Q45" i="50"/>
  <c r="P45" i="50"/>
  <c r="O45" i="50"/>
  <c r="N45" i="50"/>
  <c r="M45" i="50"/>
  <c r="L45" i="50"/>
  <c r="K45" i="50"/>
  <c r="J45" i="50"/>
  <c r="I45" i="50"/>
  <c r="H45" i="50"/>
  <c r="G45" i="50"/>
  <c r="F45" i="50"/>
  <c r="E45" i="50"/>
  <c r="D45" i="50"/>
  <c r="C45" i="50"/>
  <c r="V44" i="50"/>
  <c r="U44" i="50"/>
  <c r="T44" i="50"/>
  <c r="S44" i="50"/>
  <c r="R44" i="50"/>
  <c r="Q44" i="50"/>
  <c r="P44" i="50"/>
  <c r="O44" i="50"/>
  <c r="N44" i="50"/>
  <c r="M44" i="50"/>
  <c r="L44" i="50"/>
  <c r="K44" i="50"/>
  <c r="J44" i="50"/>
  <c r="I44" i="50"/>
  <c r="H44" i="50"/>
  <c r="G44" i="50"/>
  <c r="F44" i="50"/>
  <c r="E44" i="50"/>
  <c r="D44" i="50"/>
  <c r="C44" i="50"/>
  <c r="V43" i="50"/>
  <c r="U43" i="50"/>
  <c r="T43" i="50"/>
  <c r="S43" i="50"/>
  <c r="R43" i="50"/>
  <c r="Q43" i="50"/>
  <c r="P43" i="50"/>
  <c r="O43" i="50"/>
  <c r="N43" i="50"/>
  <c r="M43" i="50"/>
  <c r="L43" i="50"/>
  <c r="K43" i="50"/>
  <c r="J43" i="50"/>
  <c r="I43" i="50"/>
  <c r="H43" i="50"/>
  <c r="G43" i="50"/>
  <c r="F43" i="50"/>
  <c r="E43" i="50"/>
  <c r="D43" i="50"/>
  <c r="C43" i="50"/>
  <c r="V42" i="50"/>
  <c r="U42" i="50"/>
  <c r="T42" i="50"/>
  <c r="S42" i="50"/>
  <c r="R42" i="50"/>
  <c r="Q42" i="50"/>
  <c r="P42" i="50"/>
  <c r="O42" i="50"/>
  <c r="N42" i="50"/>
  <c r="M42" i="50"/>
  <c r="L42" i="50"/>
  <c r="K42" i="50"/>
  <c r="J42" i="50"/>
  <c r="I42" i="50"/>
  <c r="H42" i="50"/>
  <c r="G42" i="50"/>
  <c r="F42" i="50"/>
  <c r="E42" i="50"/>
  <c r="D42" i="50"/>
  <c r="C42" i="50"/>
  <c r="V41" i="50"/>
  <c r="U41" i="50"/>
  <c r="T41" i="50"/>
  <c r="S41" i="50"/>
  <c r="R41" i="50"/>
  <c r="Q41" i="50"/>
  <c r="P41" i="50"/>
  <c r="O41" i="50"/>
  <c r="N41" i="50"/>
  <c r="M41" i="50"/>
  <c r="L41" i="50"/>
  <c r="K41" i="50"/>
  <c r="J41" i="50"/>
  <c r="I41" i="50"/>
  <c r="H41" i="50"/>
  <c r="G41" i="50"/>
  <c r="F41" i="50"/>
  <c r="E41" i="50"/>
  <c r="D41" i="50"/>
  <c r="C41" i="50"/>
  <c r="V40" i="50"/>
  <c r="U40" i="50"/>
  <c r="T40" i="50"/>
  <c r="S40" i="50"/>
  <c r="R40" i="50"/>
  <c r="Q40" i="50"/>
  <c r="P40" i="50"/>
  <c r="O40" i="50"/>
  <c r="N40" i="50"/>
  <c r="M40" i="50"/>
  <c r="L40" i="50"/>
  <c r="K40" i="50"/>
  <c r="J40" i="50"/>
  <c r="I40" i="50"/>
  <c r="H40" i="50"/>
  <c r="G40" i="50"/>
  <c r="F40" i="50"/>
  <c r="E40" i="50"/>
  <c r="D40" i="50"/>
  <c r="C40" i="50"/>
  <c r="V39" i="50"/>
  <c r="U39" i="50"/>
  <c r="T39" i="50"/>
  <c r="S39" i="50"/>
  <c r="R39" i="50"/>
  <c r="Q39" i="50"/>
  <c r="P39" i="50"/>
  <c r="O39" i="50"/>
  <c r="N39" i="50"/>
  <c r="M39" i="50"/>
  <c r="L39" i="50"/>
  <c r="K39" i="50"/>
  <c r="J39" i="50"/>
  <c r="I39" i="50"/>
  <c r="H39" i="50"/>
  <c r="G39" i="50"/>
  <c r="F39" i="50"/>
  <c r="E39" i="50"/>
  <c r="D39" i="50"/>
  <c r="C39" i="50"/>
  <c r="V26" i="50"/>
  <c r="V48" i="50" s="1"/>
  <c r="U26" i="50"/>
  <c r="U48" i="50" s="1"/>
  <c r="T26" i="50"/>
  <c r="T48" i="50" s="1"/>
  <c r="S26" i="50"/>
  <c r="S48" i="50" s="1"/>
  <c r="R26" i="50"/>
  <c r="R48" i="50" s="1"/>
  <c r="Q26" i="50"/>
  <c r="Q48" i="50" s="1"/>
  <c r="P26" i="50"/>
  <c r="P48" i="50" s="1"/>
  <c r="O26" i="50"/>
  <c r="O48" i="50" s="1"/>
  <c r="N26" i="50"/>
  <c r="N48" i="50" s="1"/>
  <c r="M26" i="50"/>
  <c r="M48" i="50" s="1"/>
  <c r="L26" i="50"/>
  <c r="L48" i="50" s="1"/>
  <c r="K26" i="50"/>
  <c r="K48" i="50" s="1"/>
  <c r="J26" i="50"/>
  <c r="J48" i="50" s="1"/>
  <c r="I26" i="50"/>
  <c r="I48" i="50" s="1"/>
  <c r="H26" i="50"/>
  <c r="H48" i="50" s="1"/>
  <c r="G26" i="50"/>
  <c r="G48" i="50" s="1"/>
  <c r="F26" i="50"/>
  <c r="F48" i="50" s="1"/>
  <c r="E26" i="50"/>
  <c r="E48" i="50" s="1"/>
  <c r="D26" i="50"/>
  <c r="D48" i="50" s="1"/>
  <c r="C26" i="50"/>
  <c r="C48" i="50" s="1"/>
  <c r="V15" i="50"/>
  <c r="U15" i="50"/>
  <c r="T15" i="50"/>
  <c r="S15" i="50"/>
  <c r="R15" i="50"/>
  <c r="Q15" i="50"/>
  <c r="P15" i="50"/>
  <c r="O15" i="50"/>
  <c r="N15" i="50"/>
  <c r="M15" i="50"/>
  <c r="L15" i="50"/>
  <c r="K15" i="50"/>
  <c r="J15" i="50"/>
  <c r="I15" i="50"/>
  <c r="H15" i="50"/>
  <c r="G15" i="50"/>
  <c r="F15" i="50"/>
  <c r="E15" i="50"/>
  <c r="D15" i="50"/>
  <c r="C15" i="50"/>
  <c r="P84" i="49"/>
  <c r="G84" i="49"/>
  <c r="D84" i="49"/>
  <c r="P83" i="49"/>
  <c r="G83" i="49"/>
  <c r="D83" i="49"/>
  <c r="P81" i="49"/>
  <c r="G81" i="49"/>
  <c r="D81" i="49"/>
  <c r="P80" i="49"/>
  <c r="D80" i="49" s="1"/>
  <c r="G80" i="49"/>
  <c r="P79" i="49"/>
  <c r="G79" i="49"/>
  <c r="D79" i="49" s="1"/>
  <c r="P78" i="49"/>
  <c r="G78" i="49"/>
  <c r="D78" i="49"/>
  <c r="P76" i="49"/>
  <c r="G76" i="49"/>
  <c r="D76" i="49" s="1"/>
  <c r="W75" i="49"/>
  <c r="W77" i="49" s="1"/>
  <c r="W82" i="49" s="1"/>
  <c r="V75" i="49"/>
  <c r="V77" i="49" s="1"/>
  <c r="V82" i="49" s="1"/>
  <c r="U75" i="49"/>
  <c r="U77" i="49" s="1"/>
  <c r="U82" i="49" s="1"/>
  <c r="T75" i="49"/>
  <c r="T77" i="49" s="1"/>
  <c r="T82" i="49" s="1"/>
  <c r="S75" i="49"/>
  <c r="S77" i="49" s="1"/>
  <c r="S82" i="49" s="1"/>
  <c r="R75" i="49"/>
  <c r="R77" i="49" s="1"/>
  <c r="R82" i="49" s="1"/>
  <c r="Q75" i="49"/>
  <c r="Q77" i="49" s="1"/>
  <c r="Q82" i="49" s="1"/>
  <c r="O75" i="49"/>
  <c r="O77" i="49" s="1"/>
  <c r="O82" i="49" s="1"/>
  <c r="N75" i="49"/>
  <c r="N77" i="49" s="1"/>
  <c r="N82" i="49" s="1"/>
  <c r="M75" i="49"/>
  <c r="M77" i="49" s="1"/>
  <c r="M82" i="49" s="1"/>
  <c r="L75" i="49"/>
  <c r="L77" i="49" s="1"/>
  <c r="L82" i="49" s="1"/>
  <c r="K75" i="49"/>
  <c r="K77" i="49" s="1"/>
  <c r="K82" i="49" s="1"/>
  <c r="J75" i="49"/>
  <c r="J77" i="49" s="1"/>
  <c r="J82" i="49" s="1"/>
  <c r="I75" i="49"/>
  <c r="I77" i="49" s="1"/>
  <c r="I82" i="49" s="1"/>
  <c r="H75" i="49"/>
  <c r="H77" i="49" s="1"/>
  <c r="H82" i="49" s="1"/>
  <c r="G75" i="49"/>
  <c r="G77" i="49" s="1"/>
  <c r="G82" i="49" s="1"/>
  <c r="F75" i="49"/>
  <c r="F77" i="49" s="1"/>
  <c r="F82" i="49" s="1"/>
  <c r="E75" i="49"/>
  <c r="E77" i="49" s="1"/>
  <c r="P73" i="49"/>
  <c r="D73" i="49" s="1"/>
  <c r="G73" i="49"/>
  <c r="P72" i="49"/>
  <c r="G72" i="49"/>
  <c r="D72" i="49" s="1"/>
  <c r="P71" i="49"/>
  <c r="G71" i="49"/>
  <c r="D71" i="49"/>
  <c r="P70" i="49"/>
  <c r="G70" i="49"/>
  <c r="D70" i="49" s="1"/>
  <c r="P69" i="49"/>
  <c r="G69" i="49"/>
  <c r="D69" i="49"/>
  <c r="P68" i="49"/>
  <c r="G68" i="49"/>
  <c r="D68" i="49" s="1"/>
  <c r="P67" i="49"/>
  <c r="G67" i="49"/>
  <c r="D67" i="49"/>
  <c r="P66" i="49"/>
  <c r="G66" i="49"/>
  <c r="D66" i="49" s="1"/>
  <c r="P65" i="49"/>
  <c r="D65" i="49" s="1"/>
  <c r="G65" i="49"/>
  <c r="P64" i="49"/>
  <c r="G64" i="49"/>
  <c r="D64" i="49" s="1"/>
  <c r="P63" i="49"/>
  <c r="G63" i="49"/>
  <c r="D63" i="49"/>
  <c r="P62" i="49"/>
  <c r="G62" i="49"/>
  <c r="D62" i="49" s="1"/>
  <c r="P61" i="49"/>
  <c r="D61" i="49" s="1"/>
  <c r="G61" i="49"/>
  <c r="P60" i="49"/>
  <c r="G60" i="49"/>
  <c r="D60" i="49" s="1"/>
  <c r="P59" i="49"/>
  <c r="G59" i="49"/>
  <c r="D59" i="49"/>
  <c r="P58" i="49"/>
  <c r="G58" i="49"/>
  <c r="D58" i="49" s="1"/>
  <c r="P57" i="49"/>
  <c r="D57" i="49" s="1"/>
  <c r="G57" i="49"/>
  <c r="P56" i="49"/>
  <c r="G56" i="49"/>
  <c r="D56" i="49" s="1"/>
  <c r="P55" i="49"/>
  <c r="G55" i="49"/>
  <c r="D55" i="49"/>
  <c r="P54" i="49"/>
  <c r="G54" i="49"/>
  <c r="D54" i="49" s="1"/>
  <c r="P53" i="49"/>
  <c r="D53" i="49" s="1"/>
  <c r="G53" i="49"/>
  <c r="P52" i="49"/>
  <c r="G52" i="49"/>
  <c r="D52" i="49" s="1"/>
  <c r="P51" i="49"/>
  <c r="G51" i="49"/>
  <c r="D51" i="49"/>
  <c r="P50" i="49"/>
  <c r="G50" i="49"/>
  <c r="D50" i="49" s="1"/>
  <c r="P49" i="49"/>
  <c r="D49" i="49" s="1"/>
  <c r="G49" i="49"/>
  <c r="P48" i="49"/>
  <c r="G48" i="49"/>
  <c r="D48" i="49" s="1"/>
  <c r="P47" i="49"/>
  <c r="G47" i="49"/>
  <c r="D47" i="49"/>
  <c r="P46" i="49"/>
  <c r="G46" i="49"/>
  <c r="D46" i="49" s="1"/>
  <c r="P45" i="49"/>
  <c r="D45" i="49" s="1"/>
  <c r="G45" i="49"/>
  <c r="P44" i="49"/>
  <c r="G44" i="49"/>
  <c r="D44" i="49" s="1"/>
  <c r="P43" i="49"/>
  <c r="G43" i="49"/>
  <c r="D43" i="49"/>
  <c r="P42" i="49"/>
  <c r="G42" i="49"/>
  <c r="D42" i="49" s="1"/>
  <c r="P41" i="49"/>
  <c r="G41" i="49"/>
  <c r="D41" i="49" s="1"/>
  <c r="P40" i="49"/>
  <c r="G40" i="49"/>
  <c r="D40" i="49" s="1"/>
  <c r="P39" i="49"/>
  <c r="G39" i="49"/>
  <c r="D39" i="49"/>
  <c r="P38" i="49"/>
  <c r="G38" i="49"/>
  <c r="D38" i="49" s="1"/>
  <c r="P37" i="49"/>
  <c r="D37" i="49" s="1"/>
  <c r="G37" i="49"/>
  <c r="P36" i="49"/>
  <c r="G36" i="49"/>
  <c r="D36" i="49" s="1"/>
  <c r="P35" i="49"/>
  <c r="G35" i="49"/>
  <c r="D35" i="49"/>
  <c r="P34" i="49"/>
  <c r="G34" i="49"/>
  <c r="D34" i="49"/>
  <c r="P33" i="49"/>
  <c r="G33" i="49"/>
  <c r="D33" i="49" s="1"/>
  <c r="P32" i="49"/>
  <c r="G32" i="49"/>
  <c r="D32" i="49" s="1"/>
  <c r="P31" i="49"/>
  <c r="G31" i="49"/>
  <c r="D31" i="49"/>
  <c r="P30" i="49"/>
  <c r="G30" i="49"/>
  <c r="D30" i="49"/>
  <c r="P29" i="49"/>
  <c r="D29" i="49" s="1"/>
  <c r="G29" i="49"/>
  <c r="P28" i="49"/>
  <c r="G28" i="49"/>
  <c r="D28" i="49" s="1"/>
  <c r="P27" i="49"/>
  <c r="G27" i="49"/>
  <c r="D27" i="49"/>
  <c r="P26" i="49"/>
  <c r="G26" i="49"/>
  <c r="D26" i="49"/>
  <c r="P25" i="49"/>
  <c r="G25" i="49"/>
  <c r="D25" i="49" s="1"/>
  <c r="P24" i="49"/>
  <c r="G24" i="49"/>
  <c r="D24" i="49" s="1"/>
  <c r="P23" i="49"/>
  <c r="G23" i="49"/>
  <c r="D23" i="49" s="1"/>
  <c r="P22" i="49"/>
  <c r="G22" i="49"/>
  <c r="D22" i="49"/>
  <c r="P21" i="49"/>
  <c r="G21" i="49"/>
  <c r="D21" i="49" s="1"/>
  <c r="P20" i="49"/>
  <c r="G20" i="49"/>
  <c r="D20" i="49" s="1"/>
  <c r="P19" i="49"/>
  <c r="G19" i="49"/>
  <c r="D19" i="49"/>
  <c r="P18" i="49"/>
  <c r="G18" i="49"/>
  <c r="D18" i="49"/>
  <c r="P17" i="49"/>
  <c r="G17" i="49"/>
  <c r="D17" i="49" s="1"/>
  <c r="P16" i="49"/>
  <c r="G16" i="49"/>
  <c r="D16" i="49" s="1"/>
  <c r="P15" i="49"/>
  <c r="G15" i="49"/>
  <c r="D15" i="49"/>
  <c r="P14" i="49"/>
  <c r="G14" i="49"/>
  <c r="D14" i="49"/>
  <c r="P13" i="49"/>
  <c r="G13" i="49"/>
  <c r="D13" i="49" s="1"/>
  <c r="P12" i="49"/>
  <c r="G12" i="49"/>
  <c r="D12" i="49" s="1"/>
  <c r="P11" i="49"/>
  <c r="G11" i="49"/>
  <c r="D11" i="49"/>
  <c r="P10" i="49"/>
  <c r="G10" i="49"/>
  <c r="D10" i="49"/>
  <c r="P9" i="49"/>
  <c r="G9" i="49"/>
  <c r="D9" i="49" s="1"/>
  <c r="P8" i="49"/>
  <c r="G8" i="49"/>
  <c r="D8" i="49" s="1"/>
  <c r="P7" i="49"/>
  <c r="G7" i="49"/>
  <c r="D7" i="49"/>
  <c r="P84" i="48"/>
  <c r="G84" i="48"/>
  <c r="D84" i="48" s="1"/>
  <c r="P83" i="48"/>
  <c r="G83" i="48"/>
  <c r="D83" i="48" s="1"/>
  <c r="P81" i="48"/>
  <c r="G81" i="48"/>
  <c r="D81" i="48"/>
  <c r="P80" i="48"/>
  <c r="D80" i="48" s="1"/>
  <c r="G80" i="48"/>
  <c r="P79" i="48"/>
  <c r="G79" i="48"/>
  <c r="D79" i="48" s="1"/>
  <c r="P78" i="48"/>
  <c r="G78" i="48"/>
  <c r="D78" i="48" s="1"/>
  <c r="U77" i="48"/>
  <c r="U82" i="48" s="1"/>
  <c r="Q77" i="48"/>
  <c r="Q82" i="48" s="1"/>
  <c r="M77" i="48"/>
  <c r="M82" i="48" s="1"/>
  <c r="I77" i="48"/>
  <c r="I82" i="48" s="1"/>
  <c r="E77" i="48"/>
  <c r="E82" i="48" s="1"/>
  <c r="P76" i="48"/>
  <c r="G76" i="48"/>
  <c r="D76" i="48"/>
  <c r="W75" i="48"/>
  <c r="W77" i="48" s="1"/>
  <c r="W82" i="48" s="1"/>
  <c r="V75" i="48"/>
  <c r="V77" i="48" s="1"/>
  <c r="V82" i="48" s="1"/>
  <c r="U75" i="48"/>
  <c r="T75" i="48"/>
  <c r="T77" i="48" s="1"/>
  <c r="T82" i="48" s="1"/>
  <c r="S75" i="48"/>
  <c r="S77" i="48" s="1"/>
  <c r="S82" i="48" s="1"/>
  <c r="R75" i="48"/>
  <c r="R77" i="48" s="1"/>
  <c r="R82" i="48" s="1"/>
  <c r="Q75" i="48"/>
  <c r="P75" i="48"/>
  <c r="O75" i="48"/>
  <c r="O77" i="48" s="1"/>
  <c r="O82" i="48" s="1"/>
  <c r="N75" i="48"/>
  <c r="N77" i="48" s="1"/>
  <c r="N82" i="48" s="1"/>
  <c r="M75" i="48"/>
  <c r="L75" i="48"/>
  <c r="L77" i="48" s="1"/>
  <c r="L82" i="48" s="1"/>
  <c r="K75" i="48"/>
  <c r="K77" i="48" s="1"/>
  <c r="K82" i="48" s="1"/>
  <c r="J75" i="48"/>
  <c r="J77" i="48" s="1"/>
  <c r="J82" i="48" s="1"/>
  <c r="I75" i="48"/>
  <c r="H75" i="48"/>
  <c r="H77" i="48" s="1"/>
  <c r="H82" i="48" s="1"/>
  <c r="F75" i="48"/>
  <c r="F77" i="48" s="1"/>
  <c r="F82" i="48" s="1"/>
  <c r="E75" i="48"/>
  <c r="P73" i="48"/>
  <c r="G73" i="48"/>
  <c r="D73" i="48" s="1"/>
  <c r="P72" i="48"/>
  <c r="D72" i="48" s="1"/>
  <c r="G72" i="48"/>
  <c r="P71" i="48"/>
  <c r="G71" i="48"/>
  <c r="D71" i="48" s="1"/>
  <c r="P70" i="48"/>
  <c r="G70" i="48"/>
  <c r="D70" i="48"/>
  <c r="P69" i="48"/>
  <c r="G69" i="48"/>
  <c r="D69" i="48"/>
  <c r="P68" i="48"/>
  <c r="D68" i="48" s="1"/>
  <c r="G68" i="48"/>
  <c r="P67" i="48"/>
  <c r="G67" i="48"/>
  <c r="D67" i="48" s="1"/>
  <c r="P66" i="48"/>
  <c r="G66" i="48"/>
  <c r="D66" i="48"/>
  <c r="P65" i="48"/>
  <c r="G65" i="48"/>
  <c r="D65" i="48"/>
  <c r="P64" i="48"/>
  <c r="D64" i="48" s="1"/>
  <c r="G64" i="48"/>
  <c r="P63" i="48"/>
  <c r="G63" i="48"/>
  <c r="D63" i="48" s="1"/>
  <c r="P62" i="48"/>
  <c r="G62" i="48"/>
  <c r="D62" i="48"/>
  <c r="P61" i="48"/>
  <c r="G61" i="48"/>
  <c r="D61" i="48"/>
  <c r="P60" i="48"/>
  <c r="D60" i="48" s="1"/>
  <c r="G60" i="48"/>
  <c r="P59" i="48"/>
  <c r="G59" i="48"/>
  <c r="D59" i="48" s="1"/>
  <c r="P58" i="48"/>
  <c r="G58" i="48"/>
  <c r="D58" i="48"/>
  <c r="P57" i="48"/>
  <c r="G57" i="48"/>
  <c r="D57" i="48"/>
  <c r="P56" i="48"/>
  <c r="D56" i="48" s="1"/>
  <c r="G56" i="48"/>
  <c r="P55" i="48"/>
  <c r="G55" i="48"/>
  <c r="D55" i="48" s="1"/>
  <c r="P54" i="48"/>
  <c r="G54" i="48"/>
  <c r="D54" i="48"/>
  <c r="P53" i="48"/>
  <c r="G53" i="48"/>
  <c r="D53" i="48" s="1"/>
  <c r="P52" i="48"/>
  <c r="D52" i="48" s="1"/>
  <c r="G52" i="48"/>
  <c r="P51" i="48"/>
  <c r="G51" i="48"/>
  <c r="D51" i="48" s="1"/>
  <c r="P50" i="48"/>
  <c r="G50" i="48"/>
  <c r="D50" i="48"/>
  <c r="P49" i="48"/>
  <c r="G49" i="48"/>
  <c r="D49" i="48" s="1"/>
  <c r="P48" i="48"/>
  <c r="G48" i="48"/>
  <c r="D48" i="48" s="1"/>
  <c r="P47" i="48"/>
  <c r="G47" i="48"/>
  <c r="D47" i="48" s="1"/>
  <c r="P46" i="48"/>
  <c r="G46" i="48"/>
  <c r="D46" i="48"/>
  <c r="P45" i="48"/>
  <c r="G45" i="48"/>
  <c r="D45" i="48" s="1"/>
  <c r="P44" i="48"/>
  <c r="G44" i="48"/>
  <c r="D44" i="48" s="1"/>
  <c r="P43" i="48"/>
  <c r="G43" i="48"/>
  <c r="D43" i="48" s="1"/>
  <c r="P42" i="48"/>
  <c r="G42" i="48"/>
  <c r="D42" i="48"/>
  <c r="P41" i="48"/>
  <c r="G41" i="48"/>
  <c r="D41" i="48" s="1"/>
  <c r="P40" i="48"/>
  <c r="D40" i="48" s="1"/>
  <c r="G40" i="48"/>
  <c r="P39" i="48"/>
  <c r="G39" i="48"/>
  <c r="D39" i="48" s="1"/>
  <c r="P38" i="48"/>
  <c r="G38" i="48"/>
  <c r="D38" i="48"/>
  <c r="P37" i="48"/>
  <c r="G37" i="48"/>
  <c r="D37" i="48"/>
  <c r="P36" i="48"/>
  <c r="D36" i="48" s="1"/>
  <c r="G36" i="48"/>
  <c r="P35" i="48"/>
  <c r="G35" i="48"/>
  <c r="D35" i="48" s="1"/>
  <c r="P34" i="48"/>
  <c r="G34" i="48"/>
  <c r="D34" i="48"/>
  <c r="P33" i="48"/>
  <c r="G33" i="48"/>
  <c r="D33" i="48" s="1"/>
  <c r="P32" i="48"/>
  <c r="D32" i="48" s="1"/>
  <c r="G32" i="48"/>
  <c r="P31" i="48"/>
  <c r="G31" i="48"/>
  <c r="D31" i="48" s="1"/>
  <c r="P30" i="48"/>
  <c r="G30" i="48"/>
  <c r="D30" i="48"/>
  <c r="P29" i="48"/>
  <c r="G29" i="48"/>
  <c r="D29" i="48" s="1"/>
  <c r="P28" i="48"/>
  <c r="D28" i="48" s="1"/>
  <c r="G28" i="48"/>
  <c r="P27" i="48"/>
  <c r="G27" i="48"/>
  <c r="D27" i="48" s="1"/>
  <c r="P26" i="48"/>
  <c r="G26" i="48"/>
  <c r="D26" i="48"/>
  <c r="P25" i="48"/>
  <c r="G25" i="48"/>
  <c r="D25" i="48" s="1"/>
  <c r="P24" i="48"/>
  <c r="D24" i="48" s="1"/>
  <c r="G24" i="48"/>
  <c r="P23" i="48"/>
  <c r="G23" i="48"/>
  <c r="D23" i="48" s="1"/>
  <c r="P22" i="48"/>
  <c r="G22" i="48"/>
  <c r="D22" i="48"/>
  <c r="P21" i="48"/>
  <c r="G21" i="48"/>
  <c r="D21" i="48" s="1"/>
  <c r="P20" i="48"/>
  <c r="D20" i="48" s="1"/>
  <c r="G20" i="48"/>
  <c r="P19" i="48"/>
  <c r="G19" i="48"/>
  <c r="D19" i="48" s="1"/>
  <c r="P18" i="48"/>
  <c r="G18" i="48"/>
  <c r="D18" i="48"/>
  <c r="P17" i="48"/>
  <c r="G17" i="48"/>
  <c r="D17" i="48" s="1"/>
  <c r="P16" i="48"/>
  <c r="D16" i="48" s="1"/>
  <c r="G16" i="48"/>
  <c r="P15" i="48"/>
  <c r="G15" i="48"/>
  <c r="D15" i="48" s="1"/>
  <c r="P14" i="48"/>
  <c r="G14" i="48"/>
  <c r="D14" i="48"/>
  <c r="P13" i="48"/>
  <c r="G13" i="48"/>
  <c r="D13" i="48" s="1"/>
  <c r="P12" i="48"/>
  <c r="D12" i="48" s="1"/>
  <c r="G12" i="48"/>
  <c r="P11" i="48"/>
  <c r="G11" i="48"/>
  <c r="D11" i="48" s="1"/>
  <c r="P10" i="48"/>
  <c r="G10" i="48"/>
  <c r="D10" i="48"/>
  <c r="P9" i="48"/>
  <c r="G9" i="48"/>
  <c r="D9" i="48" s="1"/>
  <c r="P8" i="48"/>
  <c r="D8" i="48" s="1"/>
  <c r="G8" i="48"/>
  <c r="P7" i="48"/>
  <c r="G7" i="48"/>
  <c r="D7" i="48" s="1"/>
  <c r="P84" i="47"/>
  <c r="G84" i="47"/>
  <c r="D84" i="47"/>
  <c r="P83" i="47"/>
  <c r="G83" i="47"/>
  <c r="D83" i="47"/>
  <c r="P81" i="47"/>
  <c r="G81" i="47"/>
  <c r="D81" i="47"/>
  <c r="P80" i="47"/>
  <c r="G80" i="47"/>
  <c r="D80" i="47" s="1"/>
  <c r="P79" i="47"/>
  <c r="G79" i="47"/>
  <c r="D79" i="47" s="1"/>
  <c r="P78" i="47"/>
  <c r="G78" i="47"/>
  <c r="D78" i="47"/>
  <c r="P76" i="47"/>
  <c r="G76" i="47"/>
  <c r="D76" i="47"/>
  <c r="W75" i="47"/>
  <c r="W77" i="47" s="1"/>
  <c r="W82" i="47" s="1"/>
  <c r="V75" i="47"/>
  <c r="V77" i="47" s="1"/>
  <c r="V82" i="47" s="1"/>
  <c r="U75" i="47"/>
  <c r="U77" i="47" s="1"/>
  <c r="U82" i="47" s="1"/>
  <c r="T75" i="47"/>
  <c r="T77" i="47" s="1"/>
  <c r="T82" i="47" s="1"/>
  <c r="S75" i="47"/>
  <c r="S77" i="47" s="1"/>
  <c r="S82" i="47" s="1"/>
  <c r="R75" i="47"/>
  <c r="R77" i="47" s="1"/>
  <c r="R82" i="47" s="1"/>
  <c r="Q75" i="47"/>
  <c r="Q77" i="47" s="1"/>
  <c r="O75" i="47"/>
  <c r="O77" i="47" s="1"/>
  <c r="O82" i="47" s="1"/>
  <c r="N75" i="47"/>
  <c r="N77" i="47" s="1"/>
  <c r="N82" i="47" s="1"/>
  <c r="M75" i="47"/>
  <c r="M77" i="47" s="1"/>
  <c r="M82" i="47" s="1"/>
  <c r="L75" i="47"/>
  <c r="L77" i="47" s="1"/>
  <c r="L82" i="47" s="1"/>
  <c r="K75" i="47"/>
  <c r="K77" i="47" s="1"/>
  <c r="K82" i="47" s="1"/>
  <c r="J75" i="47"/>
  <c r="J77" i="47" s="1"/>
  <c r="J82" i="47" s="1"/>
  <c r="I75" i="47"/>
  <c r="I77" i="47" s="1"/>
  <c r="I82" i="47" s="1"/>
  <c r="H75" i="47"/>
  <c r="H77" i="47" s="1"/>
  <c r="H82" i="47" s="1"/>
  <c r="G75" i="47"/>
  <c r="G77" i="47" s="1"/>
  <c r="G82" i="47" s="1"/>
  <c r="F75" i="47"/>
  <c r="F77" i="47" s="1"/>
  <c r="F82" i="47" s="1"/>
  <c r="E75" i="47"/>
  <c r="E77" i="47" s="1"/>
  <c r="P73" i="47"/>
  <c r="G73" i="47"/>
  <c r="D73" i="47"/>
  <c r="P72" i="47"/>
  <c r="G72" i="47"/>
  <c r="D72" i="47"/>
  <c r="P71" i="47"/>
  <c r="D71" i="47" s="1"/>
  <c r="G71" i="47"/>
  <c r="P70" i="47"/>
  <c r="G70" i="47"/>
  <c r="D70" i="47" s="1"/>
  <c r="P69" i="47"/>
  <c r="G69" i="47"/>
  <c r="D69" i="47"/>
  <c r="P68" i="47"/>
  <c r="G68" i="47"/>
  <c r="D68" i="47"/>
  <c r="P67" i="47"/>
  <c r="D67" i="47" s="1"/>
  <c r="G67" i="47"/>
  <c r="P66" i="47"/>
  <c r="G66" i="47"/>
  <c r="D66" i="47" s="1"/>
  <c r="P65" i="47"/>
  <c r="G65" i="47"/>
  <c r="D65" i="47"/>
  <c r="P64" i="47"/>
  <c r="G64" i="47"/>
  <c r="D64" i="47"/>
  <c r="P63" i="47"/>
  <c r="D63" i="47" s="1"/>
  <c r="G63" i="47"/>
  <c r="P62" i="47"/>
  <c r="G62" i="47"/>
  <c r="D62" i="47" s="1"/>
  <c r="P61" i="47"/>
  <c r="G61" i="47"/>
  <c r="D61" i="47"/>
  <c r="P60" i="47"/>
  <c r="G60" i="47"/>
  <c r="D60" i="47"/>
  <c r="P59" i="47"/>
  <c r="D59" i="47" s="1"/>
  <c r="G59" i="47"/>
  <c r="P58" i="47"/>
  <c r="G58" i="47"/>
  <c r="D58" i="47" s="1"/>
  <c r="P57" i="47"/>
  <c r="G57" i="47"/>
  <c r="D57" i="47"/>
  <c r="P56" i="47"/>
  <c r="G56" i="47"/>
  <c r="D56" i="47"/>
  <c r="P55" i="47"/>
  <c r="D55" i="47" s="1"/>
  <c r="G55" i="47"/>
  <c r="P54" i="47"/>
  <c r="G54" i="47"/>
  <c r="D54" i="47" s="1"/>
  <c r="P53" i="47"/>
  <c r="G53" i="47"/>
  <c r="D53" i="47"/>
  <c r="P52" i="47"/>
  <c r="G52" i="47"/>
  <c r="D52" i="47"/>
  <c r="P51" i="47"/>
  <c r="D51" i="47" s="1"/>
  <c r="G51" i="47"/>
  <c r="P50" i="47"/>
  <c r="G50" i="47"/>
  <c r="D50" i="47" s="1"/>
  <c r="P49" i="47"/>
  <c r="G49" i="47"/>
  <c r="D49" i="47"/>
  <c r="P48" i="47"/>
  <c r="G48" i="47"/>
  <c r="D48" i="47"/>
  <c r="P47" i="47"/>
  <c r="D47" i="47" s="1"/>
  <c r="G47" i="47"/>
  <c r="P46" i="47"/>
  <c r="G46" i="47"/>
  <c r="D46" i="47" s="1"/>
  <c r="P45" i="47"/>
  <c r="G45" i="47"/>
  <c r="D45" i="47"/>
  <c r="P44" i="47"/>
  <c r="G44" i="47"/>
  <c r="D44" i="47"/>
  <c r="P43" i="47"/>
  <c r="D43" i="47" s="1"/>
  <c r="G43" i="47"/>
  <c r="P42" i="47"/>
  <c r="G42" i="47"/>
  <c r="D42" i="47" s="1"/>
  <c r="P41" i="47"/>
  <c r="G41" i="47"/>
  <c r="D41" i="47"/>
  <c r="P40" i="47"/>
  <c r="G40" i="47"/>
  <c r="D40" i="47"/>
  <c r="P39" i="47"/>
  <c r="D39" i="47" s="1"/>
  <c r="G39" i="47"/>
  <c r="P38" i="47"/>
  <c r="G38" i="47"/>
  <c r="D38" i="47" s="1"/>
  <c r="P37" i="47"/>
  <c r="G37" i="47"/>
  <c r="D37" i="47"/>
  <c r="P36" i="47"/>
  <c r="G36" i="47"/>
  <c r="D36" i="47"/>
  <c r="P35" i="47"/>
  <c r="D35" i="47" s="1"/>
  <c r="G35" i="47"/>
  <c r="P34" i="47"/>
  <c r="G34" i="47"/>
  <c r="D34" i="47" s="1"/>
  <c r="P33" i="47"/>
  <c r="G33" i="47"/>
  <c r="D33" i="47"/>
  <c r="P32" i="47"/>
  <c r="G32" i="47"/>
  <c r="D32" i="47"/>
  <c r="P31" i="47"/>
  <c r="D31" i="47" s="1"/>
  <c r="G31" i="47"/>
  <c r="P30" i="47"/>
  <c r="G30" i="47"/>
  <c r="D30" i="47" s="1"/>
  <c r="P29" i="47"/>
  <c r="G29" i="47"/>
  <c r="D29" i="47"/>
  <c r="P28" i="47"/>
  <c r="G28" i="47"/>
  <c r="D28" i="47"/>
  <c r="P27" i="47"/>
  <c r="D27" i="47" s="1"/>
  <c r="G27" i="47"/>
  <c r="P26" i="47"/>
  <c r="G26" i="47"/>
  <c r="D26" i="47" s="1"/>
  <c r="P25" i="47"/>
  <c r="G25" i="47"/>
  <c r="D25" i="47"/>
  <c r="P24" i="47"/>
  <c r="G24" i="47"/>
  <c r="D24" i="47"/>
  <c r="P23" i="47"/>
  <c r="D23" i="47" s="1"/>
  <c r="G23" i="47"/>
  <c r="P22" i="47"/>
  <c r="G22" i="47"/>
  <c r="D22" i="47" s="1"/>
  <c r="P21" i="47"/>
  <c r="G21" i="47"/>
  <c r="D21" i="47"/>
  <c r="P20" i="47"/>
  <c r="G20" i="47"/>
  <c r="D20" i="47"/>
  <c r="P19" i="47"/>
  <c r="D19" i="47" s="1"/>
  <c r="G19" i="47"/>
  <c r="P18" i="47"/>
  <c r="G18" i="47"/>
  <c r="D18" i="47" s="1"/>
  <c r="P17" i="47"/>
  <c r="G17" i="47"/>
  <c r="D17" i="47"/>
  <c r="P16" i="47"/>
  <c r="G16" i="47"/>
  <c r="D16" i="47"/>
  <c r="P15" i="47"/>
  <c r="D15" i="47" s="1"/>
  <c r="G15" i="47"/>
  <c r="P14" i="47"/>
  <c r="G14" i="47"/>
  <c r="D14" i="47" s="1"/>
  <c r="P13" i="47"/>
  <c r="G13" i="47"/>
  <c r="D13" i="47"/>
  <c r="P12" i="47"/>
  <c r="G12" i="47"/>
  <c r="D12" i="47"/>
  <c r="P11" i="47"/>
  <c r="D11" i="47" s="1"/>
  <c r="G11" i="47"/>
  <c r="P10" i="47"/>
  <c r="G10" i="47"/>
  <c r="D10" i="47" s="1"/>
  <c r="P9" i="47"/>
  <c r="G9" i="47"/>
  <c r="D9" i="47"/>
  <c r="P8" i="47"/>
  <c r="G8" i="47"/>
  <c r="D8" i="47"/>
  <c r="P7" i="47"/>
  <c r="D7" i="47" s="1"/>
  <c r="G7" i="47"/>
  <c r="P84" i="46"/>
  <c r="G84" i="46"/>
  <c r="D84" i="46" s="1"/>
  <c r="P83" i="46"/>
  <c r="G83" i="46"/>
  <c r="D83" i="46"/>
  <c r="P81" i="46"/>
  <c r="G81" i="46"/>
  <c r="D81" i="46"/>
  <c r="P80" i="46"/>
  <c r="D80" i="46" s="1"/>
  <c r="G80" i="46"/>
  <c r="P79" i="46"/>
  <c r="G79" i="46"/>
  <c r="D79" i="46" s="1"/>
  <c r="P78" i="46"/>
  <c r="G78" i="46"/>
  <c r="D78" i="46"/>
  <c r="T77" i="46"/>
  <c r="T82" i="46" s="1"/>
  <c r="L77" i="46"/>
  <c r="L82" i="46" s="1"/>
  <c r="H77" i="46"/>
  <c r="H82" i="46" s="1"/>
  <c r="P76" i="46"/>
  <c r="G76" i="46"/>
  <c r="D76" i="46"/>
  <c r="W75" i="46"/>
  <c r="W77" i="46" s="1"/>
  <c r="W82" i="46" s="1"/>
  <c r="V75" i="46"/>
  <c r="V77" i="46" s="1"/>
  <c r="V82" i="46" s="1"/>
  <c r="U75" i="46"/>
  <c r="U77" i="46" s="1"/>
  <c r="U82" i="46" s="1"/>
  <c r="T75" i="46"/>
  <c r="S75" i="46"/>
  <c r="S77" i="46" s="1"/>
  <c r="S82" i="46" s="1"/>
  <c r="R75" i="46"/>
  <c r="R77" i="46" s="1"/>
  <c r="R82" i="46" s="1"/>
  <c r="Q75" i="46"/>
  <c r="Q77" i="46" s="1"/>
  <c r="Q82" i="46" s="1"/>
  <c r="O75" i="46"/>
  <c r="O77" i="46" s="1"/>
  <c r="O82" i="46" s="1"/>
  <c r="N75" i="46"/>
  <c r="N77" i="46" s="1"/>
  <c r="N82" i="46" s="1"/>
  <c r="M75" i="46"/>
  <c r="M77" i="46" s="1"/>
  <c r="M82" i="46" s="1"/>
  <c r="L75" i="46"/>
  <c r="K75" i="46"/>
  <c r="K77" i="46" s="1"/>
  <c r="K82" i="46" s="1"/>
  <c r="J75" i="46"/>
  <c r="J77" i="46" s="1"/>
  <c r="J82" i="46" s="1"/>
  <c r="I75" i="46"/>
  <c r="I77" i="46" s="1"/>
  <c r="I82" i="46" s="1"/>
  <c r="H75" i="46"/>
  <c r="G75" i="46"/>
  <c r="G77" i="46" s="1"/>
  <c r="G82" i="46" s="1"/>
  <c r="F75" i="46"/>
  <c r="F77" i="46" s="1"/>
  <c r="F82" i="46" s="1"/>
  <c r="E75" i="46"/>
  <c r="E77" i="46" s="1"/>
  <c r="P73" i="46"/>
  <c r="G73" i="46"/>
  <c r="D73" i="46" s="1"/>
  <c r="P72" i="46"/>
  <c r="G72" i="46"/>
  <c r="D72" i="46" s="1"/>
  <c r="P71" i="46"/>
  <c r="G71" i="46"/>
  <c r="D71" i="46"/>
  <c r="P70" i="46"/>
  <c r="G70" i="46"/>
  <c r="D70" i="46" s="1"/>
  <c r="P69" i="46"/>
  <c r="D69" i="46" s="1"/>
  <c r="G69" i="46"/>
  <c r="P68" i="46"/>
  <c r="G68" i="46"/>
  <c r="D68" i="46" s="1"/>
  <c r="P67" i="46"/>
  <c r="G67" i="46"/>
  <c r="D67" i="46"/>
  <c r="P66" i="46"/>
  <c r="G66" i="46"/>
  <c r="D66" i="46" s="1"/>
  <c r="P65" i="46"/>
  <c r="D65" i="46" s="1"/>
  <c r="G65" i="46"/>
  <c r="P64" i="46"/>
  <c r="G64" i="46"/>
  <c r="D64" i="46" s="1"/>
  <c r="P63" i="46"/>
  <c r="G63" i="46"/>
  <c r="D63" i="46"/>
  <c r="P62" i="46"/>
  <c r="G62" i="46"/>
  <c r="D62" i="46" s="1"/>
  <c r="P61" i="46"/>
  <c r="D61" i="46" s="1"/>
  <c r="G61" i="46"/>
  <c r="P60" i="46"/>
  <c r="G60" i="46"/>
  <c r="D60" i="46" s="1"/>
  <c r="P59" i="46"/>
  <c r="G59" i="46"/>
  <c r="D59" i="46"/>
  <c r="P58" i="46"/>
  <c r="G58" i="46"/>
  <c r="D58" i="46" s="1"/>
  <c r="P57" i="46"/>
  <c r="D57" i="46" s="1"/>
  <c r="G57" i="46"/>
  <c r="P56" i="46"/>
  <c r="G56" i="46"/>
  <c r="D56" i="46" s="1"/>
  <c r="P55" i="46"/>
  <c r="G55" i="46"/>
  <c r="D55" i="46"/>
  <c r="P54" i="46"/>
  <c r="G54" i="46"/>
  <c r="D54" i="46" s="1"/>
  <c r="P53" i="46"/>
  <c r="D53" i="46" s="1"/>
  <c r="G53" i="46"/>
  <c r="P52" i="46"/>
  <c r="G52" i="46"/>
  <c r="D52" i="46" s="1"/>
  <c r="P51" i="46"/>
  <c r="G51" i="46"/>
  <c r="D51" i="46"/>
  <c r="P50" i="46"/>
  <c r="G50" i="46"/>
  <c r="D50" i="46" s="1"/>
  <c r="P49" i="46"/>
  <c r="D49" i="46" s="1"/>
  <c r="G49" i="46"/>
  <c r="P48" i="46"/>
  <c r="G48" i="46"/>
  <c r="D48" i="46" s="1"/>
  <c r="P47" i="46"/>
  <c r="G47" i="46"/>
  <c r="D47" i="46"/>
  <c r="P46" i="46"/>
  <c r="G46" i="46"/>
  <c r="D46" i="46" s="1"/>
  <c r="P45" i="46"/>
  <c r="D45" i="46" s="1"/>
  <c r="G45" i="46"/>
  <c r="P44" i="46"/>
  <c r="G44" i="46"/>
  <c r="D44" i="46" s="1"/>
  <c r="P43" i="46"/>
  <c r="G43" i="46"/>
  <c r="D43" i="46"/>
  <c r="P42" i="46"/>
  <c r="G42" i="46"/>
  <c r="D42" i="46" s="1"/>
  <c r="P41" i="46"/>
  <c r="G41" i="46"/>
  <c r="D41" i="46" s="1"/>
  <c r="P40" i="46"/>
  <c r="G40" i="46"/>
  <c r="D40" i="46" s="1"/>
  <c r="P39" i="46"/>
  <c r="G39" i="46"/>
  <c r="D39" i="46"/>
  <c r="P38" i="46"/>
  <c r="G38" i="46"/>
  <c r="D38" i="46" s="1"/>
  <c r="P37" i="46"/>
  <c r="G37" i="46"/>
  <c r="D37" i="46" s="1"/>
  <c r="P36" i="46"/>
  <c r="G36" i="46"/>
  <c r="D36" i="46" s="1"/>
  <c r="P35" i="46"/>
  <c r="G35" i="46"/>
  <c r="D35" i="46"/>
  <c r="P34" i="46"/>
  <c r="G34" i="46"/>
  <c r="D34" i="46" s="1"/>
  <c r="P33" i="46"/>
  <c r="G33" i="46"/>
  <c r="D33" i="46" s="1"/>
  <c r="P32" i="46"/>
  <c r="G32" i="46"/>
  <c r="D32" i="46" s="1"/>
  <c r="P31" i="46"/>
  <c r="G31" i="46"/>
  <c r="D31" i="46"/>
  <c r="P30" i="46"/>
  <c r="G30" i="46"/>
  <c r="D30" i="46" s="1"/>
  <c r="P29" i="46"/>
  <c r="G29" i="46"/>
  <c r="D29" i="46" s="1"/>
  <c r="P28" i="46"/>
  <c r="G28" i="46"/>
  <c r="D28" i="46" s="1"/>
  <c r="P27" i="46"/>
  <c r="G27" i="46"/>
  <c r="D27" i="46"/>
  <c r="P26" i="46"/>
  <c r="G26" i="46"/>
  <c r="D26" i="46" s="1"/>
  <c r="P25" i="46"/>
  <c r="D25" i="46" s="1"/>
  <c r="G25" i="46"/>
  <c r="P24" i="46"/>
  <c r="G24" i="46"/>
  <c r="D24" i="46" s="1"/>
  <c r="P23" i="46"/>
  <c r="G23" i="46"/>
  <c r="D23" i="46"/>
  <c r="P22" i="46"/>
  <c r="G22" i="46"/>
  <c r="D22" i="46"/>
  <c r="P21" i="46"/>
  <c r="G21" i="46"/>
  <c r="D21" i="46" s="1"/>
  <c r="P20" i="46"/>
  <c r="G20" i="46"/>
  <c r="D20" i="46" s="1"/>
  <c r="P19" i="46"/>
  <c r="G19" i="46"/>
  <c r="D19" i="46"/>
  <c r="P18" i="46"/>
  <c r="G18" i="46"/>
  <c r="D18" i="46"/>
  <c r="P17" i="46"/>
  <c r="G17" i="46"/>
  <c r="D17" i="46" s="1"/>
  <c r="P16" i="46"/>
  <c r="G16" i="46"/>
  <c r="D16" i="46" s="1"/>
  <c r="P15" i="46"/>
  <c r="G15" i="46"/>
  <c r="D15" i="46"/>
  <c r="P14" i="46"/>
  <c r="G14" i="46"/>
  <c r="D14" i="46"/>
  <c r="P13" i="46"/>
  <c r="G13" i="46"/>
  <c r="D13" i="46" s="1"/>
  <c r="P12" i="46"/>
  <c r="G12" i="46"/>
  <c r="D12" i="46" s="1"/>
  <c r="P11" i="46"/>
  <c r="G11" i="46"/>
  <c r="D11" i="46"/>
  <c r="P10" i="46"/>
  <c r="G10" i="46"/>
  <c r="D10" i="46"/>
  <c r="P9" i="46"/>
  <c r="G9" i="46"/>
  <c r="D9" i="46" s="1"/>
  <c r="P8" i="46"/>
  <c r="G8" i="46"/>
  <c r="D8" i="46" s="1"/>
  <c r="P7" i="46"/>
  <c r="G7" i="46"/>
  <c r="D7" i="46"/>
  <c r="W74" i="45"/>
  <c r="W76" i="45" s="1"/>
  <c r="W81" i="45" s="1"/>
  <c r="V74" i="45"/>
  <c r="V76" i="45" s="1"/>
  <c r="V81" i="45" s="1"/>
  <c r="U74" i="45"/>
  <c r="U76" i="45" s="1"/>
  <c r="U81" i="45" s="1"/>
  <c r="T74" i="45"/>
  <c r="T76" i="45" s="1"/>
  <c r="T81" i="45" s="1"/>
  <c r="S74" i="45"/>
  <c r="S76" i="45" s="1"/>
  <c r="S81" i="45" s="1"/>
  <c r="R74" i="45"/>
  <c r="R76" i="45" s="1"/>
  <c r="R81" i="45" s="1"/>
  <c r="Q74" i="45"/>
  <c r="Q76" i="45" s="1"/>
  <c r="Q81" i="45" s="1"/>
  <c r="P74" i="45"/>
  <c r="P76" i="45" s="1"/>
  <c r="P81" i="45" s="1"/>
  <c r="O74" i="45"/>
  <c r="O76" i="45" s="1"/>
  <c r="O81" i="45" s="1"/>
  <c r="N74" i="45"/>
  <c r="N76" i="45" s="1"/>
  <c r="N81" i="45" s="1"/>
  <c r="M74" i="45"/>
  <c r="M76" i="45" s="1"/>
  <c r="M81" i="45" s="1"/>
  <c r="L74" i="45"/>
  <c r="L76" i="45" s="1"/>
  <c r="L81" i="45" s="1"/>
  <c r="K74" i="45"/>
  <c r="K76" i="45" s="1"/>
  <c r="K81" i="45" s="1"/>
  <c r="J74" i="45"/>
  <c r="J76" i="45" s="1"/>
  <c r="J81" i="45" s="1"/>
  <c r="I74" i="45"/>
  <c r="I76" i="45" s="1"/>
  <c r="I81" i="45" s="1"/>
  <c r="H74" i="45"/>
  <c r="H76" i="45" s="1"/>
  <c r="H81" i="45" s="1"/>
  <c r="G74" i="45"/>
  <c r="G76" i="45" s="1"/>
  <c r="G81" i="45" s="1"/>
  <c r="F74" i="45"/>
  <c r="F76" i="45" s="1"/>
  <c r="F81" i="45" s="1"/>
  <c r="E74" i="45"/>
  <c r="E76" i="45" s="1"/>
  <c r="E81" i="45" s="1"/>
  <c r="D74" i="45"/>
  <c r="D76" i="45" s="1"/>
  <c r="D81" i="45" s="1"/>
  <c r="V36" i="44"/>
  <c r="V40" i="44" s="1"/>
  <c r="U36" i="44"/>
  <c r="U40" i="44" s="1"/>
  <c r="T36" i="44"/>
  <c r="T40" i="44" s="1"/>
  <c r="S36" i="44"/>
  <c r="S40" i="44" s="1"/>
  <c r="R36" i="44"/>
  <c r="R40" i="44" s="1"/>
  <c r="Q36" i="44"/>
  <c r="Q40" i="44" s="1"/>
  <c r="P36" i="44"/>
  <c r="P40" i="44" s="1"/>
  <c r="O36" i="44"/>
  <c r="O40" i="44" s="1"/>
  <c r="N36" i="44"/>
  <c r="N40" i="44" s="1"/>
  <c r="M36" i="44"/>
  <c r="M40" i="44" s="1"/>
  <c r="L36" i="44"/>
  <c r="L40" i="44" s="1"/>
  <c r="K36" i="44"/>
  <c r="K40" i="44" s="1"/>
  <c r="J36" i="44"/>
  <c r="J40" i="44" s="1"/>
  <c r="I36" i="44"/>
  <c r="I40" i="44" s="1"/>
  <c r="H36" i="44"/>
  <c r="H40" i="44" s="1"/>
  <c r="G36" i="44"/>
  <c r="G40" i="44" s="1"/>
  <c r="F36" i="44"/>
  <c r="F40" i="44" s="1"/>
  <c r="E36" i="44"/>
  <c r="E40" i="44" s="1"/>
  <c r="D36" i="44"/>
  <c r="D40" i="44" s="1"/>
  <c r="C36" i="44"/>
  <c r="C40" i="44" s="1"/>
  <c r="V69" i="43"/>
  <c r="V72" i="43" s="1"/>
  <c r="U69" i="43"/>
  <c r="U72" i="43" s="1"/>
  <c r="T69" i="43"/>
  <c r="T72" i="43" s="1"/>
  <c r="S69" i="43"/>
  <c r="S72" i="43" s="1"/>
  <c r="R69" i="43"/>
  <c r="R72" i="43" s="1"/>
  <c r="Q69" i="43"/>
  <c r="Q72" i="43" s="1"/>
  <c r="P69" i="43"/>
  <c r="P72" i="43" s="1"/>
  <c r="O69" i="43"/>
  <c r="O72" i="43" s="1"/>
  <c r="N69" i="43"/>
  <c r="N72" i="43" s="1"/>
  <c r="M69" i="43"/>
  <c r="M72" i="43" s="1"/>
  <c r="L69" i="43"/>
  <c r="L72" i="43" s="1"/>
  <c r="K69" i="43"/>
  <c r="K72" i="43" s="1"/>
  <c r="J69" i="43"/>
  <c r="J72" i="43" s="1"/>
  <c r="I69" i="43"/>
  <c r="I72" i="43" s="1"/>
  <c r="H69" i="43"/>
  <c r="H72" i="43" s="1"/>
  <c r="G69" i="43"/>
  <c r="G72" i="43" s="1"/>
  <c r="F69" i="43"/>
  <c r="F72" i="43" s="1"/>
  <c r="E69" i="43"/>
  <c r="E72" i="43" s="1"/>
  <c r="D69" i="43"/>
  <c r="D72" i="43" s="1"/>
  <c r="C69" i="43"/>
  <c r="C72" i="43" s="1"/>
  <c r="V62" i="43"/>
  <c r="U62" i="43"/>
  <c r="T62" i="43"/>
  <c r="S62" i="43"/>
  <c r="R62" i="43"/>
  <c r="Q62" i="43"/>
  <c r="P62" i="43"/>
  <c r="O62" i="43"/>
  <c r="N62" i="43"/>
  <c r="M62" i="43"/>
  <c r="L62" i="43"/>
  <c r="K62" i="43"/>
  <c r="J62" i="43"/>
  <c r="I62" i="43"/>
  <c r="H62" i="43"/>
  <c r="G62" i="43"/>
  <c r="F62" i="43"/>
  <c r="E62" i="43"/>
  <c r="D62" i="43"/>
  <c r="C62" i="43"/>
  <c r="V61" i="43"/>
  <c r="V64" i="43" s="1"/>
  <c r="U61" i="43"/>
  <c r="U64" i="43" s="1"/>
  <c r="T61" i="43"/>
  <c r="T64" i="43" s="1"/>
  <c r="S61" i="43"/>
  <c r="S64" i="43" s="1"/>
  <c r="R61" i="43"/>
  <c r="R64" i="43" s="1"/>
  <c r="Q61" i="43"/>
  <c r="Q64" i="43" s="1"/>
  <c r="P61" i="43"/>
  <c r="P64" i="43" s="1"/>
  <c r="O61" i="43"/>
  <c r="O64" i="43" s="1"/>
  <c r="N61" i="43"/>
  <c r="N64" i="43" s="1"/>
  <c r="M61" i="43"/>
  <c r="M64" i="43" s="1"/>
  <c r="L61" i="43"/>
  <c r="L64" i="43" s="1"/>
  <c r="K61" i="43"/>
  <c r="K64" i="43" s="1"/>
  <c r="J61" i="43"/>
  <c r="J64" i="43" s="1"/>
  <c r="I61" i="43"/>
  <c r="I64" i="43" s="1"/>
  <c r="H61" i="43"/>
  <c r="H64" i="43" s="1"/>
  <c r="G61" i="43"/>
  <c r="G64" i="43" s="1"/>
  <c r="F61" i="43"/>
  <c r="F64" i="43" s="1"/>
  <c r="E61" i="43"/>
  <c r="E64" i="43" s="1"/>
  <c r="D61" i="43"/>
  <c r="D64" i="43" s="1"/>
  <c r="C61" i="43"/>
  <c r="C64" i="43" s="1"/>
  <c r="V59" i="43"/>
  <c r="V66" i="43" s="1"/>
  <c r="U59" i="43"/>
  <c r="U66" i="43" s="1"/>
  <c r="T59" i="43"/>
  <c r="T66" i="43" s="1"/>
  <c r="S59" i="43"/>
  <c r="S66" i="43" s="1"/>
  <c r="R59" i="43"/>
  <c r="R66" i="43" s="1"/>
  <c r="Q59" i="43"/>
  <c r="Q66" i="43" s="1"/>
  <c r="P59" i="43"/>
  <c r="P66" i="43" s="1"/>
  <c r="O59" i="43"/>
  <c r="O66" i="43" s="1"/>
  <c r="N59" i="43"/>
  <c r="N66" i="43" s="1"/>
  <c r="M59" i="43"/>
  <c r="M66" i="43" s="1"/>
  <c r="L59" i="43"/>
  <c r="L66" i="43" s="1"/>
  <c r="K59" i="43"/>
  <c r="K66" i="43" s="1"/>
  <c r="J59" i="43"/>
  <c r="J66" i="43" s="1"/>
  <c r="I59" i="43"/>
  <c r="I66" i="43" s="1"/>
  <c r="H59" i="43"/>
  <c r="H66" i="43" s="1"/>
  <c r="G59" i="43"/>
  <c r="G66" i="43" s="1"/>
  <c r="F59" i="43"/>
  <c r="F66" i="43" s="1"/>
  <c r="E59" i="43"/>
  <c r="E66" i="43" s="1"/>
  <c r="D59" i="43"/>
  <c r="D66" i="43" s="1"/>
  <c r="C59" i="43"/>
  <c r="C66" i="43" s="1"/>
  <c r="V58" i="43"/>
  <c r="V65" i="43" s="1"/>
  <c r="U58" i="43"/>
  <c r="U65" i="43" s="1"/>
  <c r="T58" i="43"/>
  <c r="T65" i="43" s="1"/>
  <c r="S58" i="43"/>
  <c r="S65" i="43" s="1"/>
  <c r="R58" i="43"/>
  <c r="R65" i="43" s="1"/>
  <c r="Q58" i="43"/>
  <c r="Q65" i="43" s="1"/>
  <c r="P58" i="43"/>
  <c r="P65" i="43" s="1"/>
  <c r="O58" i="43"/>
  <c r="O65" i="43" s="1"/>
  <c r="N58" i="43"/>
  <c r="N65" i="43" s="1"/>
  <c r="M58" i="43"/>
  <c r="M65" i="43" s="1"/>
  <c r="L58" i="43"/>
  <c r="L65" i="43" s="1"/>
  <c r="K58" i="43"/>
  <c r="K65" i="43" s="1"/>
  <c r="J58" i="43"/>
  <c r="J65" i="43" s="1"/>
  <c r="I58" i="43"/>
  <c r="I65" i="43" s="1"/>
  <c r="H58" i="43"/>
  <c r="H65" i="43" s="1"/>
  <c r="G58" i="43"/>
  <c r="G65" i="43" s="1"/>
  <c r="F58" i="43"/>
  <c r="F65" i="43" s="1"/>
  <c r="E58" i="43"/>
  <c r="E65" i="43" s="1"/>
  <c r="D58" i="43"/>
  <c r="D65" i="43" s="1"/>
  <c r="C58" i="43"/>
  <c r="C65" i="43" s="1"/>
  <c r="V53" i="43"/>
  <c r="U53" i="43"/>
  <c r="T53" i="43"/>
  <c r="S53" i="43"/>
  <c r="R53" i="43"/>
  <c r="Q53" i="43"/>
  <c r="P53" i="43"/>
  <c r="O53" i="43"/>
  <c r="N53" i="43"/>
  <c r="M53" i="43"/>
  <c r="L53" i="43"/>
  <c r="K53" i="43"/>
  <c r="J53" i="43"/>
  <c r="I53" i="43"/>
  <c r="H53" i="43"/>
  <c r="G53" i="43"/>
  <c r="F53" i="43"/>
  <c r="E53" i="43"/>
  <c r="D53" i="43"/>
  <c r="C53" i="43"/>
  <c r="V45" i="43"/>
  <c r="U45" i="43"/>
  <c r="T45" i="43"/>
  <c r="S45" i="43"/>
  <c r="R45" i="43"/>
  <c r="Q45" i="43"/>
  <c r="P45" i="43"/>
  <c r="O45" i="43"/>
  <c r="N45" i="43"/>
  <c r="M45" i="43"/>
  <c r="L45" i="43"/>
  <c r="K45" i="43"/>
  <c r="J45" i="43"/>
  <c r="I45" i="43"/>
  <c r="H45" i="43"/>
  <c r="G45" i="43"/>
  <c r="F45" i="43"/>
  <c r="E45" i="43"/>
  <c r="D45" i="43"/>
  <c r="C45" i="43"/>
  <c r="V44" i="43"/>
  <c r="U44" i="43"/>
  <c r="T44" i="43"/>
  <c r="S44" i="43"/>
  <c r="R44" i="43"/>
  <c r="Q44" i="43"/>
  <c r="P44" i="43"/>
  <c r="O44" i="43"/>
  <c r="N44" i="43"/>
  <c r="M44" i="43"/>
  <c r="L44" i="43"/>
  <c r="K44" i="43"/>
  <c r="J44" i="43"/>
  <c r="I44" i="43"/>
  <c r="H44" i="43"/>
  <c r="G44" i="43"/>
  <c r="F44" i="43"/>
  <c r="E44" i="43"/>
  <c r="D44" i="43"/>
  <c r="C44" i="43"/>
  <c r="V43" i="43"/>
  <c r="U43" i="43"/>
  <c r="T43" i="43"/>
  <c r="S43" i="43"/>
  <c r="R43" i="43"/>
  <c r="Q43" i="43"/>
  <c r="P43" i="43"/>
  <c r="O43" i="43"/>
  <c r="N43" i="43"/>
  <c r="M43" i="43"/>
  <c r="L43" i="43"/>
  <c r="K43" i="43"/>
  <c r="J43" i="43"/>
  <c r="I43" i="43"/>
  <c r="H43" i="43"/>
  <c r="G43" i="43"/>
  <c r="F43" i="43"/>
  <c r="E43" i="43"/>
  <c r="D43" i="43"/>
  <c r="C43" i="43"/>
  <c r="V42" i="43"/>
  <c r="U42" i="43"/>
  <c r="T42" i="43"/>
  <c r="S42" i="43"/>
  <c r="R42" i="43"/>
  <c r="Q42" i="43"/>
  <c r="P42" i="43"/>
  <c r="O42" i="43"/>
  <c r="N42" i="43"/>
  <c r="M42" i="43"/>
  <c r="L42" i="43"/>
  <c r="K42" i="43"/>
  <c r="J42" i="43"/>
  <c r="I42" i="43"/>
  <c r="H42" i="43"/>
  <c r="H49" i="43" s="1"/>
  <c r="G42" i="43"/>
  <c r="G49" i="43" s="1"/>
  <c r="F42" i="43"/>
  <c r="F49" i="43" s="1"/>
  <c r="E42" i="43"/>
  <c r="E49" i="43" s="1"/>
  <c r="D42" i="43"/>
  <c r="D49" i="43" s="1"/>
  <c r="C42" i="43"/>
  <c r="C49" i="43" s="1"/>
  <c r="V41" i="43"/>
  <c r="V49" i="43" s="1"/>
  <c r="U41" i="43"/>
  <c r="U49" i="43" s="1"/>
  <c r="T41" i="43"/>
  <c r="T49" i="43" s="1"/>
  <c r="S41" i="43"/>
  <c r="S49" i="43" s="1"/>
  <c r="R41" i="43"/>
  <c r="R49" i="43" s="1"/>
  <c r="Q41" i="43"/>
  <c r="Q49" i="43" s="1"/>
  <c r="P41" i="43"/>
  <c r="P49" i="43" s="1"/>
  <c r="O41" i="43"/>
  <c r="O49" i="43" s="1"/>
  <c r="N41" i="43"/>
  <c r="N49" i="43" s="1"/>
  <c r="M41" i="43"/>
  <c r="M49" i="43" s="1"/>
  <c r="L41" i="43"/>
  <c r="L49" i="43" s="1"/>
  <c r="K41" i="43"/>
  <c r="K49" i="43" s="1"/>
  <c r="J41" i="43"/>
  <c r="J49" i="43" s="1"/>
  <c r="I41" i="43"/>
  <c r="I49" i="43" s="1"/>
  <c r="H41" i="43"/>
  <c r="G41" i="43"/>
  <c r="F41" i="43"/>
  <c r="E41" i="43"/>
  <c r="D41" i="43"/>
  <c r="C41" i="43"/>
  <c r="V36" i="43"/>
  <c r="V37" i="43" s="1"/>
  <c r="U36" i="43"/>
  <c r="U37" i="43" s="1"/>
  <c r="T36" i="43"/>
  <c r="T37" i="43" s="1"/>
  <c r="S36" i="43"/>
  <c r="S37" i="43" s="1"/>
  <c r="R36" i="43"/>
  <c r="R37" i="43" s="1"/>
  <c r="Q36" i="43"/>
  <c r="Q37" i="43" s="1"/>
  <c r="P36" i="43"/>
  <c r="P37" i="43" s="1"/>
  <c r="O36" i="43"/>
  <c r="O37" i="43" s="1"/>
  <c r="N36" i="43"/>
  <c r="N37" i="43" s="1"/>
  <c r="M36" i="43"/>
  <c r="M37" i="43" s="1"/>
  <c r="L36" i="43"/>
  <c r="L37" i="43" s="1"/>
  <c r="K36" i="43"/>
  <c r="K37" i="43" s="1"/>
  <c r="J36" i="43"/>
  <c r="J37" i="43" s="1"/>
  <c r="I36" i="43"/>
  <c r="I37" i="43" s="1"/>
  <c r="H36" i="43"/>
  <c r="H37" i="43" s="1"/>
  <c r="G36" i="43"/>
  <c r="G37" i="43" s="1"/>
  <c r="F36" i="43"/>
  <c r="F37" i="43" s="1"/>
  <c r="E36" i="43"/>
  <c r="E37" i="43" s="1"/>
  <c r="D36" i="43"/>
  <c r="D37" i="43" s="1"/>
  <c r="C36" i="43"/>
  <c r="C37" i="43" s="1"/>
  <c r="V18" i="43"/>
  <c r="V55" i="43" s="1"/>
  <c r="U18" i="43"/>
  <c r="U55" i="43" s="1"/>
  <c r="T18" i="43"/>
  <c r="T55" i="43" s="1"/>
  <c r="S18" i="43"/>
  <c r="S55" i="43" s="1"/>
  <c r="R18" i="43"/>
  <c r="R55" i="43" s="1"/>
  <c r="Q18" i="43"/>
  <c r="Q55" i="43" s="1"/>
  <c r="P18" i="43"/>
  <c r="P55" i="43" s="1"/>
  <c r="O18" i="43"/>
  <c r="O55" i="43" s="1"/>
  <c r="N18" i="43"/>
  <c r="N55" i="43" s="1"/>
  <c r="M18" i="43"/>
  <c r="M55" i="43" s="1"/>
  <c r="L18" i="43"/>
  <c r="L55" i="43" s="1"/>
  <c r="K18" i="43"/>
  <c r="K55" i="43" s="1"/>
  <c r="J18" i="43"/>
  <c r="J55" i="43" s="1"/>
  <c r="I18" i="43"/>
  <c r="I55" i="43" s="1"/>
  <c r="H18" i="43"/>
  <c r="H55" i="43" s="1"/>
  <c r="G18" i="43"/>
  <c r="G55" i="43" s="1"/>
  <c r="F18" i="43"/>
  <c r="F55" i="43" s="1"/>
  <c r="E18" i="43"/>
  <c r="E55" i="43" s="1"/>
  <c r="D18" i="43"/>
  <c r="D55" i="43" s="1"/>
  <c r="C18" i="43"/>
  <c r="C55" i="43" s="1"/>
  <c r="V9" i="43"/>
  <c r="V24" i="43" s="1"/>
  <c r="V30" i="43" s="1"/>
  <c r="V32" i="43" s="1"/>
  <c r="U9" i="43"/>
  <c r="U24" i="43" s="1"/>
  <c r="U30" i="43" s="1"/>
  <c r="U32" i="43" s="1"/>
  <c r="T9" i="43"/>
  <c r="T24" i="43" s="1"/>
  <c r="T30" i="43" s="1"/>
  <c r="T32" i="43" s="1"/>
  <c r="S9" i="43"/>
  <c r="S24" i="43" s="1"/>
  <c r="S30" i="43" s="1"/>
  <c r="S32" i="43" s="1"/>
  <c r="R9" i="43"/>
  <c r="R24" i="43" s="1"/>
  <c r="R30" i="43" s="1"/>
  <c r="R32" i="43" s="1"/>
  <c r="Q9" i="43"/>
  <c r="Q24" i="43" s="1"/>
  <c r="Q30" i="43" s="1"/>
  <c r="Q32" i="43" s="1"/>
  <c r="P9" i="43"/>
  <c r="P24" i="43" s="1"/>
  <c r="P30" i="43" s="1"/>
  <c r="P32" i="43" s="1"/>
  <c r="O9" i="43"/>
  <c r="O24" i="43" s="1"/>
  <c r="O30" i="43" s="1"/>
  <c r="O32" i="43" s="1"/>
  <c r="N9" i="43"/>
  <c r="N24" i="43" s="1"/>
  <c r="N30" i="43" s="1"/>
  <c r="N32" i="43" s="1"/>
  <c r="M9" i="43"/>
  <c r="M24" i="43" s="1"/>
  <c r="M30" i="43" s="1"/>
  <c r="M32" i="43" s="1"/>
  <c r="L9" i="43"/>
  <c r="L24" i="43" s="1"/>
  <c r="L30" i="43" s="1"/>
  <c r="L32" i="43" s="1"/>
  <c r="K9" i="43"/>
  <c r="K24" i="43" s="1"/>
  <c r="K30" i="43" s="1"/>
  <c r="K32" i="43" s="1"/>
  <c r="J9" i="43"/>
  <c r="J24" i="43" s="1"/>
  <c r="J30" i="43" s="1"/>
  <c r="J32" i="43" s="1"/>
  <c r="I9" i="43"/>
  <c r="I24" i="43" s="1"/>
  <c r="I30" i="43" s="1"/>
  <c r="I32" i="43" s="1"/>
  <c r="H9" i="43"/>
  <c r="H24" i="43" s="1"/>
  <c r="H30" i="43" s="1"/>
  <c r="H32" i="43" s="1"/>
  <c r="G9" i="43"/>
  <c r="G24" i="43" s="1"/>
  <c r="G30" i="43" s="1"/>
  <c r="G32" i="43" s="1"/>
  <c r="F9" i="43"/>
  <c r="F24" i="43" s="1"/>
  <c r="F30" i="43" s="1"/>
  <c r="F32" i="43" s="1"/>
  <c r="E9" i="43"/>
  <c r="E24" i="43" s="1"/>
  <c r="E30" i="43" s="1"/>
  <c r="E32" i="43" s="1"/>
  <c r="D9" i="43"/>
  <c r="D24" i="43" s="1"/>
  <c r="D30" i="43" s="1"/>
  <c r="D32" i="43" s="1"/>
  <c r="C9" i="43"/>
  <c r="C24" i="43" s="1"/>
  <c r="C30" i="43" s="1"/>
  <c r="C32" i="43" s="1"/>
  <c r="W132" i="42"/>
  <c r="V132" i="42"/>
  <c r="U132" i="42"/>
  <c r="T132" i="42"/>
  <c r="S132" i="42"/>
  <c r="R132" i="42"/>
  <c r="Q132" i="42"/>
  <c r="P132" i="42"/>
  <c r="O132" i="42"/>
  <c r="N132" i="42"/>
  <c r="M132" i="42"/>
  <c r="L132" i="42"/>
  <c r="K132" i="42"/>
  <c r="J132" i="42"/>
  <c r="I132" i="42"/>
  <c r="H132" i="42"/>
  <c r="G132" i="42"/>
  <c r="F132" i="42"/>
  <c r="E132" i="42"/>
  <c r="D132" i="42"/>
  <c r="W126" i="42"/>
  <c r="V126" i="42"/>
  <c r="U126" i="42"/>
  <c r="T126" i="42"/>
  <c r="S126" i="42"/>
  <c r="R126" i="42"/>
  <c r="Q126" i="42"/>
  <c r="P126" i="42"/>
  <c r="O126" i="42"/>
  <c r="N126" i="42"/>
  <c r="M126" i="42"/>
  <c r="L126" i="42"/>
  <c r="K126" i="42"/>
  <c r="J126" i="42"/>
  <c r="I126" i="42"/>
  <c r="H126" i="42"/>
  <c r="G126" i="42"/>
  <c r="F126" i="42"/>
  <c r="E126" i="42"/>
  <c r="D126" i="42"/>
  <c r="W124" i="42"/>
  <c r="V124" i="42"/>
  <c r="U124" i="42"/>
  <c r="T124" i="42"/>
  <c r="S124" i="42"/>
  <c r="R124" i="42"/>
  <c r="Q124" i="42"/>
  <c r="P124" i="42"/>
  <c r="O124" i="42"/>
  <c r="N124" i="42"/>
  <c r="M124" i="42"/>
  <c r="L124" i="42"/>
  <c r="K124" i="42"/>
  <c r="J124" i="42"/>
  <c r="I124" i="42"/>
  <c r="H124" i="42"/>
  <c r="G124" i="42"/>
  <c r="F124" i="42"/>
  <c r="E124" i="42"/>
  <c r="D124" i="42"/>
  <c r="W122" i="42"/>
  <c r="V122" i="42"/>
  <c r="U122" i="42"/>
  <c r="T122" i="42"/>
  <c r="S122" i="42"/>
  <c r="R122" i="42"/>
  <c r="Q122" i="42"/>
  <c r="P122" i="42"/>
  <c r="O122" i="42"/>
  <c r="N122" i="42"/>
  <c r="M122" i="42"/>
  <c r="L122" i="42"/>
  <c r="K122" i="42"/>
  <c r="J122" i="42"/>
  <c r="I122" i="42"/>
  <c r="H122" i="42"/>
  <c r="G122" i="42"/>
  <c r="F122" i="42"/>
  <c r="E122" i="42"/>
  <c r="D122" i="42"/>
  <c r="W121" i="42"/>
  <c r="V121" i="42"/>
  <c r="U121" i="42"/>
  <c r="T121" i="42"/>
  <c r="S121" i="42"/>
  <c r="R121" i="42"/>
  <c r="Q121" i="42"/>
  <c r="P121" i="42"/>
  <c r="O121" i="42"/>
  <c r="N121" i="42"/>
  <c r="M121" i="42"/>
  <c r="L121" i="42"/>
  <c r="K121" i="42"/>
  <c r="J121" i="42"/>
  <c r="I121" i="42"/>
  <c r="H121" i="42"/>
  <c r="G121" i="42"/>
  <c r="F121" i="42"/>
  <c r="E121" i="42"/>
  <c r="D121" i="42"/>
  <c r="W120" i="42"/>
  <c r="V120" i="42"/>
  <c r="U120" i="42"/>
  <c r="T120" i="42"/>
  <c r="S120" i="42"/>
  <c r="R120" i="42"/>
  <c r="Q120" i="42"/>
  <c r="P120" i="42"/>
  <c r="O120" i="42"/>
  <c r="N120" i="42"/>
  <c r="M120" i="42"/>
  <c r="L120" i="42"/>
  <c r="K120" i="42"/>
  <c r="J120" i="42"/>
  <c r="I120" i="42"/>
  <c r="H120" i="42"/>
  <c r="G120" i="42"/>
  <c r="F120" i="42"/>
  <c r="E120" i="42"/>
  <c r="D120" i="42"/>
  <c r="W118" i="42"/>
  <c r="V118" i="42"/>
  <c r="U118" i="42"/>
  <c r="T118" i="42"/>
  <c r="S118" i="42"/>
  <c r="R118" i="42"/>
  <c r="Q118" i="42"/>
  <c r="P118" i="42"/>
  <c r="O118" i="42"/>
  <c r="N118" i="42"/>
  <c r="M118" i="42"/>
  <c r="L118" i="42"/>
  <c r="K118" i="42"/>
  <c r="J118" i="42"/>
  <c r="I118" i="42"/>
  <c r="H118" i="42"/>
  <c r="G118" i="42"/>
  <c r="F118" i="42"/>
  <c r="E118" i="42"/>
  <c r="D118" i="42"/>
  <c r="W117" i="42"/>
  <c r="V117" i="42"/>
  <c r="U117" i="42"/>
  <c r="T117" i="42"/>
  <c r="S117" i="42"/>
  <c r="R117" i="42"/>
  <c r="Q117" i="42"/>
  <c r="P117" i="42"/>
  <c r="O117" i="42"/>
  <c r="N117" i="42"/>
  <c r="M117" i="42"/>
  <c r="L117" i="42"/>
  <c r="K117" i="42"/>
  <c r="J117" i="42"/>
  <c r="I117" i="42"/>
  <c r="H117" i="42"/>
  <c r="G117" i="42"/>
  <c r="F117" i="42"/>
  <c r="E117" i="42"/>
  <c r="D117" i="42"/>
  <c r="W116" i="42"/>
  <c r="V116" i="42"/>
  <c r="U116" i="42"/>
  <c r="T116" i="42"/>
  <c r="S116" i="42"/>
  <c r="R116" i="42"/>
  <c r="Q116" i="42"/>
  <c r="P116" i="42"/>
  <c r="O116" i="42"/>
  <c r="N116" i="42"/>
  <c r="M116" i="42"/>
  <c r="L116" i="42"/>
  <c r="K116" i="42"/>
  <c r="J116" i="42"/>
  <c r="I116" i="42"/>
  <c r="H116" i="42"/>
  <c r="G116" i="42"/>
  <c r="F116" i="42"/>
  <c r="E116" i="42"/>
  <c r="D116" i="42"/>
  <c r="W111" i="42"/>
  <c r="V111" i="42"/>
  <c r="U111" i="42"/>
  <c r="T111" i="42"/>
  <c r="S111" i="42"/>
  <c r="R111" i="42"/>
  <c r="Q111" i="42"/>
  <c r="P111" i="42"/>
  <c r="O111" i="42"/>
  <c r="N111" i="42"/>
  <c r="M111" i="42"/>
  <c r="L111" i="42"/>
  <c r="K111" i="42"/>
  <c r="J111" i="42"/>
  <c r="I111" i="42"/>
  <c r="H111" i="42"/>
  <c r="G111" i="42"/>
  <c r="F111" i="42"/>
  <c r="E111" i="42"/>
  <c r="D111" i="42"/>
  <c r="W109" i="42"/>
  <c r="V109" i="42"/>
  <c r="U109" i="42"/>
  <c r="T109" i="42"/>
  <c r="S109" i="42"/>
  <c r="R109" i="42"/>
  <c r="Q109" i="42"/>
  <c r="P109" i="42"/>
  <c r="O109" i="42"/>
  <c r="N109" i="42"/>
  <c r="M109" i="42"/>
  <c r="L109" i="42"/>
  <c r="K109" i="42"/>
  <c r="J109" i="42"/>
  <c r="I109" i="42"/>
  <c r="H109" i="42"/>
  <c r="G109" i="42"/>
  <c r="F109" i="42"/>
  <c r="E109" i="42"/>
  <c r="D109" i="42"/>
  <c r="W107" i="42"/>
  <c r="V107" i="42"/>
  <c r="U107" i="42"/>
  <c r="T107" i="42"/>
  <c r="S107" i="42"/>
  <c r="R107" i="42"/>
  <c r="Q107" i="42"/>
  <c r="P107" i="42"/>
  <c r="O107" i="42"/>
  <c r="N107" i="42"/>
  <c r="M107" i="42"/>
  <c r="L107" i="42"/>
  <c r="K107" i="42"/>
  <c r="J107" i="42"/>
  <c r="I107" i="42"/>
  <c r="H107" i="42"/>
  <c r="G107" i="42"/>
  <c r="F107" i="42"/>
  <c r="E107" i="42"/>
  <c r="D107" i="42"/>
  <c r="W106" i="42"/>
  <c r="V106" i="42"/>
  <c r="U106" i="42"/>
  <c r="T106" i="42"/>
  <c r="S106" i="42"/>
  <c r="R106" i="42"/>
  <c r="Q106" i="42"/>
  <c r="P106" i="42"/>
  <c r="O106" i="42"/>
  <c r="N106" i="42"/>
  <c r="M106" i="42"/>
  <c r="L106" i="42"/>
  <c r="K106" i="42"/>
  <c r="J106" i="42"/>
  <c r="I106" i="42"/>
  <c r="H106" i="42"/>
  <c r="G106" i="42"/>
  <c r="F106" i="42"/>
  <c r="E106" i="42"/>
  <c r="D106" i="42"/>
  <c r="W93" i="42"/>
  <c r="V93" i="42"/>
  <c r="U93" i="42"/>
  <c r="T93" i="42"/>
  <c r="S93" i="42"/>
  <c r="R93" i="42"/>
  <c r="Q93" i="42"/>
  <c r="P93" i="42"/>
  <c r="O93" i="42"/>
  <c r="N93" i="42"/>
  <c r="M93" i="42"/>
  <c r="L93" i="42"/>
  <c r="K93" i="42"/>
  <c r="J93" i="42"/>
  <c r="I93" i="42"/>
  <c r="H93" i="42"/>
  <c r="G93" i="42"/>
  <c r="F93" i="42"/>
  <c r="E93" i="42"/>
  <c r="D93" i="42"/>
  <c r="W92" i="42"/>
  <c r="V92" i="42"/>
  <c r="U92" i="42"/>
  <c r="T92" i="42"/>
  <c r="S92" i="42"/>
  <c r="R92" i="42"/>
  <c r="Q92" i="42"/>
  <c r="P92" i="42"/>
  <c r="O92" i="42"/>
  <c r="N92" i="42"/>
  <c r="M92" i="42"/>
  <c r="L92" i="42"/>
  <c r="K92" i="42"/>
  <c r="J92" i="42"/>
  <c r="I92" i="42"/>
  <c r="H92" i="42"/>
  <c r="G92" i="42"/>
  <c r="F92" i="42"/>
  <c r="E92" i="42"/>
  <c r="D92" i="42"/>
  <c r="W91" i="42"/>
  <c r="V91" i="42"/>
  <c r="U91" i="42"/>
  <c r="T91" i="42"/>
  <c r="S91" i="42"/>
  <c r="R91" i="42"/>
  <c r="Q91" i="42"/>
  <c r="P91" i="42"/>
  <c r="O91" i="42"/>
  <c r="N91" i="42"/>
  <c r="M91" i="42"/>
  <c r="L91" i="42"/>
  <c r="K91" i="42"/>
  <c r="J91" i="42"/>
  <c r="I91" i="42"/>
  <c r="H91" i="42"/>
  <c r="G91" i="42"/>
  <c r="F91" i="42"/>
  <c r="E91" i="42"/>
  <c r="D91" i="42"/>
  <c r="W90" i="42"/>
  <c r="V90" i="42"/>
  <c r="U90" i="42"/>
  <c r="T90" i="42"/>
  <c r="S90" i="42"/>
  <c r="R90" i="42"/>
  <c r="Q90" i="42"/>
  <c r="P90" i="42"/>
  <c r="O90" i="42"/>
  <c r="N90" i="42"/>
  <c r="M90" i="42"/>
  <c r="L90" i="42"/>
  <c r="K90" i="42"/>
  <c r="J90" i="42"/>
  <c r="I90" i="42"/>
  <c r="H90" i="42"/>
  <c r="G90" i="42"/>
  <c r="F90" i="42"/>
  <c r="E90" i="42"/>
  <c r="D90" i="42"/>
  <c r="W88" i="42"/>
  <c r="V88" i="42"/>
  <c r="U88" i="42"/>
  <c r="T88" i="42"/>
  <c r="S88" i="42"/>
  <c r="R88" i="42"/>
  <c r="Q88" i="42"/>
  <c r="P88" i="42"/>
  <c r="O88" i="42"/>
  <c r="N88" i="42"/>
  <c r="M88" i="42"/>
  <c r="L88" i="42"/>
  <c r="K88" i="42"/>
  <c r="J88" i="42"/>
  <c r="I88" i="42"/>
  <c r="H88" i="42"/>
  <c r="G88" i="42"/>
  <c r="F88" i="42"/>
  <c r="E88" i="42"/>
  <c r="D88" i="42"/>
  <c r="W86" i="42"/>
  <c r="V86" i="42"/>
  <c r="U86" i="42"/>
  <c r="T86" i="42"/>
  <c r="S86" i="42"/>
  <c r="R86" i="42"/>
  <c r="Q86" i="42"/>
  <c r="P86" i="42"/>
  <c r="O86" i="42"/>
  <c r="N86" i="42"/>
  <c r="M86" i="42"/>
  <c r="L86" i="42"/>
  <c r="K86" i="42"/>
  <c r="J86" i="42"/>
  <c r="I86" i="42"/>
  <c r="H86" i="42"/>
  <c r="G86" i="42"/>
  <c r="F86" i="42"/>
  <c r="E86" i="42"/>
  <c r="D86" i="42"/>
  <c r="W85" i="42"/>
  <c r="V85" i="42"/>
  <c r="U85" i="42"/>
  <c r="T85" i="42"/>
  <c r="S85" i="42"/>
  <c r="R85" i="42"/>
  <c r="Q85" i="42"/>
  <c r="P85" i="42"/>
  <c r="O85" i="42"/>
  <c r="N85" i="42"/>
  <c r="M85" i="42"/>
  <c r="L85" i="42"/>
  <c r="K85" i="42"/>
  <c r="J85" i="42"/>
  <c r="I85" i="42"/>
  <c r="H85" i="42"/>
  <c r="G85" i="42"/>
  <c r="F85" i="42"/>
  <c r="E85" i="42"/>
  <c r="D85" i="42"/>
  <c r="W84" i="42"/>
  <c r="V84" i="42"/>
  <c r="U84" i="42"/>
  <c r="T84" i="42"/>
  <c r="S84" i="42"/>
  <c r="R84" i="42"/>
  <c r="Q84" i="42"/>
  <c r="P84" i="42"/>
  <c r="O84" i="42"/>
  <c r="N84" i="42"/>
  <c r="M84" i="42"/>
  <c r="L84" i="42"/>
  <c r="K84" i="42"/>
  <c r="J84" i="42"/>
  <c r="I84" i="42"/>
  <c r="H84" i="42"/>
  <c r="G84" i="42"/>
  <c r="F84" i="42"/>
  <c r="E84" i="42"/>
  <c r="D84" i="42"/>
  <c r="W82" i="42"/>
  <c r="V82" i="42"/>
  <c r="U82" i="42"/>
  <c r="T82" i="42"/>
  <c r="S82" i="42"/>
  <c r="R82" i="42"/>
  <c r="Q82" i="42"/>
  <c r="P82" i="42"/>
  <c r="O82" i="42"/>
  <c r="N82" i="42"/>
  <c r="M82" i="42"/>
  <c r="L82" i="42"/>
  <c r="K82" i="42"/>
  <c r="J82" i="42"/>
  <c r="I82" i="42"/>
  <c r="H82" i="42"/>
  <c r="G82" i="42"/>
  <c r="F82" i="42"/>
  <c r="E82" i="42"/>
  <c r="D82" i="42"/>
  <c r="W81" i="42"/>
  <c r="V81" i="42"/>
  <c r="U81" i="42"/>
  <c r="T81" i="42"/>
  <c r="S81" i="42"/>
  <c r="R81" i="42"/>
  <c r="Q81" i="42"/>
  <c r="P81" i="42"/>
  <c r="O81" i="42"/>
  <c r="N81" i="42"/>
  <c r="M81" i="42"/>
  <c r="L81" i="42"/>
  <c r="K81" i="42"/>
  <c r="J81" i="42"/>
  <c r="I81" i="42"/>
  <c r="H81" i="42"/>
  <c r="G81" i="42"/>
  <c r="F81" i="42"/>
  <c r="E81" i="42"/>
  <c r="D81" i="42"/>
  <c r="W80" i="42"/>
  <c r="V80" i="42"/>
  <c r="U80" i="42"/>
  <c r="T80" i="42"/>
  <c r="S80" i="42"/>
  <c r="R80" i="42"/>
  <c r="Q80" i="42"/>
  <c r="P80" i="42"/>
  <c r="O80" i="42"/>
  <c r="N80" i="42"/>
  <c r="M80" i="42"/>
  <c r="L80" i="42"/>
  <c r="K80" i="42"/>
  <c r="J80" i="42"/>
  <c r="I80" i="42"/>
  <c r="H80" i="42"/>
  <c r="G80" i="42"/>
  <c r="F80" i="42"/>
  <c r="E80" i="42"/>
  <c r="D80" i="42"/>
  <c r="W79" i="42"/>
  <c r="V79" i="42"/>
  <c r="U79" i="42"/>
  <c r="T79" i="42"/>
  <c r="S79" i="42"/>
  <c r="R79" i="42"/>
  <c r="Q79" i="42"/>
  <c r="P79" i="42"/>
  <c r="O79" i="42"/>
  <c r="N79" i="42"/>
  <c r="M79" i="42"/>
  <c r="L79" i="42"/>
  <c r="K79" i="42"/>
  <c r="J79" i="42"/>
  <c r="I79" i="42"/>
  <c r="H79" i="42"/>
  <c r="G79" i="42"/>
  <c r="F79" i="42"/>
  <c r="E79" i="42"/>
  <c r="D79" i="42"/>
  <c r="W78" i="42"/>
  <c r="V78" i="42"/>
  <c r="U78" i="42"/>
  <c r="T78" i="42"/>
  <c r="S78" i="42"/>
  <c r="R78" i="42"/>
  <c r="Q78" i="42"/>
  <c r="P78" i="42"/>
  <c r="O78" i="42"/>
  <c r="N78" i="42"/>
  <c r="M78" i="42"/>
  <c r="L78" i="42"/>
  <c r="K78" i="42"/>
  <c r="J78" i="42"/>
  <c r="I78" i="42"/>
  <c r="H78" i="42"/>
  <c r="G78" i="42"/>
  <c r="F78" i="42"/>
  <c r="E78" i="42"/>
  <c r="D78" i="42"/>
  <c r="W134" i="42"/>
  <c r="V134" i="42"/>
  <c r="U134" i="42"/>
  <c r="T134" i="42"/>
  <c r="S134" i="42"/>
  <c r="R134" i="42"/>
  <c r="Q134" i="42"/>
  <c r="P134" i="42"/>
  <c r="O134" i="42"/>
  <c r="N134" i="42"/>
  <c r="M134" i="42"/>
  <c r="L134" i="42"/>
  <c r="K134" i="42"/>
  <c r="J134" i="42"/>
  <c r="I134" i="42"/>
  <c r="H134" i="42"/>
  <c r="G134" i="42"/>
  <c r="F134" i="42"/>
  <c r="E134" i="42"/>
  <c r="D134" i="42"/>
  <c r="W56" i="42"/>
  <c r="V56" i="42"/>
  <c r="U56" i="42"/>
  <c r="T56" i="42"/>
  <c r="S56" i="42"/>
  <c r="R56" i="42"/>
  <c r="Q56" i="42"/>
  <c r="P56" i="42"/>
  <c r="O56" i="42"/>
  <c r="N56" i="42"/>
  <c r="N129" i="42" s="1"/>
  <c r="M56" i="42"/>
  <c r="L56" i="42"/>
  <c r="K56" i="42"/>
  <c r="J56" i="42"/>
  <c r="J129" i="42" s="1"/>
  <c r="I56" i="42"/>
  <c r="H56" i="42"/>
  <c r="G56" i="42"/>
  <c r="F56" i="42"/>
  <c r="F129" i="42" s="1"/>
  <c r="E56" i="42"/>
  <c r="D56" i="42"/>
  <c r="W55" i="42"/>
  <c r="V55" i="42"/>
  <c r="U55" i="42"/>
  <c r="T55" i="42"/>
  <c r="S55" i="42"/>
  <c r="R55" i="42"/>
  <c r="Q55" i="42"/>
  <c r="P55" i="42"/>
  <c r="O55" i="42"/>
  <c r="N55" i="42"/>
  <c r="N128" i="42" s="1"/>
  <c r="M55" i="42"/>
  <c r="L55" i="42"/>
  <c r="K55" i="42"/>
  <c r="J55" i="42"/>
  <c r="J128" i="42" s="1"/>
  <c r="I55" i="42"/>
  <c r="H55" i="42"/>
  <c r="G55" i="42"/>
  <c r="F55" i="42"/>
  <c r="F128" i="42" s="1"/>
  <c r="E55" i="42"/>
  <c r="D55" i="42"/>
  <c r="W53" i="42"/>
  <c r="V53" i="42"/>
  <c r="U53" i="42"/>
  <c r="T53" i="42"/>
  <c r="S53" i="42"/>
  <c r="R53" i="42"/>
  <c r="Q53" i="42"/>
  <c r="P53" i="42"/>
  <c r="O53" i="42"/>
  <c r="N53" i="42"/>
  <c r="M53" i="42"/>
  <c r="L53" i="42"/>
  <c r="K53" i="42"/>
  <c r="J53" i="42"/>
  <c r="I53" i="42"/>
  <c r="H53" i="42"/>
  <c r="G53" i="42"/>
  <c r="F53" i="42"/>
  <c r="E53" i="42"/>
  <c r="D53" i="42"/>
  <c r="W51" i="42"/>
  <c r="V51" i="42"/>
  <c r="U51" i="42"/>
  <c r="T51" i="42"/>
  <c r="S51" i="42"/>
  <c r="R51" i="42"/>
  <c r="Q51" i="42"/>
  <c r="P51" i="42"/>
  <c r="O51" i="42"/>
  <c r="N51" i="42"/>
  <c r="M51" i="42"/>
  <c r="L51" i="42"/>
  <c r="K51" i="42"/>
  <c r="J51" i="42"/>
  <c r="I51" i="42"/>
  <c r="H51" i="42"/>
  <c r="G51" i="42"/>
  <c r="F51" i="42"/>
  <c r="E51" i="42"/>
  <c r="D51" i="42"/>
  <c r="W41" i="42"/>
  <c r="V41" i="42"/>
  <c r="U41" i="42"/>
  <c r="T41" i="42"/>
  <c r="S41" i="42"/>
  <c r="R41" i="42"/>
  <c r="Q41" i="42"/>
  <c r="P41" i="42"/>
  <c r="O41" i="42"/>
  <c r="N41" i="42"/>
  <c r="N114" i="42" s="1"/>
  <c r="M41" i="42"/>
  <c r="L41" i="42"/>
  <c r="K41" i="42"/>
  <c r="J41" i="42"/>
  <c r="J114" i="42" s="1"/>
  <c r="I41" i="42"/>
  <c r="H41" i="42"/>
  <c r="G41" i="42"/>
  <c r="F41" i="42"/>
  <c r="F114" i="42" s="1"/>
  <c r="E41" i="42"/>
  <c r="D41" i="42"/>
  <c r="W39" i="42"/>
  <c r="W113" i="42" s="1"/>
  <c r="V39" i="42"/>
  <c r="V113" i="42" s="1"/>
  <c r="U39" i="42"/>
  <c r="U113" i="42" s="1"/>
  <c r="T39" i="42"/>
  <c r="T113" i="42" s="1"/>
  <c r="S39" i="42"/>
  <c r="S113" i="42" s="1"/>
  <c r="R39" i="42"/>
  <c r="R113" i="42" s="1"/>
  <c r="Q39" i="42"/>
  <c r="Q113" i="42" s="1"/>
  <c r="P39" i="42"/>
  <c r="P113" i="42" s="1"/>
  <c r="O39" i="42"/>
  <c r="O113" i="42" s="1"/>
  <c r="N39" i="42"/>
  <c r="N113" i="42" s="1"/>
  <c r="M39" i="42"/>
  <c r="M113" i="42" s="1"/>
  <c r="L39" i="42"/>
  <c r="L113" i="42" s="1"/>
  <c r="K39" i="42"/>
  <c r="K113" i="42" s="1"/>
  <c r="J39" i="42"/>
  <c r="J113" i="42" s="1"/>
  <c r="I39" i="42"/>
  <c r="I113" i="42" s="1"/>
  <c r="H39" i="42"/>
  <c r="H113" i="42" s="1"/>
  <c r="G39" i="42"/>
  <c r="G113" i="42" s="1"/>
  <c r="F39" i="42"/>
  <c r="F113" i="42" s="1"/>
  <c r="E39" i="42"/>
  <c r="E113" i="42" s="1"/>
  <c r="D39" i="42"/>
  <c r="D113" i="42" s="1"/>
  <c r="W22" i="42"/>
  <c r="W98" i="42" s="1"/>
  <c r="V22" i="42"/>
  <c r="U22" i="42"/>
  <c r="T22" i="42"/>
  <c r="S22" i="42"/>
  <c r="S98" i="42" s="1"/>
  <c r="R22" i="42"/>
  <c r="Q22" i="42"/>
  <c r="P22" i="42"/>
  <c r="O22" i="42"/>
  <c r="O100" i="42" s="1"/>
  <c r="N22" i="42"/>
  <c r="M22" i="42"/>
  <c r="M59" i="42" s="1"/>
  <c r="L22" i="42"/>
  <c r="K22" i="42"/>
  <c r="K102" i="42" s="1"/>
  <c r="J22" i="42"/>
  <c r="I22" i="42"/>
  <c r="I59" i="42" s="1"/>
  <c r="H22" i="42"/>
  <c r="G22" i="42"/>
  <c r="G103" i="42" s="1"/>
  <c r="F22" i="42"/>
  <c r="E22" i="42"/>
  <c r="D22" i="42"/>
  <c r="K24" i="52" l="1"/>
  <c r="O24" i="52"/>
  <c r="S24" i="52"/>
  <c r="K25" i="52"/>
  <c r="O25" i="52"/>
  <c r="S25" i="52"/>
  <c r="K26" i="52"/>
  <c r="O26" i="52"/>
  <c r="S26" i="52"/>
  <c r="K27" i="52"/>
  <c r="O27" i="52"/>
  <c r="S27" i="52"/>
  <c r="K28" i="52"/>
  <c r="O28" i="52"/>
  <c r="S28" i="52"/>
  <c r="K29" i="52"/>
  <c r="O29" i="52"/>
  <c r="S29" i="52"/>
  <c r="K30" i="52"/>
  <c r="O30" i="52"/>
  <c r="S30" i="52"/>
  <c r="K31" i="52"/>
  <c r="O31" i="52"/>
  <c r="S31" i="52"/>
  <c r="L24" i="52"/>
  <c r="P24" i="52"/>
  <c r="T24" i="52"/>
  <c r="L25" i="52"/>
  <c r="P25" i="52"/>
  <c r="T25" i="52"/>
  <c r="L26" i="52"/>
  <c r="P26" i="52"/>
  <c r="T26" i="52"/>
  <c r="L27" i="52"/>
  <c r="P27" i="52"/>
  <c r="T27" i="52"/>
  <c r="L28" i="52"/>
  <c r="P28" i="52"/>
  <c r="T28" i="52"/>
  <c r="L29" i="52"/>
  <c r="P29" i="52"/>
  <c r="T29" i="52"/>
  <c r="L30" i="52"/>
  <c r="P30" i="52"/>
  <c r="T30" i="52"/>
  <c r="L31" i="52"/>
  <c r="P31" i="52"/>
  <c r="T31" i="52"/>
  <c r="M24" i="52"/>
  <c r="Q24" i="52"/>
  <c r="U24" i="52"/>
  <c r="M25" i="52"/>
  <c r="Q25" i="52"/>
  <c r="U25" i="52"/>
  <c r="M26" i="52"/>
  <c r="Q26" i="52"/>
  <c r="U26" i="52"/>
  <c r="M27" i="52"/>
  <c r="Q27" i="52"/>
  <c r="U27" i="52"/>
  <c r="M28" i="52"/>
  <c r="Q28" i="52"/>
  <c r="U28" i="52"/>
  <c r="M29" i="52"/>
  <c r="Q29" i="52"/>
  <c r="U29" i="52"/>
  <c r="M30" i="52"/>
  <c r="Q30" i="52"/>
  <c r="U30" i="52"/>
  <c r="M31" i="52"/>
  <c r="Q31" i="52"/>
  <c r="U31" i="52"/>
  <c r="J24" i="52"/>
  <c r="N24" i="52"/>
  <c r="R24" i="52"/>
  <c r="V24" i="52"/>
  <c r="J25" i="52"/>
  <c r="N25" i="52"/>
  <c r="R25" i="52"/>
  <c r="V25" i="52"/>
  <c r="J26" i="52"/>
  <c r="N26" i="52"/>
  <c r="R26" i="52"/>
  <c r="V26" i="52"/>
  <c r="J27" i="52"/>
  <c r="N27" i="52"/>
  <c r="R27" i="52"/>
  <c r="V27" i="52"/>
  <c r="J28" i="52"/>
  <c r="N28" i="52"/>
  <c r="R28" i="52"/>
  <c r="V28" i="52"/>
  <c r="J29" i="52"/>
  <c r="N29" i="52"/>
  <c r="R29" i="52"/>
  <c r="V29" i="52"/>
  <c r="J30" i="52"/>
  <c r="N30" i="52"/>
  <c r="R30" i="52"/>
  <c r="V30" i="52"/>
  <c r="J31" i="52"/>
  <c r="N31" i="52"/>
  <c r="R31" i="52"/>
  <c r="V31" i="52"/>
  <c r="C28" i="50"/>
  <c r="G28" i="50"/>
  <c r="K28" i="50"/>
  <c r="O28" i="50"/>
  <c r="S28" i="50"/>
  <c r="C29" i="50"/>
  <c r="G29" i="50"/>
  <c r="K29" i="50"/>
  <c r="O29" i="50"/>
  <c r="S29" i="50"/>
  <c r="C30" i="50"/>
  <c r="G30" i="50"/>
  <c r="K30" i="50"/>
  <c r="O30" i="50"/>
  <c r="S30" i="50"/>
  <c r="C31" i="50"/>
  <c r="G31" i="50"/>
  <c r="K31" i="50"/>
  <c r="O31" i="50"/>
  <c r="S31" i="50"/>
  <c r="C32" i="50"/>
  <c r="G32" i="50"/>
  <c r="K32" i="50"/>
  <c r="O32" i="50"/>
  <c r="S32" i="50"/>
  <c r="C33" i="50"/>
  <c r="G33" i="50"/>
  <c r="K33" i="50"/>
  <c r="O33" i="50"/>
  <c r="S33" i="50"/>
  <c r="C34" i="50"/>
  <c r="G34" i="50"/>
  <c r="K34" i="50"/>
  <c r="O34" i="50"/>
  <c r="S34" i="50"/>
  <c r="C35" i="50"/>
  <c r="G35" i="50"/>
  <c r="K35" i="50"/>
  <c r="O35" i="50"/>
  <c r="S35" i="50"/>
  <c r="C36" i="50"/>
  <c r="G36" i="50"/>
  <c r="K36" i="50"/>
  <c r="O36" i="50"/>
  <c r="S36" i="50"/>
  <c r="C37" i="50"/>
  <c r="G37" i="50"/>
  <c r="K37" i="50"/>
  <c r="O37" i="50"/>
  <c r="S37" i="50"/>
  <c r="D28" i="50"/>
  <c r="H28" i="50"/>
  <c r="L28" i="50"/>
  <c r="P28" i="50"/>
  <c r="T28" i="50"/>
  <c r="D29" i="50"/>
  <c r="H29" i="50"/>
  <c r="L29" i="50"/>
  <c r="P29" i="50"/>
  <c r="T29" i="50"/>
  <c r="D30" i="50"/>
  <c r="H30" i="50"/>
  <c r="L30" i="50"/>
  <c r="P30" i="50"/>
  <c r="T30" i="50"/>
  <c r="D31" i="50"/>
  <c r="H31" i="50"/>
  <c r="L31" i="50"/>
  <c r="P31" i="50"/>
  <c r="T31" i="50"/>
  <c r="D32" i="50"/>
  <c r="H32" i="50"/>
  <c r="L32" i="50"/>
  <c r="P32" i="50"/>
  <c r="T32" i="50"/>
  <c r="D33" i="50"/>
  <c r="H33" i="50"/>
  <c r="L33" i="50"/>
  <c r="P33" i="50"/>
  <c r="T33" i="50"/>
  <c r="D34" i="50"/>
  <c r="H34" i="50"/>
  <c r="L34" i="50"/>
  <c r="P34" i="50"/>
  <c r="T34" i="50"/>
  <c r="D35" i="50"/>
  <c r="H35" i="50"/>
  <c r="L35" i="50"/>
  <c r="P35" i="50"/>
  <c r="T35" i="50"/>
  <c r="D36" i="50"/>
  <c r="H36" i="50"/>
  <c r="L36" i="50"/>
  <c r="P36" i="50"/>
  <c r="T36" i="50"/>
  <c r="D37" i="50"/>
  <c r="H37" i="50"/>
  <c r="L37" i="50"/>
  <c r="P37" i="50"/>
  <c r="T37" i="50"/>
  <c r="E28" i="50"/>
  <c r="I28" i="50"/>
  <c r="M28" i="50"/>
  <c r="Q28" i="50"/>
  <c r="U28" i="50"/>
  <c r="E29" i="50"/>
  <c r="I29" i="50"/>
  <c r="M29" i="50"/>
  <c r="Q29" i="50"/>
  <c r="U29" i="50"/>
  <c r="E30" i="50"/>
  <c r="I30" i="50"/>
  <c r="M30" i="50"/>
  <c r="Q30" i="50"/>
  <c r="U30" i="50"/>
  <c r="E31" i="50"/>
  <c r="I31" i="50"/>
  <c r="M31" i="50"/>
  <c r="Q31" i="50"/>
  <c r="U31" i="50"/>
  <c r="E32" i="50"/>
  <c r="I32" i="50"/>
  <c r="M32" i="50"/>
  <c r="Q32" i="50"/>
  <c r="U32" i="50"/>
  <c r="E33" i="50"/>
  <c r="I33" i="50"/>
  <c r="M33" i="50"/>
  <c r="Q33" i="50"/>
  <c r="U33" i="50"/>
  <c r="E34" i="50"/>
  <c r="I34" i="50"/>
  <c r="M34" i="50"/>
  <c r="Q34" i="50"/>
  <c r="U34" i="50"/>
  <c r="E35" i="50"/>
  <c r="I35" i="50"/>
  <c r="M35" i="50"/>
  <c r="Q35" i="50"/>
  <c r="U35" i="50"/>
  <c r="E36" i="50"/>
  <c r="I36" i="50"/>
  <c r="M36" i="50"/>
  <c r="Q36" i="50"/>
  <c r="U36" i="50"/>
  <c r="E37" i="50"/>
  <c r="I37" i="50"/>
  <c r="M37" i="50"/>
  <c r="Q37" i="50"/>
  <c r="U37" i="50"/>
  <c r="F28" i="50"/>
  <c r="J28" i="50"/>
  <c r="N28" i="50"/>
  <c r="R28" i="50"/>
  <c r="V28" i="50"/>
  <c r="F29" i="50"/>
  <c r="J29" i="50"/>
  <c r="N29" i="50"/>
  <c r="R29" i="50"/>
  <c r="V29" i="50"/>
  <c r="F30" i="50"/>
  <c r="J30" i="50"/>
  <c r="N30" i="50"/>
  <c r="R30" i="50"/>
  <c r="V30" i="50"/>
  <c r="F31" i="50"/>
  <c r="J31" i="50"/>
  <c r="N31" i="50"/>
  <c r="R31" i="50"/>
  <c r="V31" i="50"/>
  <c r="F32" i="50"/>
  <c r="J32" i="50"/>
  <c r="N32" i="50"/>
  <c r="R32" i="50"/>
  <c r="V32" i="50"/>
  <c r="F33" i="50"/>
  <c r="J33" i="50"/>
  <c r="N33" i="50"/>
  <c r="R33" i="50"/>
  <c r="V33" i="50"/>
  <c r="F34" i="50"/>
  <c r="J34" i="50"/>
  <c r="N34" i="50"/>
  <c r="R34" i="50"/>
  <c r="V34" i="50"/>
  <c r="F35" i="50"/>
  <c r="J35" i="50"/>
  <c r="N35" i="50"/>
  <c r="R35" i="50"/>
  <c r="V35" i="50"/>
  <c r="F36" i="50"/>
  <c r="J36" i="50"/>
  <c r="N36" i="50"/>
  <c r="R36" i="50"/>
  <c r="V36" i="50"/>
  <c r="F37" i="50"/>
  <c r="J37" i="50"/>
  <c r="N37" i="50"/>
  <c r="R37" i="50"/>
  <c r="V37" i="50"/>
  <c r="E82" i="49"/>
  <c r="P82" i="49"/>
  <c r="P75" i="49"/>
  <c r="P77" i="49" s="1"/>
  <c r="D77" i="49" s="1"/>
  <c r="P82" i="48"/>
  <c r="G75" i="48"/>
  <c r="P77" i="48"/>
  <c r="Q82" i="47"/>
  <c r="P82" i="47" s="1"/>
  <c r="P77" i="47"/>
  <c r="E82" i="47"/>
  <c r="D82" i="47" s="1"/>
  <c r="D77" i="47"/>
  <c r="P75" i="47"/>
  <c r="D75" i="47" s="1"/>
  <c r="P82" i="46"/>
  <c r="E82" i="46"/>
  <c r="D82" i="46" s="1"/>
  <c r="D77" i="46"/>
  <c r="D75" i="46"/>
  <c r="P75" i="46"/>
  <c r="P77" i="46" s="1"/>
  <c r="G114" i="42"/>
  <c r="W114" i="42"/>
  <c r="K128" i="42"/>
  <c r="W128" i="42"/>
  <c r="O129" i="42"/>
  <c r="D114" i="42"/>
  <c r="D128" i="42"/>
  <c r="H128" i="42"/>
  <c r="D129" i="42"/>
  <c r="H129" i="42"/>
  <c r="K114" i="42"/>
  <c r="S114" i="42"/>
  <c r="G128" i="42"/>
  <c r="O128" i="42"/>
  <c r="S128" i="42"/>
  <c r="G129" i="42"/>
  <c r="S129" i="42"/>
  <c r="W129" i="42"/>
  <c r="U52" i="42"/>
  <c r="E114" i="42"/>
  <c r="I114" i="42"/>
  <c r="M114" i="42"/>
  <c r="Q114" i="42"/>
  <c r="U114" i="42"/>
  <c r="E128" i="42"/>
  <c r="I128" i="42"/>
  <c r="M128" i="42"/>
  <c r="Q128" i="42"/>
  <c r="U128" i="42"/>
  <c r="E129" i="42"/>
  <c r="I129" i="42"/>
  <c r="M129" i="42"/>
  <c r="Q129" i="42"/>
  <c r="U129" i="42"/>
  <c r="O114" i="42"/>
  <c r="K129" i="42"/>
  <c r="F57" i="43"/>
  <c r="F60" i="43" s="1"/>
  <c r="F67" i="43" s="1"/>
  <c r="F73" i="43" s="1"/>
  <c r="K57" i="43"/>
  <c r="K60" i="43" s="1"/>
  <c r="K67" i="43" s="1"/>
  <c r="K73" i="43" s="1"/>
  <c r="O57" i="43"/>
  <c r="O60" i="43" s="1"/>
  <c r="O67" i="43" s="1"/>
  <c r="O73" i="43" s="1"/>
  <c r="S57" i="43"/>
  <c r="S60" i="43" s="1"/>
  <c r="S67" i="43" s="1"/>
  <c r="S73" i="43" s="1"/>
  <c r="C57" i="43"/>
  <c r="C60" i="43" s="1"/>
  <c r="C67" i="43" s="1"/>
  <c r="C73" i="43" s="1"/>
  <c r="G57" i="43"/>
  <c r="G60" i="43" s="1"/>
  <c r="G67" i="43" s="1"/>
  <c r="G73" i="43" s="1"/>
  <c r="N57" i="43"/>
  <c r="N60" i="43" s="1"/>
  <c r="N67" i="43" s="1"/>
  <c r="N73" i="43" s="1"/>
  <c r="R57" i="43"/>
  <c r="R60" i="43" s="1"/>
  <c r="R67" i="43" s="1"/>
  <c r="R73" i="43" s="1"/>
  <c r="L57" i="43"/>
  <c r="L60" i="43" s="1"/>
  <c r="L67" i="43" s="1"/>
  <c r="L73" i="43" s="1"/>
  <c r="P57" i="43"/>
  <c r="P60" i="43" s="1"/>
  <c r="P67" i="43" s="1"/>
  <c r="P73" i="43" s="1"/>
  <c r="T57" i="43"/>
  <c r="T60" i="43" s="1"/>
  <c r="T67" i="43" s="1"/>
  <c r="T73" i="43" s="1"/>
  <c r="D57" i="43"/>
  <c r="D60" i="43" s="1"/>
  <c r="D67" i="43" s="1"/>
  <c r="D73" i="43" s="1"/>
  <c r="H57" i="43"/>
  <c r="H60" i="43" s="1"/>
  <c r="H67" i="43" s="1"/>
  <c r="H73" i="43" s="1"/>
  <c r="J57" i="43"/>
  <c r="J60" i="43" s="1"/>
  <c r="J67" i="43" s="1"/>
  <c r="J73" i="43" s="1"/>
  <c r="V57" i="43"/>
  <c r="V60" i="43" s="1"/>
  <c r="V67" i="43" s="1"/>
  <c r="V73" i="43" s="1"/>
  <c r="I57" i="43"/>
  <c r="I60" i="43" s="1"/>
  <c r="I67" i="43" s="1"/>
  <c r="I73" i="43" s="1"/>
  <c r="M57" i="43"/>
  <c r="M60" i="43" s="1"/>
  <c r="M67" i="43" s="1"/>
  <c r="M73" i="43" s="1"/>
  <c r="Q57" i="43"/>
  <c r="Q60" i="43" s="1"/>
  <c r="Q67" i="43" s="1"/>
  <c r="Q73" i="43" s="1"/>
  <c r="U57" i="43"/>
  <c r="U60" i="43" s="1"/>
  <c r="U67" i="43" s="1"/>
  <c r="U73" i="43" s="1"/>
  <c r="E57" i="43"/>
  <c r="E60" i="43" s="1"/>
  <c r="E67" i="43" s="1"/>
  <c r="E73" i="43" s="1"/>
  <c r="E125" i="42"/>
  <c r="E104" i="42"/>
  <c r="E103" i="42"/>
  <c r="E102" i="42"/>
  <c r="E100" i="42"/>
  <c r="E99" i="42"/>
  <c r="E98" i="42"/>
  <c r="E97" i="42"/>
  <c r="E96" i="42"/>
  <c r="E95" i="42"/>
  <c r="Q125" i="42"/>
  <c r="Q104" i="42"/>
  <c r="Q103" i="42"/>
  <c r="Q102" i="42"/>
  <c r="Q100" i="42"/>
  <c r="Q99" i="42"/>
  <c r="Q98" i="42"/>
  <c r="Q97" i="42"/>
  <c r="Q96" i="42"/>
  <c r="Q95" i="42"/>
  <c r="I52" i="42"/>
  <c r="I57" i="42"/>
  <c r="U57" i="42"/>
  <c r="E63" i="42"/>
  <c r="E135" i="42" s="1"/>
  <c r="M63" i="42"/>
  <c r="M135" i="42" s="1"/>
  <c r="U63" i="42"/>
  <c r="U135" i="42" s="1"/>
  <c r="G95" i="42"/>
  <c r="O95" i="42"/>
  <c r="G96" i="42"/>
  <c r="W96" i="42"/>
  <c r="S97" i="42"/>
  <c r="O98" i="42"/>
  <c r="K99" i="42"/>
  <c r="G100" i="42"/>
  <c r="W100" i="42"/>
  <c r="S102" i="42"/>
  <c r="F125" i="42"/>
  <c r="F104" i="42"/>
  <c r="F103" i="42"/>
  <c r="F102" i="42"/>
  <c r="F100" i="42"/>
  <c r="F99" i="42"/>
  <c r="F98" i="42"/>
  <c r="F97" i="42"/>
  <c r="F96" i="42"/>
  <c r="J125" i="42"/>
  <c r="J104" i="42"/>
  <c r="J103" i="42"/>
  <c r="J102" i="42"/>
  <c r="J100" i="42"/>
  <c r="J99" i="42"/>
  <c r="J98" i="42"/>
  <c r="J97" i="42"/>
  <c r="J96" i="42"/>
  <c r="N125" i="42"/>
  <c r="N104" i="42"/>
  <c r="N103" i="42"/>
  <c r="N102" i="42"/>
  <c r="N100" i="42"/>
  <c r="N99" i="42"/>
  <c r="N98" i="42"/>
  <c r="N97" i="42"/>
  <c r="N96" i="42"/>
  <c r="R125" i="42"/>
  <c r="R104" i="42"/>
  <c r="R103" i="42"/>
  <c r="R102" i="42"/>
  <c r="R100" i="42"/>
  <c r="R99" i="42"/>
  <c r="R98" i="42"/>
  <c r="R97" i="42"/>
  <c r="R96" i="42"/>
  <c r="V125" i="42"/>
  <c r="V104" i="42"/>
  <c r="V103" i="42"/>
  <c r="V102" i="42"/>
  <c r="V100" i="42"/>
  <c r="V99" i="42"/>
  <c r="V98" i="42"/>
  <c r="V97" i="42"/>
  <c r="V96" i="42"/>
  <c r="V95" i="42"/>
  <c r="R114" i="42"/>
  <c r="V114" i="42"/>
  <c r="F52" i="42"/>
  <c r="J52" i="42"/>
  <c r="N52" i="42"/>
  <c r="R52" i="42"/>
  <c r="V52" i="42"/>
  <c r="R128" i="42"/>
  <c r="V128" i="42"/>
  <c r="R129" i="42"/>
  <c r="V129" i="42"/>
  <c r="F57" i="42"/>
  <c r="J57" i="42"/>
  <c r="N57" i="42"/>
  <c r="R57" i="42"/>
  <c r="V57" i="42"/>
  <c r="F59" i="42"/>
  <c r="J59" i="42"/>
  <c r="N59" i="42"/>
  <c r="N131" i="42" s="1"/>
  <c r="R59" i="42"/>
  <c r="V59" i="42"/>
  <c r="F63" i="42"/>
  <c r="F135" i="42" s="1"/>
  <c r="J63" i="42"/>
  <c r="J135" i="42" s="1"/>
  <c r="N63" i="42"/>
  <c r="N135" i="42" s="1"/>
  <c r="R63" i="42"/>
  <c r="R135" i="42" s="1"/>
  <c r="V63" i="42"/>
  <c r="V135" i="42" s="1"/>
  <c r="J95" i="42"/>
  <c r="R95" i="42"/>
  <c r="K96" i="42"/>
  <c r="G97" i="42"/>
  <c r="W97" i="42"/>
  <c r="O99" i="42"/>
  <c r="K100" i="42"/>
  <c r="G102" i="42"/>
  <c r="W102" i="42"/>
  <c r="M125" i="42"/>
  <c r="M104" i="42"/>
  <c r="M103" i="42"/>
  <c r="M102" i="42"/>
  <c r="M100" i="42"/>
  <c r="M99" i="42"/>
  <c r="M98" i="42"/>
  <c r="M97" i="42"/>
  <c r="M96" i="42"/>
  <c r="M95" i="42"/>
  <c r="E52" i="42"/>
  <c r="Q52" i="42"/>
  <c r="M57" i="42"/>
  <c r="I63" i="42"/>
  <c r="I135" i="42" s="1"/>
  <c r="S125" i="42"/>
  <c r="S104" i="42"/>
  <c r="S103" i="42"/>
  <c r="G52" i="42"/>
  <c r="S52" i="42"/>
  <c r="G57" i="42"/>
  <c r="S57" i="42"/>
  <c r="K59" i="42"/>
  <c r="G63" i="42"/>
  <c r="G135" i="42" s="1"/>
  <c r="K63" i="42"/>
  <c r="K135" i="42" s="1"/>
  <c r="O63" i="42"/>
  <c r="O135" i="42" s="1"/>
  <c r="S63" i="42"/>
  <c r="S135" i="42" s="1"/>
  <c r="W63" i="42"/>
  <c r="W135" i="42" s="1"/>
  <c r="K95" i="42"/>
  <c r="S95" i="42"/>
  <c r="O96" i="42"/>
  <c r="K97" i="42"/>
  <c r="G98" i="42"/>
  <c r="S99" i="42"/>
  <c r="I125" i="42"/>
  <c r="I104" i="42"/>
  <c r="I103" i="42"/>
  <c r="I102" i="42"/>
  <c r="I100" i="42"/>
  <c r="I99" i="42"/>
  <c r="I98" i="42"/>
  <c r="I97" i="42"/>
  <c r="I96" i="42"/>
  <c r="I95" i="42"/>
  <c r="U125" i="42"/>
  <c r="U104" i="42"/>
  <c r="U103" i="42"/>
  <c r="U102" i="42"/>
  <c r="U100" i="42"/>
  <c r="U99" i="42"/>
  <c r="U98" i="42"/>
  <c r="U97" i="42"/>
  <c r="U96" i="42"/>
  <c r="U95" i="42"/>
  <c r="M52" i="42"/>
  <c r="E57" i="42"/>
  <c r="Q57" i="42"/>
  <c r="E59" i="42"/>
  <c r="Q59" i="42"/>
  <c r="U59" i="42"/>
  <c r="Q63" i="42"/>
  <c r="Q135" i="42" s="1"/>
  <c r="G125" i="42"/>
  <c r="G104" i="42"/>
  <c r="K125" i="42"/>
  <c r="K104" i="42"/>
  <c r="O125" i="42"/>
  <c r="O104" i="42"/>
  <c r="O103" i="42"/>
  <c r="W125" i="42"/>
  <c r="W104" i="42"/>
  <c r="W103" i="42"/>
  <c r="K52" i="42"/>
  <c r="O52" i="42"/>
  <c r="W52" i="42"/>
  <c r="K57" i="42"/>
  <c r="O57" i="42"/>
  <c r="W57" i="42"/>
  <c r="G59" i="42"/>
  <c r="O59" i="42"/>
  <c r="S59" i="42"/>
  <c r="W59" i="42"/>
  <c r="W131" i="42" s="1"/>
  <c r="D125" i="42"/>
  <c r="D104" i="42"/>
  <c r="D103" i="42"/>
  <c r="D102" i="42"/>
  <c r="D100" i="42"/>
  <c r="D99" i="42"/>
  <c r="D98" i="42"/>
  <c r="D97" i="42"/>
  <c r="D96" i="42"/>
  <c r="D95" i="42"/>
  <c r="H125" i="42"/>
  <c r="H104" i="42"/>
  <c r="H103" i="42"/>
  <c r="H102" i="42"/>
  <c r="H100" i="42"/>
  <c r="H99" i="42"/>
  <c r="H98" i="42"/>
  <c r="H97" i="42"/>
  <c r="H96" i="42"/>
  <c r="H95" i="42"/>
  <c r="L125" i="42"/>
  <c r="L104" i="42"/>
  <c r="L103" i="42"/>
  <c r="L102" i="42"/>
  <c r="L100" i="42"/>
  <c r="L99" i="42"/>
  <c r="L98" i="42"/>
  <c r="L97" i="42"/>
  <c r="L96" i="42"/>
  <c r="L95" i="42"/>
  <c r="P125" i="42"/>
  <c r="P104" i="42"/>
  <c r="P103" i="42"/>
  <c r="P102" i="42"/>
  <c r="P100" i="42"/>
  <c r="P99" i="42"/>
  <c r="P98" i="42"/>
  <c r="P97" i="42"/>
  <c r="P96" i="42"/>
  <c r="P95" i="42"/>
  <c r="T125" i="42"/>
  <c r="T104" i="42"/>
  <c r="T103" i="42"/>
  <c r="T102" i="42"/>
  <c r="T100" i="42"/>
  <c r="T99" i="42"/>
  <c r="T98" i="42"/>
  <c r="T97" i="42"/>
  <c r="T96" i="42"/>
  <c r="T95" i="42"/>
  <c r="H114" i="42"/>
  <c r="L114" i="42"/>
  <c r="P114" i="42"/>
  <c r="T114" i="42"/>
  <c r="D52" i="42"/>
  <c r="H52" i="42"/>
  <c r="L52" i="42"/>
  <c r="P52" i="42"/>
  <c r="T52" i="42"/>
  <c r="L128" i="42"/>
  <c r="P128" i="42"/>
  <c r="T128" i="42"/>
  <c r="L129" i="42"/>
  <c r="P129" i="42"/>
  <c r="T129" i="42"/>
  <c r="D57" i="42"/>
  <c r="H57" i="42"/>
  <c r="L57" i="42"/>
  <c r="P57" i="42"/>
  <c r="T57" i="42"/>
  <c r="D59" i="42"/>
  <c r="H59" i="42"/>
  <c r="H131" i="42" s="1"/>
  <c r="L59" i="42"/>
  <c r="P59" i="42"/>
  <c r="T59" i="42"/>
  <c r="D63" i="42"/>
  <c r="D135" i="42" s="1"/>
  <c r="H63" i="42"/>
  <c r="H135" i="42" s="1"/>
  <c r="L63" i="42"/>
  <c r="L135" i="42" s="1"/>
  <c r="P63" i="42"/>
  <c r="P135" i="42" s="1"/>
  <c r="T63" i="42"/>
  <c r="T135" i="42" s="1"/>
  <c r="F95" i="42"/>
  <c r="N95" i="42"/>
  <c r="W95" i="42"/>
  <c r="S96" i="42"/>
  <c r="O97" i="42"/>
  <c r="K98" i="42"/>
  <c r="G99" i="42"/>
  <c r="W99" i="42"/>
  <c r="S100" i="42"/>
  <c r="O102" i="42"/>
  <c r="K103" i="42"/>
  <c r="D75" i="49" l="1"/>
  <c r="D82" i="49"/>
  <c r="D75" i="48"/>
  <c r="G77" i="48"/>
  <c r="T131" i="42"/>
  <c r="D131" i="42"/>
  <c r="S131" i="42"/>
  <c r="U131" i="42"/>
  <c r="P131" i="42"/>
  <c r="O131" i="42"/>
  <c r="Q131" i="42"/>
  <c r="L131" i="42"/>
  <c r="G131" i="42"/>
  <c r="E131" i="42"/>
  <c r="R131" i="42"/>
  <c r="J131" i="42"/>
  <c r="I131" i="42"/>
  <c r="K131" i="42"/>
  <c r="V131" i="42"/>
  <c r="F131" i="42"/>
  <c r="M131" i="42"/>
  <c r="G82" i="48" l="1"/>
  <c r="D82" i="48" s="1"/>
  <c r="D77" i="48"/>
</calcChain>
</file>

<file path=xl/comments1.xml><?xml version="1.0" encoding="utf-8"?>
<comments xmlns="http://schemas.openxmlformats.org/spreadsheetml/2006/main">
  <authors>
    <author>Scheib-Mo</author>
    <author>Telearbeit</author>
    <author>Scheib, Monika</author>
  </authors>
  <commentList>
    <comment ref="O24" authorId="0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plus geschätzter Betriebsverbrauch d. Gasversorgungsunternehmen.
Eigen- u. Betriebsverbrauch wird ab 2007 lt. Revisionsbericht AGEB getrennt erfasst. Abweichung der Daten für 2005 u. 2006 v. Original-EB!
2005 u. 2006 wegen ZR-Bruch Eigenverbrauch an Hand v. Daten E207 neu ermittelt.</t>
        </r>
      </text>
    </comment>
    <comment ref="O40" authorId="1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lt. AGEB Gasversorgungsunternehmen
Wegen ZR-Bruch ab 2005 Eigenverbrauch an Hand v . Daten E207 neu ermittelt. 
Eigen- u. Betriebsverbrauch wird ab 2007 lt. Revisionsbericht AGEB getrennt erfasst. Abweichung der Daten für 2005 u. 2006 v. Original-EB!</t>
        </r>
      </text>
    </comment>
    <comment ref="D48" authorId="2">
      <text>
        <r>
          <rPr>
            <b/>
            <sz val="9"/>
            <color indexed="81"/>
            <rFont val="Tahoma"/>
            <family val="2"/>
          </rPr>
          <t>Scheib, Monika:</t>
        </r>
        <r>
          <rPr>
            <sz val="9"/>
            <color indexed="81"/>
            <rFont val="Tahoma"/>
            <family val="2"/>
          </rPr>
          <t xml:space="preserve">
Daten aus FS 18 R 14, Tab. 3.3.10; St.: Mai 2011</t>
        </r>
      </text>
    </comment>
    <comment ref="E48" authorId="2">
      <text>
        <r>
          <rPr>
            <b/>
            <sz val="9"/>
            <color indexed="81"/>
            <rFont val="Tahoma"/>
            <family val="2"/>
          </rPr>
          <t>Scheib, Monika:</t>
        </r>
        <r>
          <rPr>
            <sz val="9"/>
            <color indexed="81"/>
            <rFont val="Tahoma"/>
            <family val="2"/>
          </rPr>
          <t xml:space="preserve">
Daten aus FS 18 R 14, Tab. 3.3.10; St.: Mai 2011</t>
        </r>
      </text>
    </comment>
    <comment ref="F48" authorId="2">
      <text>
        <r>
          <rPr>
            <b/>
            <sz val="9"/>
            <color indexed="81"/>
            <rFont val="Tahoma"/>
            <family val="2"/>
          </rPr>
          <t>Scheib, Monika:</t>
        </r>
        <r>
          <rPr>
            <sz val="9"/>
            <color indexed="81"/>
            <rFont val="Tahoma"/>
            <family val="2"/>
          </rPr>
          <t xml:space="preserve">
Daten aus FS 18 R 14, Tab. 3.3.10; St.: Mai 2011</t>
        </r>
      </text>
    </comment>
    <comment ref="G48" authorId="2">
      <text>
        <r>
          <rPr>
            <b/>
            <sz val="9"/>
            <color indexed="81"/>
            <rFont val="Tahoma"/>
            <family val="2"/>
          </rPr>
          <t>Scheib, Monika:</t>
        </r>
        <r>
          <rPr>
            <sz val="9"/>
            <color indexed="81"/>
            <rFont val="Tahoma"/>
            <family val="2"/>
          </rPr>
          <t xml:space="preserve">
Daten aus FS 18 R 14, Tab. 3.3.10; St.: Mai 2011</t>
        </r>
      </text>
    </comment>
    <comment ref="H48" authorId="2">
      <text>
        <r>
          <rPr>
            <b/>
            <sz val="9"/>
            <color indexed="81"/>
            <rFont val="Tahoma"/>
            <family val="2"/>
          </rPr>
          <t>Scheib, Monika:</t>
        </r>
        <r>
          <rPr>
            <sz val="9"/>
            <color indexed="81"/>
            <rFont val="Tahoma"/>
            <family val="2"/>
          </rPr>
          <t xml:space="preserve">
Daten aus FS 18 R 14, Tab. 3.3.10; St.: Mai 2011</t>
        </r>
      </text>
    </comment>
  </commentList>
</comments>
</file>

<file path=xl/comments2.xml><?xml version="1.0" encoding="utf-8"?>
<comments xmlns="http://schemas.openxmlformats.org/spreadsheetml/2006/main">
  <authors>
    <author>Telearbeit</author>
  </authors>
  <commentList>
    <comment ref="K13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ab 2003 sehr starker Rückgang Verwendung von Hartbraunkohle; siehe Original-Energiebilanz!</t>
        </r>
      </text>
    </comment>
    <comment ref="L13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ab 2003 sehr starker Rückgang Verwendung von Hartbraunkohle; siehe Original-Energiebilanz!</t>
        </r>
      </text>
    </comment>
    <comment ref="N13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ab 2003 sehr starker Rückgang Verwendung von Hartbraunkohle; siehe Original-Energiebilanz!</t>
        </r>
      </text>
    </comment>
    <comment ref="O13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ab 2003 sehr starker Rückgang Verwendung von Hartbraunkohle; siehe Original-Energiebilanz!</t>
        </r>
      </text>
    </comment>
    <comment ref="P13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ab 2003 sehr starker Rückgang Verwendung von Hartbraunkohle; siehe Original-Energiebilanz!</t>
        </r>
      </text>
    </comment>
    <comment ref="Q13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ab 2003 sehr starker Rückgang Verwendung von Hartbraunkohle; siehe Original-Energiebilanz!</t>
        </r>
      </text>
    </comment>
  </commentList>
</comments>
</file>

<file path=xl/comments3.xml><?xml version="1.0" encoding="utf-8"?>
<comments xmlns="http://schemas.openxmlformats.org/spreadsheetml/2006/main">
  <authors>
    <author>Telearbeit</author>
    <author>Scheib-Mo</author>
  </authors>
  <commentList>
    <comment ref="O7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lt. Studie 08/11 Anstieg absoluter Verbrauch EG!</t>
        </r>
      </text>
    </comment>
    <comment ref="P7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lt. Studie 08/11 Rückgang 
absoluter Verbrauch EG!</t>
        </r>
      </text>
    </comment>
    <comment ref="O11" authorId="0">
      <text>
        <r>
          <rPr>
            <b/>
            <sz val="8"/>
            <color indexed="81"/>
            <rFont val="Tahoma"/>
            <family val="2"/>
          </rPr>
          <t>Telearbeit:</t>
        </r>
        <r>
          <rPr>
            <sz val="8"/>
            <color indexed="81"/>
            <rFont val="Tahoma"/>
            <family val="2"/>
          </rPr>
          <t xml:space="preserve">
Anstieg 2006 IWKW lt. AGEB; s. Originel-Bilanz!</t>
        </r>
      </text>
    </comment>
    <comment ref="Q13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b. VG WZ 08-09!</t>
        </r>
      </text>
    </comment>
    <comment ref="O19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sonst. WZ b. EG 2005 u. 2006 lt. AGEB höher!</t>
        </r>
      </text>
    </comment>
    <comment ref="R25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Rückgang WZ 22.1 b. EG!
</t>
        </r>
      </text>
    </comment>
    <comment ref="R27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EG!
</t>
        </r>
      </text>
    </comment>
    <comment ref="R30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WZ 24.1 lt. AGEB niedriger als Vorjahre!</t>
        </r>
      </text>
    </comment>
    <comment ref="O35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sonst. WZ b. EG 2005 u. 2006 lt. AGEB höher!</t>
        </r>
      </text>
    </comment>
    <comment ref="O39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sonst. WZ b. EG 2006 lt. AGEB höher!</t>
        </r>
      </text>
    </comment>
    <comment ref="Q40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FA ab 2008 bei Strom höhere Fallzahl (Betreiber) wie Vorjahre!</t>
        </r>
      </text>
    </comment>
    <comment ref="R40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FA ab 2008 bei Strom höhere Fallzahl (Betreiber) wie Vorjahre!</t>
        </r>
      </text>
    </comment>
    <comment ref="O50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s. AUS_VSt!</t>
        </r>
      </text>
    </comment>
    <comment ref="Q55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O59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s. AUS_Bunk DK u. HS!</t>
        </r>
      </text>
    </comment>
    <comment ref="O61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s. AUS_VSt u. AUS_KV!</t>
        </r>
      </text>
    </comment>
    <comment ref="Q63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65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66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67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68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69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70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71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  <comment ref="Q72" authorId="1">
      <text>
        <r>
          <rPr>
            <b/>
            <sz val="8"/>
            <color indexed="81"/>
            <rFont val="Tahoma"/>
            <family val="2"/>
          </rPr>
          <t>Scheib-Mo:</t>
        </r>
        <r>
          <rPr>
            <sz val="8"/>
            <color indexed="81"/>
            <rFont val="Tahoma"/>
            <family val="2"/>
          </rPr>
          <t xml:space="preserve">
lt. AGEB Anstieg Verbrauch HLL u. EG b. GHD!</t>
        </r>
      </text>
    </comment>
  </commentList>
</comments>
</file>

<file path=xl/sharedStrings.xml><?xml version="1.0" encoding="utf-8"?>
<sst xmlns="http://schemas.openxmlformats.org/spreadsheetml/2006/main" count="4119" uniqueCount="1172">
  <si>
    <t>Statistisches Bundesamt</t>
  </si>
  <si>
    <t xml:space="preserve">  </t>
  </si>
  <si>
    <t>Umweltnutzung und Wirtschaft</t>
  </si>
  <si>
    <t>Tabellen zu den Umweltökonomischen Gesamtrechnungen</t>
  </si>
  <si>
    <t>Wirtschaftliche Bezugszahlen</t>
  </si>
  <si>
    <t>Erscheinungsfolge: jährlich</t>
  </si>
  <si>
    <t>Ihr Kontakt zu uns:</t>
  </si>
  <si>
    <t>www.destatis.de/kontakt</t>
  </si>
  <si>
    <t>Telefon: +49 (0) 611 / 75 24 05   </t>
  </si>
  <si>
    <t>Vervielfältigung und Verbreitung, auch auszugsweise, mit Quellenangabe gestattet.</t>
  </si>
  <si>
    <t>Teil 2: Energie</t>
  </si>
  <si>
    <t>Inhalt</t>
  </si>
  <si>
    <t>Teil 1</t>
  </si>
  <si>
    <t>Kapitel 1</t>
  </si>
  <si>
    <t>Gesamtwirtschaftliche Übersichtstabellen</t>
  </si>
  <si>
    <t>Kapitel 2</t>
  </si>
  <si>
    <t>Teil 2</t>
  </si>
  <si>
    <t>Kapitel 3</t>
  </si>
  <si>
    <t>Energie</t>
  </si>
  <si>
    <t>Einführung und Erläuterungen zu den Tabellen</t>
  </si>
  <si>
    <t>Glossar</t>
  </si>
  <si>
    <t>3.1</t>
  </si>
  <si>
    <t>Primärenergie gesamtwirtschaftlich</t>
  </si>
  <si>
    <t>3.1.1</t>
  </si>
  <si>
    <t>Aufkommen und Verwendung von Energie - Aggregate und Kennziffern</t>
  </si>
  <si>
    <t>3.1.2</t>
  </si>
  <si>
    <t>3.2</t>
  </si>
  <si>
    <t>Verwendung von Energie</t>
  </si>
  <si>
    <t>3.2.1</t>
  </si>
  <si>
    <t>Verwendung von Energie nach Energieträgern - Inländerkonzept (TJ)</t>
  </si>
  <si>
    <t>3.2.2</t>
  </si>
  <si>
    <t>3.2.3</t>
  </si>
  <si>
    <t>Verwendung von Energie nach Energieträgern, Produktionsbereichen und privaten Haushalten</t>
  </si>
  <si>
    <t>3.2.3.1</t>
  </si>
  <si>
    <t>Verwendung von Energie nach Energieträgern und Produktionsbereichen 2000 - Inländerkonzept (TJ)</t>
  </si>
  <si>
    <t>3.2.3.2</t>
  </si>
  <si>
    <t>Verwendung von Energie nach Energieträgern und Produktionsbereichen 2005 - Inländerkonzept (TJ)</t>
  </si>
  <si>
    <t>3.2.3.3</t>
  </si>
  <si>
    <t>3.2.4</t>
  </si>
  <si>
    <t>Umwandlungsbereiche: Umwandlungseinsatz und Umwandlungsausstoß</t>
  </si>
  <si>
    <t>3.2.5</t>
  </si>
  <si>
    <t>Stromerzeugung: Brennstoffeinsatz und Bruttostromerzeugung nach Kraftwerksarten</t>
  </si>
  <si>
    <t>3.2.6</t>
  </si>
  <si>
    <t>Stromerzeugung und Brennstoffeinsatz nach Energieträgern</t>
  </si>
  <si>
    <t>3.3</t>
  </si>
  <si>
    <t>Primärenergieverbrauch nach Produktionsbereichen und privaten Haushalten</t>
  </si>
  <si>
    <t>3.3.1</t>
  </si>
  <si>
    <t>3.3.2</t>
  </si>
  <si>
    <t>3.3.3</t>
  </si>
  <si>
    <t>Verteilung von Umwandlungsverlusten und Eigenverbrauch der Kraftwerke auf Endverbraucher</t>
  </si>
  <si>
    <t>3.3.3.1</t>
  </si>
  <si>
    <t>Umrechnung der Umwandlungsverluste und des Eigenverbrauchs der Kraftwerke auf Endverbraucher nach Verbraucherkategorien (TJ)</t>
  </si>
  <si>
    <t>3.3.3.2</t>
  </si>
  <si>
    <t>Zuordnung Umwandlungsverluste und Eigenverbrauch der Kraftwerke auf Endverbraucher (Differenzentabelle; TJ)</t>
  </si>
  <si>
    <t>3.3.4</t>
  </si>
  <si>
    <t>3.3.5</t>
  </si>
  <si>
    <t>3.3.6</t>
  </si>
  <si>
    <t>Energieverbrauch der privaten Haushalte (temperaturbereinigt)</t>
  </si>
  <si>
    <t>3.3.6.1</t>
  </si>
  <si>
    <t>Energieverbrauch der privaten Haushalte für Wohnen nach Energieträgern und nach Anwendungsbereichen</t>
  </si>
  <si>
    <t>3.3.6.2</t>
  </si>
  <si>
    <t xml:space="preserve">Energieverbrauch der privaten Haushalte für Wohnen </t>
  </si>
  <si>
    <t>3.3.6.3</t>
  </si>
  <si>
    <t>Energieverbrauch der privaten Haushalte für Wohnen</t>
  </si>
  <si>
    <t>3.3.6.4</t>
  </si>
  <si>
    <t xml:space="preserve">Energieverbrauch je Haushalt für Wohnen </t>
  </si>
  <si>
    <t>3.3.6.5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</si>
  <si>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privaten Haushalte nach Anwendungsbereichen</t>
    </r>
  </si>
  <si>
    <t>3.3.6.6</t>
  </si>
  <si>
    <t>Energie für Raumwärme nach Haushaltsgrößenklassen</t>
  </si>
  <si>
    <t>3.3.6.7</t>
  </si>
  <si>
    <t>3.4</t>
  </si>
  <si>
    <t>Kumulierter Primärenergieverbrauch mit Vorleistungen aus dem In- und Ausland nach Gütergruppen</t>
  </si>
  <si>
    <t>3.4.1</t>
  </si>
  <si>
    <t>Aufkommen an Energie und Energiegehalt der Güter nach Endverwendungskategorien</t>
  </si>
  <si>
    <t>3.4.2</t>
  </si>
  <si>
    <t>3.4.3</t>
  </si>
  <si>
    <t>3.5</t>
  </si>
  <si>
    <t>Emissionsrelevanter Energieverbrauch</t>
  </si>
  <si>
    <t>3.5.1</t>
  </si>
  <si>
    <t>Emissionsrelevanter Energieverbrauch nach Produktionsbereichen und privaten Haushalten im Inland (TJ)</t>
  </si>
  <si>
    <t>3.5.2</t>
  </si>
  <si>
    <t>Emissionsrelevanter Energieverbrauch nach Energieträgern, Produktionsbereichen und privaten Haushalten</t>
  </si>
  <si>
    <t>3.5.2.1</t>
  </si>
  <si>
    <t>Emissionsrelevanter Energieverbrauch im Inland  nach Energieträgern 2000 (TJ)</t>
  </si>
  <si>
    <t>3.5.2.2</t>
  </si>
  <si>
    <t>Emissionsrelevanter Energieverbrauch im Inland  nach Energieträgern 2005 (TJ)</t>
  </si>
  <si>
    <t>3.5.2.3</t>
  </si>
  <si>
    <t>3.5.3</t>
  </si>
  <si>
    <t>Emissionsrelevanter Energieverbrauch nach Wirtschaftsbereichen und privaten Haushalten im Inland (TJ)</t>
  </si>
  <si>
    <t>Teil 3</t>
  </si>
  <si>
    <t>Kapitel 4</t>
  </si>
  <si>
    <t>Luftemissionen</t>
  </si>
  <si>
    <t>Teil 4</t>
  </si>
  <si>
    <t>Kapitel 5</t>
  </si>
  <si>
    <t>Rohstoffe</t>
  </si>
  <si>
    <t>Kapitel 6</t>
  </si>
  <si>
    <t>Wassereinsatz</t>
  </si>
  <si>
    <t>Kapitel 7</t>
  </si>
  <si>
    <t>Abwasser</t>
  </si>
  <si>
    <t>Kapitel 8</t>
  </si>
  <si>
    <t>Abfall</t>
  </si>
  <si>
    <t>Kapitel 9</t>
  </si>
  <si>
    <t>Kapitel 10</t>
  </si>
  <si>
    <t>Umweltschutzmaßnahmen</t>
  </si>
  <si>
    <t>Teil 6</t>
  </si>
  <si>
    <t>Kapitel 11</t>
  </si>
  <si>
    <t>Verkehr und Umwelt</t>
  </si>
  <si>
    <t>Kapitel 12</t>
  </si>
  <si>
    <t>Landwirtschaft und Umwelt</t>
  </si>
  <si>
    <t>Waldgesamtrechnung</t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</si>
  <si>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</si>
  <si>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</si>
  <si>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</si>
  <si>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</si>
  <si>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</si>
  <si>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r>
      <t xml:space="preserve">Für die Berechnung des Energieverbrauchs nach Produktionsbereichen und privaten Haushalten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in thermischen</t>
    </r>
  </si>
  <si>
    <r>
      <t xml:space="preserve">Einheiten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Terajoule (TJ)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im Rahmen der UGR bilden die Daten der Energiebilanzen der Arbeitsgemeinschaft</t>
    </r>
  </si>
  <si>
    <r>
      <t>Energiebilanzen (AGEB) die wichtigste Berechnungsgrundlage. Diese Daten werden durch weitere Quellen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</si>
  <si>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t xml:space="preserve">ergänzt. Die Energiebilanzen ermöglichen bereits die Ableitung wichtiger Kennziffern zu Struktur und </t>
  </si>
  <si>
    <t>Entwicklung des Energieverbrauchs. In den Darstellungen der UGR wird der Energieverbrauch nach Verbrauchs-</t>
  </si>
  <si>
    <t xml:space="preserve">bereichen weiter disaggregiert und nach 68 Produktionsbereichen dargestellt. Dadurch wird insbesondere eine </t>
  </si>
  <si>
    <t xml:space="preserve">Verknüpfung der Energieverbrauchsdaten mit den vergleichbar gegliederten Input-Output-Tabellen des </t>
  </si>
  <si>
    <t>Statistischen Bundesamtes ermöglicht.</t>
  </si>
  <si>
    <t>Eine umfassende Beschreibung der Methode, des Umfangs und der Anwendung der Energieberechnungen in</t>
  </si>
  <si>
    <t xml:space="preserve">Aggregate und Kennziffern </t>
  </si>
  <si>
    <r>
      <t xml:space="preserve">Die </t>
    </r>
    <r>
      <rPr>
        <b/>
        <sz val="10"/>
        <rFont val="MetaNormalLF-Roman"/>
        <family val="2"/>
      </rPr>
      <t>Tabelle 3.1.1</t>
    </r>
    <r>
      <rPr>
        <sz val="10"/>
        <rFont val="MetaNormalLF-Roman"/>
        <family val="2"/>
      </rPr>
      <t xml:space="preserve"> gibt einen schnellen Überblick über die wichtigsten Sachverhalte zum Thema "Aufkommen</t>
    </r>
  </si>
  <si>
    <t>und Verwendung von Energie". Die Tabelle enthält überwiegend Daten aus den Energiebilanzen und</t>
  </si>
  <si>
    <t>Auswertungstabellen der Arbeitsgemeinschaft Energiebilanzen.</t>
  </si>
  <si>
    <t>Staffelrechnung (Tabelle 3.1.2)</t>
  </si>
  <si>
    <r>
      <t xml:space="preserve">In den Energiebilanzen erfolgt der Nachweis von Aufkommen und Verwendung von Energie nach dem </t>
    </r>
    <r>
      <rPr>
        <b/>
        <sz val="10"/>
        <rFont val="MetaNormalLF-Roman"/>
        <family val="2"/>
      </rPr>
      <t>Territorial-</t>
    </r>
  </si>
  <si>
    <r>
      <t>konzept</t>
    </r>
    <r>
      <rPr>
        <sz val="10"/>
        <rFont val="MetaNormalLF-Roman"/>
        <family val="2"/>
      </rPr>
      <t>. Dieses Konzept nimmt Bezug auf die inländischen Lieferungen von Energieträgern unabhängig davon,</t>
    </r>
  </si>
  <si>
    <t xml:space="preserve">ob es sich bei den Abnehmern um gebietsansässige oder gebietsfremde Wirtschaftseinheiten handelt. Die </t>
  </si>
  <si>
    <t>Energieverwendung von inländischen Wirtschaftseinheiten im Ausland bleibt dabei außer Betracht. Nach dem</t>
  </si>
  <si>
    <r>
      <t>Inländerkonzept</t>
    </r>
    <r>
      <rPr>
        <sz val="10"/>
        <rFont val="MetaNormalLF-Roman"/>
        <family val="2"/>
      </rPr>
      <t xml:space="preserve"> umfasst die gesamte Verwendung von Gütern auch den Verbrauch der inländischen Wirtschafts-</t>
    </r>
  </si>
  <si>
    <t xml:space="preserve">einheiten in der übrigen Welt (= Inländerkonzept). Der Verbrauch gebietsfremder Einheiten im Inland wird </t>
  </si>
  <si>
    <t>dagegen nicht einbezogen.</t>
  </si>
  <si>
    <t>Die Tabelle zeigt den Übergang vom Territorialkonzept der Energiebilanzen zu dem in den UGR verwendeten</t>
  </si>
  <si>
    <t>Inländerkonzept.</t>
  </si>
  <si>
    <t>Je nach verwendetem Konzept wird der Verbrauch des Verkehrs unterschiedlich ausgewiesen. Fahrer von</t>
  </si>
  <si>
    <t xml:space="preserve">ausländischen Pkw und Lkw tanken Kraftstoffe auf deutschem Territorium, inländische Einheiten betanken ihre </t>
  </si>
  <si>
    <t xml:space="preserve">Fahrzeuge auch im Ausland. Beim Übergang vom Territorial- zum Inländerkonzept werden die Verbräuche der </t>
  </si>
  <si>
    <t xml:space="preserve">Gebietsfremden im Inland abgezogen, die der Inländer im Ausland addiert (siehe lfd. Nr. 44, 45). Die Bunkerungen </t>
  </si>
  <si>
    <t xml:space="preserve">der Schifffahrt und des Luftverkehrs werden bei der Berechnung des Übergangs ebenfalls entsprechend der </t>
  </si>
  <si>
    <t>Gebietsansässigkeit der Einheiten zugeordnet.</t>
  </si>
  <si>
    <t xml:space="preserve">Die Tabelle dient gleichzeitig der Übersicht zu den Darstellungen des Energieverbrauchs im vorliegenden </t>
  </si>
  <si>
    <t>Tabellenband. Die letzte Spalte der Tabelle enthält konkrete Verweise zu den Tabellen des Tabellenbandes.</t>
  </si>
  <si>
    <t>In den Energietabellen der UGR wird die Verwendung von Energieträgern in zwei Darstellungen gezeigt:</t>
  </si>
  <si>
    <r>
      <t xml:space="preserve">In der </t>
    </r>
    <r>
      <rPr>
        <b/>
        <sz val="10"/>
        <rFont val="MetaNormalLF-Roman"/>
        <family val="2"/>
      </rPr>
      <t>ersten</t>
    </r>
    <r>
      <rPr>
        <sz val="10"/>
        <rFont val="MetaNormalLF-Roman"/>
        <family val="2"/>
      </rPr>
      <t xml:space="preserve"> Darstellung (</t>
    </r>
    <r>
      <rPr>
        <b/>
        <sz val="10"/>
        <rFont val="MetaNormalLF-Roman"/>
        <family val="2"/>
      </rPr>
      <t>Tabellen 3.2)</t>
    </r>
    <r>
      <rPr>
        <sz val="10"/>
        <rFont val="MetaNormalLF-Roman"/>
        <family val="2"/>
      </rPr>
      <t xml:space="preserve"> wird die Verwendung aller Energieträger (Primärenergie- und Sekundär-</t>
    </r>
  </si>
  <si>
    <t xml:space="preserve">energieträger), nach verwendenden Bereichen dargestellt (Energieverbrauch mit Doppelzählungen). Hier werden </t>
  </si>
  <si>
    <t>sowohl der Umwandlungseinsatz der Umwandlungsbereiche, als auch der Energieverbrauch der sonstigen</t>
  </si>
  <si>
    <t>Bereiche (Endenergieverbrauch), die Energieträger direkt als Brenn- und Kraftstoffe bzw. für nicht-energetische</t>
  </si>
  <si>
    <t>Zwecke verwenden (Produktionsbereiche, private Haushalte), gezeigt.</t>
  </si>
  <si>
    <t>In Anlehnung an die Darstellung der Verwendung von Gütern in den Input-Output-Tabellen (IOT) werden in den</t>
  </si>
  <si>
    <t xml:space="preserve">Tabellen 3.2.2 und 3.2.3 zusätzlich zum Inlandsverbrauch von Energie die sonstigen Kategorien der </t>
  </si>
  <si>
    <r>
      <t xml:space="preserve">Endverwendung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der Export, die Vorratsveränderung, die Fackel- und Leitungsverluste und die statistische</t>
    </r>
  </si>
  <si>
    <t>Differenz nachgewiesen.</t>
  </si>
  <si>
    <t>Primärenergieverbrauch - Primärenergieintensitäten</t>
  </si>
  <si>
    <r>
      <t xml:space="preserve">Neben dem Nachweis der gesamten Energieverwendung erfolgt </t>
    </r>
    <r>
      <rPr>
        <b/>
        <sz val="10"/>
        <rFont val="MetaNormalLF-Roman"/>
        <family val="2"/>
      </rPr>
      <t>zweitens</t>
    </r>
    <r>
      <rPr>
        <sz val="10"/>
        <rFont val="MetaNormalLF-Roman"/>
        <family val="2"/>
      </rPr>
      <t xml:space="preserve"> ein Nachweis des </t>
    </r>
    <r>
      <rPr>
        <b/>
        <sz val="10"/>
        <rFont val="MetaNormalLF-Roman"/>
        <family val="2"/>
      </rPr>
      <t>Primärenergie-</t>
    </r>
  </si>
  <si>
    <r>
      <t>verbrauchs (Tabellen 3.3)</t>
    </r>
    <r>
      <rPr>
        <sz val="10"/>
        <rFont val="MetaNormalLF-Roman"/>
        <family val="2"/>
      </rPr>
      <t xml:space="preserve"> nach Produktionsbereichen und privaten Haushalten. Der Primärenergieverbrauch</t>
    </r>
  </si>
  <si>
    <t>ergibt sich aus der Differenz zwischen der in einem Produktionsbereich eingesetzten und der von diesem</t>
  </si>
  <si>
    <t xml:space="preserve">Produktionsbereich an nachfolgende Bereiche weitergegebenen Energiemenge. In der Regel wird die </t>
  </si>
  <si>
    <t xml:space="preserve">eingesetzte Energiemenge im Verlauf der Produktions- und Konsumaktivität eines Bereiches vollständig </t>
  </si>
  <si>
    <t xml:space="preserve">verbraucht (z. B. zum Antrieb von Maschinen, Geräten und Fahrzeugen oder zur Raumheizung) und letztlich als </t>
  </si>
  <si>
    <t>Wärme an die Umwelt abgegeben. In Bereichen, die energetische Produkte zur Weiterverwendung in nach-</t>
  </si>
  <si>
    <t>folgenden Produktionsstufen herstellen, wird die eingesetzte Energiemenge nur zu einem Teil verbraucht.</t>
  </si>
  <si>
    <t>Der Primärenergieverbrauch ist der um die Doppelzählungen aus der Energieumwandlung bereinigte Energie-</t>
  </si>
  <si>
    <t>verbrauch. Aus Verwendungssicht ergibt er sich durch Abzug des Umwandlungsausstoßes von der gesamten</t>
  </si>
  <si>
    <t>Verwendung von Energieträgern.</t>
  </si>
  <si>
    <t>Durch Abzug des Umwandlungsausstoßes vom Umwandlungseinsatz in den Umwandlungsbereichen erhält man</t>
  </si>
  <si>
    <t>die Umwandlungsverluste. Diese können verwendungsseitig nach zwei Arten verbucht werden: zum einen bei</t>
  </si>
  <si>
    <r>
      <t xml:space="preserve">den Umwandlungsbereichen selbst (siehe </t>
    </r>
    <r>
      <rPr>
        <b/>
        <sz val="10"/>
        <rFont val="MetaNormalLF-Roman"/>
        <family val="2"/>
      </rPr>
      <t>Tabelle 3.3.4</t>
    </r>
    <r>
      <rPr>
        <sz val="10"/>
        <rFont val="MetaNormalLF-Roman"/>
        <family val="2"/>
      </rPr>
      <t>); zum anderen bei den (End-)Abnehmern der in den</t>
    </r>
  </si>
  <si>
    <r>
      <t>Umwandlungsbereichen erzeugten Energieträger (siehe</t>
    </r>
    <r>
      <rPr>
        <b/>
        <sz val="10"/>
        <rFont val="MetaNormalLF-Roman"/>
        <family val="2"/>
      </rPr>
      <t xml:space="preserve"> Tabelle 3.3.1</t>
    </r>
    <r>
      <rPr>
        <sz val="10"/>
        <rFont val="MetaNormalLF-Roman"/>
        <family val="2"/>
      </rPr>
      <t>).</t>
    </r>
  </si>
  <si>
    <t>Die Energieintensität (oder spezifische Energieverbrauch) eines Produktionsbereichs gibt an, wie viel</t>
  </si>
  <si>
    <t xml:space="preserve">Energie zur Erwirtschaftung einer Einheit der dort erzielten wirtschaftlichen Leistung (Wertschöpfung) </t>
  </si>
  <si>
    <t>verbraucht wurde.</t>
  </si>
  <si>
    <r>
      <t xml:space="preserve">Die Intensitäten werden für beide o. g. Konzepte ermittelt (siehe </t>
    </r>
    <r>
      <rPr>
        <b/>
        <sz val="10"/>
        <rFont val="MetaNormalLF-Roman"/>
        <family val="2"/>
      </rPr>
      <t>Tabellen 3.3.2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3.3.5</t>
    </r>
    <r>
      <rPr>
        <sz val="10"/>
        <rFont val="MetaNormalLF-Roman"/>
        <family val="2"/>
      </rPr>
      <t>):</t>
    </r>
  </si>
  <si>
    <t>=</t>
  </si>
  <si>
    <t>Energieverbrauch</t>
  </si>
  <si>
    <t>Energieintensität</t>
  </si>
  <si>
    <t>Bruttowertschöpfung (preisbereinigt)</t>
  </si>
  <si>
    <t>Informationen über den Raumwärmeanteil am Energieverbrauch der Haushalte ermittelt werden. Bei den</t>
  </si>
  <si>
    <r>
      <t xml:space="preserve">privaten Haushalten werden zudem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abweichend vom Nachweis in den Energiebilanzen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Käufe von Heizöl</t>
    </r>
  </si>
  <si>
    <t>zur Vorratsbildung bei der Ermittlung des Verbrauchs eliminiert.</t>
  </si>
  <si>
    <t>und Mehrfamilienhaus) und Energieträgern dargestellt. Die Berechnung erfolgt mit Hilfe von Angaben aus</t>
  </si>
  <si>
    <t>nach Gebäudetyp und mit Hilfe der Angaben des Mikrozensus über die Anteile der Wohnungen, die mit einem</t>
  </si>
  <si>
    <t>bestimmten Energieträger beheizt werden.</t>
  </si>
  <si>
    <t xml:space="preserve">Kumulierter Energieverbrauch </t>
  </si>
  <si>
    <t>Die Summe von direktem Energieverbrauch der privaten Haushalte, der Ausfuhr von Energieträgern und von</t>
  </si>
  <si>
    <r>
      <t xml:space="preserve">indirektem Verbrauch ergibt den gesamten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kumulierten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Energieverbrauch (</t>
    </r>
    <r>
      <rPr>
        <b/>
        <sz val="10"/>
        <rFont val="MetaNormalLF-Roman"/>
        <family val="2"/>
      </rPr>
      <t>Tabellen 3.4</t>
    </r>
    <r>
      <rPr>
        <sz val="10"/>
        <rFont val="MetaNormalLF-Roman"/>
        <family val="2"/>
      </rPr>
      <t xml:space="preserve">). Aus Sicht der </t>
    </r>
  </si>
  <si>
    <t>Endverwendung von Gütern für Konsum- und Investitionszwecke bzw. als Exportgüter wird der Energieverbrauch,</t>
  </si>
  <si>
    <r>
      <t xml:space="preserve">der bei der Produktion dieser Güter insgesamt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im In- und Ausland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notwendig ist, als indirekter Verbrauch </t>
    </r>
  </si>
  <si>
    <t>bezeichnet.</t>
  </si>
  <si>
    <t>Bei der Berechnung des indirekten Energieverbrauchs wird die für die Herstellung von Importgütern</t>
  </si>
  <si>
    <t>notwendige Energiemenge ermittelt. Dabei werden für die bedeutendsten Herkunftsländer der Importe die</t>
  </si>
  <si>
    <t>Einsatzverhältnisse von Energie für die Energiebereiche und andere verbrauchsintensive Produktions-</t>
  </si>
  <si>
    <t>bereiche berücksichtigt. Für die übrigen Produktionsbereiche werden die gleichen Produktionsverhältnisse</t>
  </si>
  <si>
    <t>wie im Inland unterstellt. Der Gesamtaufwand an Energie wird mit Hilfe der Input-Output-Analyse auf Basis</t>
  </si>
  <si>
    <t xml:space="preserve">von hybriden Input-Output-Tabellen ermittelt. Die kumulierten Berechnungen für die Produktionsbereiche </t>
  </si>
  <si>
    <t xml:space="preserve">Emissionsrelevanter Energieverbrauch </t>
  </si>
  <si>
    <r>
      <t>Der emissionsrelevante Energieverbrauch (</t>
    </r>
    <r>
      <rPr>
        <b/>
        <sz val="10"/>
        <rFont val="MetaNormalLF-Roman"/>
        <family val="2"/>
      </rPr>
      <t>Tabellen 3.5</t>
    </r>
    <r>
      <rPr>
        <sz val="10"/>
        <rFont val="MetaNormalLF-Roman"/>
        <family val="2"/>
      </rPr>
      <t>) ist Grundlage zur Ermittlung energiebedingter Luft-</t>
    </r>
  </si>
  <si>
    <t xml:space="preserve">emissionen und zwar der Treibhausgase und anderer Luftemissionen. Er stellt diejenige Energiemenge dar, </t>
  </si>
  <si>
    <t xml:space="preserve">deren Verbrauch in einem Produktionsbereich ursächlich für die Entstehung von Luftemissionen ist. Er enthält </t>
  </si>
  <si>
    <t>Der emissionsrelevante Energieverbrauch wird sowohl nach Produktionsbereichen als auch nach Wirtschafts-</t>
  </si>
  <si>
    <t>_____</t>
  </si>
  <si>
    <t>1 Mineralölstatistik des Bundesamtes für Wirtschaft und Ausfuhrkontrolle (BAFA), Energiestatistik des Statistischen Bundesamtes,</t>
  </si>
  <si>
    <t>Kraftfahrzeugzulassungsstatistik des Kraftfahrtbundesamtes (KBA), Kraftstoffberechnungen des Deutschen Instituts für</t>
  </si>
  <si>
    <t>Wirtschaft (DIW).</t>
  </si>
  <si>
    <t>Bruttoinlandsprodukt</t>
  </si>
  <si>
    <t xml:space="preserve">Wert der im Inland erwirtschafteten Leistung einer Volkswirtschaft in einer Periode. </t>
  </si>
  <si>
    <t>Bruttowertschöpfung</t>
  </si>
  <si>
    <t>Produktionswert abzüglich Vorleistungen für einzelne Wirtschaftsbereiche; umfasst also nur</t>
  </si>
  <si>
    <t xml:space="preserve">den im Produktionsprozess geschaffenen Mehrwert. Die Bruttowertschöpfung wird zu </t>
  </si>
  <si>
    <t>Herstellungspreisen nachgewiesen.</t>
  </si>
  <si>
    <t>Endenergieverbrauch</t>
  </si>
  <si>
    <t>Der Endenergieverbrauch ist die Summe der zur unmittelbaren Erzeugung von Nutzenergie</t>
  </si>
  <si>
    <t>verwendeten Primär- und Sekundärenergieträger. In der Energiebilanz ist der Endenergie-</t>
  </si>
  <si>
    <t>verbrauch als letzte Stufe der Energieverwendung aufgeführt. Energetisch handelt es sich</t>
  </si>
  <si>
    <t>jedoch nicht um die letzte Stufe der Energieverwendung. Es folgen noch die Nutzenergie-</t>
  </si>
  <si>
    <t>stufe (z. B. Nutzung als Licht, Wärme, mechanische Energie) und die Energiedienstleistungen.</t>
  </si>
  <si>
    <t>Energiebilanzen</t>
  </si>
  <si>
    <t xml:space="preserve">Die Energiebilanz ist eine systematische Aufstellung des Aufkommens und der Verwendung </t>
  </si>
  <si>
    <t xml:space="preserve">der einzelnen Energieträger in einer Volkswirtschaft während einer Periode. Sie bieten </t>
  </si>
  <si>
    <t xml:space="preserve">tabellarisch eine Übersicht der energiewirtschaftlichen Verflechtungen und erlauben damit </t>
  </si>
  <si>
    <t xml:space="preserve">nicht nur Aussagen über den Verbrauch von Energieträgern in den einzelnen Sektoren, </t>
  </si>
  <si>
    <t xml:space="preserve">sondern geben ebenso Auskunft über ihren Fluss von Erzeugung bis Verwendung in den </t>
  </si>
  <si>
    <t>einzelnen Erzeugungs-, Umwandlungs und Verbrauchsbereichen. Die Ergebnisse werden</t>
  </si>
  <si>
    <t>von der Arbeitsgemeinschaft Energiebilanzen im Internet zur Verfügung gestellt:</t>
  </si>
  <si>
    <t>Energieproduktivität</t>
  </si>
  <si>
    <t xml:space="preserve">Sie drückt aus, wie viel Bruttoinlandsprodukt (in Euro, preisbereinigt) je eingesetzter </t>
  </si>
  <si>
    <t>Einheit Primärenergie (in Petajoule) erwirtschaftet wird.</t>
  </si>
  <si>
    <t>Energieträger</t>
  </si>
  <si>
    <t xml:space="preserve">Als Energieträger werden alle Quellen bzw. Stoffe bezeichnet, in denen Energie mechanisch, </t>
  </si>
  <si>
    <t xml:space="preserve">thermisch, chemisch oder physikalisch gespeichert ist. Aus Energieträgern kann direkt oder </t>
  </si>
  <si>
    <t xml:space="preserve">durch Umwandlung Energie gewonnen werden. Unterschieden werden Primär- und </t>
  </si>
  <si>
    <r>
      <t>Sekundärenergieträger</t>
    </r>
    <r>
      <rPr>
        <i/>
        <sz val="10"/>
        <rFont val="MetaNormalLF-Roman"/>
        <family val="2"/>
      </rPr>
      <t>. Bei Primärenergieträgern</t>
    </r>
    <r>
      <rPr>
        <sz val="10"/>
        <rFont val="MetaNormalLF-Roman"/>
        <family val="2"/>
      </rPr>
      <t xml:space="preserve"> handelt es sich um Energieträger, die </t>
    </r>
  </si>
  <si>
    <t>keiner Umwandlung unterworfen werden, z. B. Kohle, Erdgas sowie erneuerbare Energien.</t>
  </si>
  <si>
    <r>
      <t>Sekundärenergieträger</t>
    </r>
    <r>
      <rPr>
        <sz val="10"/>
        <rFont val="MetaNormalLF-Roman"/>
        <family val="2"/>
      </rPr>
      <t xml:space="preserve"> sind Energieträger, die aus Umwandlung von Primärenergieträgern</t>
    </r>
  </si>
  <si>
    <t>entstehen, wie Mineralölprodukte, Strom und Fernwärme.</t>
  </si>
  <si>
    <t>Der Energieverbrauch ergibt sich aus der Differenz zwischen der in einem Produktionsbereich</t>
  </si>
  <si>
    <t>eingesetzten und der von diesem Produktionsbereich an nachfolgende Bereiche weiterge-</t>
  </si>
  <si>
    <t xml:space="preserve">gebenen Energiemenge. In der Regel wird die eingesetzte Energiemenge im Verlauf der </t>
  </si>
  <si>
    <t>Produktions- und Konsumaktivität eines Bereichs vollständig verbraucht (z. B. zum Antrieb</t>
  </si>
  <si>
    <t xml:space="preserve">von Maschinen, Geräten und Fahrzeugen oder Raumheizung) und letztlich als Wärme an die </t>
  </si>
  <si>
    <t>Umwelt abgegeben.</t>
  </si>
  <si>
    <t>Erneuerbare Energien</t>
  </si>
  <si>
    <t xml:space="preserve">Als erneuerbare Energien werden regenerative Energieträger bezeichnet, die entweder auf </t>
  </si>
  <si>
    <t>permanent vorhandene oder sich auf in überschaubaren Zeiträumen von wenigen Genera-</t>
  </si>
  <si>
    <t xml:space="preserve">tionen regenerierende Energieströme zurückführen lassen. Zu den erneuerbaren Energien </t>
  </si>
  <si>
    <t xml:space="preserve">zählen u. a. Wasserkraft, Windkraft, Fotovoltaik, Solarenergie und Geothermie sowie </t>
  </si>
  <si>
    <t>Biomasse wie Brennholz un der biologisch abbaubare Anteil von Haushaltsabfällen.</t>
  </si>
  <si>
    <t>Inländerkonzept</t>
  </si>
  <si>
    <t>Das Inländerkonzept ist ein Bestimmungs- und Erfassungskonzept, welches die Inländer als</t>
  </si>
  <si>
    <t>Erfassungseinheiten festlegt. Das Inländerkonzept wird bei der Bestimmung des Bruttoinland-</t>
  </si>
  <si>
    <t>produkts, aber auch z. B. bei der Luftemissionsbestimmung der UGR verwendet.</t>
  </si>
  <si>
    <t>Kleinverbraucher</t>
  </si>
  <si>
    <t xml:space="preserve">Die "Kleinverbraucher" sind ein Verbrauchssektor in den Energiebilanzen. Der Bereich </t>
  </si>
  <si>
    <t xml:space="preserve">umfasst "Gewerbe, Handel und Dienstleistungen und übrige Verbraucher". Dazu gehören </t>
  </si>
  <si>
    <t>insbesondere öffentliche und private Dienstleistungen, Militär, Handwerk und Kleinindustrie,</t>
  </si>
  <si>
    <t>Baugewerbe sowie Land- und Forstwirtschaft.</t>
  </si>
  <si>
    <t>Letzte Verwendung (von Gütern)</t>
  </si>
  <si>
    <t>Gesamte Verwendung abzüglich Vorleistungen. Umfasst die Güter der Verwendungsseite des</t>
  </si>
  <si>
    <t>Inlandsprodukts: den Konsum der privaten Haushalte, der privaten Organisationen ohne</t>
  </si>
  <si>
    <t>Erwerbszweck und des Staates, die Bruttoanlageinvestitionen (Ausrüstungs- und Bau-</t>
  </si>
  <si>
    <t>investitionen), die Vorratsveränderungen sowie den Außenbeitrag.</t>
  </si>
  <si>
    <t>Primärenergieverbrauch</t>
  </si>
  <si>
    <t>Der Primärenergieverbrauch im Inland ergibt sich aus den im Inland gewonnenen Primärenergie-</t>
  </si>
  <si>
    <t>trägern plus sämtlichen importierten Energieträgern abzüglich der Ausfuhr von Energieträgern</t>
  </si>
  <si>
    <t>(einschließlich der Hochseebunkerungen). Aus Verwendungssicht entspricht das der Summe der</t>
  </si>
  <si>
    <t xml:space="preserve">für energetische Zwecke (Endenergieverbrauch und Eigenverbrauch der Energiesektoren) und </t>
  </si>
  <si>
    <t>für nicht-energetische Zwecke (z. B. in der Chemie) eingesetzten Energie, der durch inländische</t>
  </si>
  <si>
    <t>Umwandlung von Energie entstehenden Verluste, der Fackel- und Leitungsverluste sowie der</t>
  </si>
  <si>
    <t>in den Energiebilanzen nachgewiesenen statistischen Differenzen.</t>
  </si>
  <si>
    <t>Produktionsbereiche</t>
  </si>
  <si>
    <t xml:space="preserve">Darstellungsbereiche in den Input-Output-Tabellen (IOT). Die Produktionsbereiche werden </t>
  </si>
  <si>
    <t xml:space="preserve">in der Input-Output-Rechnung unter streng fachlichen Gesichtspunkten gebildet und als </t>
  </si>
  <si>
    <t>homogene Produktionseinheiten abgegrenzt. Sie sind jeweils durch die Herstellung einer</t>
  </si>
  <si>
    <t>bestimmten Gütergruppe charakterisiert. Sie produzieren jeweils nur die Güter einer Güter-</t>
  </si>
  <si>
    <t xml:space="preserve">gruppe, und zwar alle und nur diese. </t>
  </si>
  <si>
    <t>Temperaturbereinigung</t>
  </si>
  <si>
    <r>
      <t xml:space="preserve">Ein mathematisches Verfahren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z. B. zur Berechnung des Energieverbrauchs der privaten </t>
    </r>
  </si>
  <si>
    <r>
      <t xml:space="preserve">Haushalte für Raumwärme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bei der rechnerisch Temperaturschwankungen eliminiert werden.</t>
    </r>
  </si>
  <si>
    <t>In den UGR werden dazu Angaben zu den Gradtagszahlen nach VDI-Richtlinie 3807 heran-</t>
  </si>
  <si>
    <t>gezogen. Die täglichen Gradtagszahlen geben die Differenz der Tagesmitteltemperaturen zu</t>
  </si>
  <si>
    <t>einer festgelegten mittleren Raumtemperatur von 20,0°C an.</t>
  </si>
  <si>
    <t>Verwendung von Energie nach Energieträgern und Produktionsbereichen 2010 - Inländerkonzept (TJ)</t>
  </si>
  <si>
    <t>3.2.3.4</t>
  </si>
  <si>
    <t>Emissionsrelevanter Energieverbrauch im Inland  nach Energieträgern 2010 (TJ)</t>
  </si>
  <si>
    <t>3.5.2.4</t>
  </si>
  <si>
    <t>sonstigen Luftschadstoffen führt.</t>
  </si>
  <si>
    <t xml:space="preserve">auch den Energieverbrauch an Biokraftstoffen und Biomasse, der zum Ausstoß von Treibhausgasen und von </t>
  </si>
  <si>
    <t>Der emissionsrelevante Energieverbrauch enthält zusätzlich zu den in der nationalen Energiebilanz erfassten,</t>
  </si>
  <si>
    <t>emissionsrelevanten Energieträgern weitere Verbrauchsmengen, die im nationalen Emissionsinventar des</t>
  </si>
  <si>
    <t>Umweltbundesamtes als emisionsrelevant eingestuft werden.</t>
  </si>
  <si>
    <t>bereichen dargestellt.</t>
  </si>
  <si>
    <t>Lfd. Nr.</t>
  </si>
  <si>
    <t>Gegenstand der Nachweisung</t>
  </si>
  <si>
    <t>Einheit</t>
  </si>
  <si>
    <t>Gewinnung von Primärenergie im Inland</t>
  </si>
  <si>
    <t>PJ</t>
  </si>
  <si>
    <t>Steinkohlen</t>
  </si>
  <si>
    <t>Braunkohlen</t>
  </si>
  <si>
    <t>Mineralöle</t>
  </si>
  <si>
    <t>Gase</t>
  </si>
  <si>
    <t>darunter:</t>
  </si>
  <si>
    <t>Erdgas, Erdölgas</t>
  </si>
  <si>
    <r>
      <t xml:space="preserve">Erneuerbare Energien </t>
    </r>
    <r>
      <rPr>
        <vertAlign val="superscript"/>
        <sz val="9"/>
        <rFont val="MetaNormalLF-Roman"/>
        <family val="2"/>
      </rPr>
      <t>1)</t>
    </r>
  </si>
  <si>
    <r>
      <t xml:space="preserve">Sonst. Energieträger </t>
    </r>
    <r>
      <rPr>
        <vertAlign val="superscript"/>
        <sz val="9"/>
        <rFont val="MetaNormalLF-Roman"/>
        <family val="2"/>
      </rPr>
      <t>2)</t>
    </r>
  </si>
  <si>
    <t xml:space="preserve">Importe </t>
  </si>
  <si>
    <t>Rohöl</t>
  </si>
  <si>
    <t>Erdgas</t>
  </si>
  <si>
    <t>Steinkohle</t>
  </si>
  <si>
    <t>Exporte</t>
  </si>
  <si>
    <t xml:space="preserve">Primärenergieverbrauch im Inland </t>
  </si>
  <si>
    <t>Verarbeitendes Gewerbe</t>
  </si>
  <si>
    <t>Kleinverbraucher (GHD)</t>
  </si>
  <si>
    <t>Straßenverkehr</t>
  </si>
  <si>
    <t>Schienen- und Luftverkehr, Schifffahrt</t>
  </si>
  <si>
    <t>Private Haushalte</t>
  </si>
  <si>
    <t>Elektrizität</t>
  </si>
  <si>
    <t>Heizöl, leicht</t>
  </si>
  <si>
    <t>Nicht-energetischer Verbrauch</t>
  </si>
  <si>
    <t>Umwandlungseinsatz</t>
  </si>
  <si>
    <t xml:space="preserve">    Stromerzeugungsanlagen</t>
  </si>
  <si>
    <t>Wasserkraft, Wind-, Photov.- u. Biogasanlagen</t>
  </si>
  <si>
    <t>Umwandlungsausstoß</t>
  </si>
  <si>
    <t>darunter: Strom</t>
  </si>
  <si>
    <t>Umwandlungsverluste</t>
  </si>
  <si>
    <t>Eigenverbrauch der Umwandlungsbereiche</t>
  </si>
  <si>
    <t>Sozio-Ökonomische Daten</t>
  </si>
  <si>
    <t>Bruttoinlandsprodukt (preisbereinigt)</t>
  </si>
  <si>
    <t>2005 = 100</t>
  </si>
  <si>
    <t>Bevölkerung</t>
  </si>
  <si>
    <t>Mill.</t>
  </si>
  <si>
    <t>Bruttowertschöpfung Verarbeit. Gewerbe (preisbereinigt)</t>
  </si>
  <si>
    <t>Mrd. EUR</t>
  </si>
  <si>
    <t>Energiegüter</t>
  </si>
  <si>
    <t>.</t>
  </si>
  <si>
    <t>Erdöl, Erdgas</t>
  </si>
  <si>
    <t>Primärenergieverbrauch / BIP (preisbereinigt)</t>
  </si>
  <si>
    <t>Endenergieverbrauch / BIP (preisbereinigt)</t>
  </si>
  <si>
    <t>Energieintensität im Verarbeit. Gewerbe</t>
  </si>
  <si>
    <t>Energieverbrauch pro Einwohner</t>
  </si>
  <si>
    <t>MJ/cap.</t>
  </si>
  <si>
    <t>Endenergieverbrauch private Haushalte</t>
  </si>
  <si>
    <t>kwh/cap.</t>
  </si>
  <si>
    <t>Energieeffizienz</t>
  </si>
  <si>
    <t>Endenergieverbrauch / Primärenergieverbrauch</t>
  </si>
  <si>
    <t>%</t>
  </si>
  <si>
    <t>Wirkungsgrad Wärmekraftwerke</t>
  </si>
  <si>
    <t>Importabhängigkeit</t>
  </si>
  <si>
    <t>Importe / Aufkommen an Energie</t>
  </si>
  <si>
    <t>*) Quelle: Arbeitsgemeinschaft Energiebilanzen, eigene Berechnungen.</t>
  </si>
  <si>
    <t xml:space="preserve">1) 1990 bis 1999: ohne Grubengas; ab 2000: ohne Grubengas und nicht erneuerbare Abfälle, Abwärme u.a. </t>
  </si>
  <si>
    <t xml:space="preserve">2) 1990 bis 1994: einschl. Brenntorf, Grubengas und Kernenergie, ab 1995 einschl. Grubengas und nicht erneuerbare Abfälle, Abwärme u.a.; </t>
  </si>
  <si>
    <t xml:space="preserve">    lt. Arbeitsgemeinschaft Energiebilanzen (jedoch ohne Außenhandelssaldo Strom). </t>
  </si>
  <si>
    <t xml:space="preserve">    Quelle: Arbreitsgemeinschaft Erneuerbare Energien "Statistische Zeitreihen zur Entwicklung der Erneuerbaren Energien", Stand: Februar 2014</t>
  </si>
  <si>
    <t>In Prozent von Gewinnung</t>
  </si>
  <si>
    <t>Stromerzeugungsanlagen</t>
  </si>
  <si>
    <t xml:space="preserve"> </t>
  </si>
  <si>
    <t>lfd. Nr.</t>
  </si>
  <si>
    <r>
      <t>Tabelle 3.1.1: Aufkommen und Verwendung von Energie - Aggregate und Kennziffern</t>
    </r>
    <r>
      <rPr>
        <b/>
        <vertAlign val="superscript"/>
        <sz val="12"/>
        <rFont val="MetaNormalLF-Roman"/>
        <family val="2"/>
      </rPr>
      <t>*)</t>
    </r>
  </si>
  <si>
    <t>Tabelle 3.1.2: Aufkommen und Verwendung von Energie sowie Primärenergieverbrauch</t>
  </si>
  <si>
    <t>Staffelrechnung</t>
  </si>
  <si>
    <t>Terajoule</t>
  </si>
  <si>
    <t>2002</t>
  </si>
  <si>
    <t>Tabelle im Tabellenband</t>
  </si>
  <si>
    <t>Lfd. Nr. (Spalte)</t>
  </si>
  <si>
    <t>Aufkommen und Verwendung</t>
  </si>
  <si>
    <t>Umwandlungseinsatz insgesamt</t>
  </si>
  <si>
    <t>1,26,51,76 (G)</t>
  </si>
  <si>
    <r>
      <t xml:space="preserve">davon:  Kraftwerke </t>
    </r>
    <r>
      <rPr>
        <vertAlign val="superscript"/>
        <sz val="9"/>
        <rFont val="MetaNormalLF-Roman"/>
        <family val="2"/>
      </rPr>
      <t>1)</t>
    </r>
  </si>
  <si>
    <t>1,26,51,76 (F)</t>
  </si>
  <si>
    <t xml:space="preserve">                          Sonstige Umwandlungsbereiche </t>
  </si>
  <si>
    <t xml:space="preserve">                          Sonstige Energieerzeuger</t>
  </si>
  <si>
    <t>Endenergieverbrauch insgesamt</t>
  </si>
  <si>
    <t>23,48,73,98 (G)</t>
  </si>
  <si>
    <t>davon: Verarbeitendes Gewerbe</t>
  </si>
  <si>
    <t>7,32,57,82 (G)</t>
  </si>
  <si>
    <t xml:space="preserve">                          Kleinverbraucher</t>
  </si>
  <si>
    <t>11,36,61,86 (G)</t>
  </si>
  <si>
    <t xml:space="preserve">                         Straßenverkehr</t>
  </si>
  <si>
    <t>15,40,65,90 (G)</t>
  </si>
  <si>
    <t xml:space="preserve">                         Schienen-, Luftverkehr, Schifffahrt</t>
  </si>
  <si>
    <t xml:space="preserve">                         Haushalte</t>
  </si>
  <si>
    <t>19,44,69,94 (G)</t>
  </si>
  <si>
    <t>3.2.1/3.2.2</t>
  </si>
  <si>
    <t>31/70 (jew. abzügl. Bunkerungssaldo)</t>
  </si>
  <si>
    <t>+  Hochseebunkerungen</t>
  </si>
  <si>
    <t>+  Exporte</t>
  </si>
  <si>
    <t>-  Vorratsveränderungen (Bestandsentnahmen - Aufstockungen)</t>
  </si>
  <si>
    <t>+  Fackel- und Leitungsverluste</t>
  </si>
  <si>
    <t>+  Stat. Differenz</t>
  </si>
  <si>
    <t>Verwendung insgesamt (Inlandsverbrauch)</t>
  </si>
  <si>
    <r>
      <t xml:space="preserve">+  Bunkerungen im Ausland </t>
    </r>
    <r>
      <rPr>
        <vertAlign val="superscript"/>
        <sz val="9"/>
        <rFont val="MetaNormalLF-Roman"/>
        <family val="2"/>
      </rPr>
      <t>3)</t>
    </r>
  </si>
  <si>
    <t>Verwendung insgesamt (Inländerkonzept)</t>
  </si>
  <si>
    <t>Inländische Produktion</t>
  </si>
  <si>
    <t>+  Importe</t>
  </si>
  <si>
    <t>Aufkommen insgesamt (Inländerkonzept)</t>
  </si>
  <si>
    <t>Umwandlungen von Energie</t>
  </si>
  <si>
    <t>+ Umwandlungseinsatz</t>
  </si>
  <si>
    <r>
      <t xml:space="preserve">davon: Kraftwerke </t>
    </r>
    <r>
      <rPr>
        <vertAlign val="superscript"/>
        <sz val="9"/>
        <rFont val="MetaNormalLF-Roman"/>
        <family val="2"/>
      </rPr>
      <t xml:space="preserve"> </t>
    </r>
  </si>
  <si>
    <t xml:space="preserve">                         Sonstige Energieerzeuger </t>
  </si>
  <si>
    <t xml:space="preserve">                         Sonstige Umwandlungsbereiche </t>
  </si>
  <si>
    <t>2,27,52,77 (F)</t>
  </si>
  <si>
    <t xml:space="preserve">                         Sonstige Umwandlungsbereiche</t>
  </si>
  <si>
    <t>Umwandlungsbereiche (netto)</t>
  </si>
  <si>
    <t>Eigenverbrauch der Umwandlungsbereiche (EB)</t>
  </si>
  <si>
    <t>Nicht-energetischer Verbrauch (EB)</t>
  </si>
  <si>
    <t>Primärenergieverbrauch (Inlandsverbrauch)</t>
  </si>
  <si>
    <t>33</t>
  </si>
  <si>
    <t>+  Statistische Differenz</t>
  </si>
  <si>
    <t>35,74,74</t>
  </si>
  <si>
    <t>Bunkerungssaldo</t>
  </si>
  <si>
    <t>3.2.1/3.3.1/3.3.4</t>
  </si>
  <si>
    <t>34,71,71</t>
  </si>
  <si>
    <t>-  Fackel- und Leitungsverluste</t>
  </si>
  <si>
    <t>-  Statistische Differenz</t>
  </si>
  <si>
    <t>Primärenergieverbrauch der Inländer (Inländerkonzept)</t>
  </si>
  <si>
    <t>Private Haushalte (Verbrauch im Inland) (EB)</t>
  </si>
  <si>
    <t>+  nachr. Umbuchung Straßenverkehr zu privaten Haushalten</t>
  </si>
  <si>
    <t>-   nachr. Umbuchung Anteil Heizöl leicht zu den Kleinverbrauchern</t>
  </si>
  <si>
    <t>Private Haushalte (Verbrauch im Inland) (UGR-Abgrenzung)</t>
  </si>
  <si>
    <t>3.2.2/3.3.4</t>
  </si>
  <si>
    <t xml:space="preserve">Produktionsbereiche </t>
  </si>
  <si>
    <t>1) Kraftwerke = Wärmekraftwerke der allgemeinen Versorgung, Industriewärmekraftwerke (nur für Strom) einschließlich Öffentliche Heizkraft- und Fernheizwerke.</t>
  </si>
  <si>
    <t>2) EB = Energiebilanz</t>
  </si>
  <si>
    <t xml:space="preserve">Steinkohle  </t>
  </si>
  <si>
    <t xml:space="preserve">Steinkohlenbriketts  </t>
  </si>
  <si>
    <t xml:space="preserve">Steinkohlenkoks  </t>
  </si>
  <si>
    <t xml:space="preserve">Kohlenwertstoffe  </t>
  </si>
  <si>
    <t xml:space="preserve">Braunkohle  </t>
  </si>
  <si>
    <t xml:space="preserve">Braunkohlenbriketts  </t>
  </si>
  <si>
    <t xml:space="preserve">Andere Braunkohlenprodukte  </t>
  </si>
  <si>
    <t xml:space="preserve">Hartbraunkohle  </t>
  </si>
  <si>
    <t xml:space="preserve">Erdöl  </t>
  </si>
  <si>
    <t xml:space="preserve">Ottokraftstoffe  </t>
  </si>
  <si>
    <t xml:space="preserve">Rohbenzin  </t>
  </si>
  <si>
    <t xml:space="preserve">Flugturbinenkraftstoff  </t>
  </si>
  <si>
    <t xml:space="preserve">Dieselkraftstoff  </t>
  </si>
  <si>
    <t xml:space="preserve">Heizöl leicht  </t>
  </si>
  <si>
    <t xml:space="preserve">Heizöl schwer  </t>
  </si>
  <si>
    <t xml:space="preserve">Petrolkoks  </t>
  </si>
  <si>
    <t xml:space="preserve">Flüssiggas  </t>
  </si>
  <si>
    <t xml:space="preserve">Raffineriegas  </t>
  </si>
  <si>
    <t xml:space="preserve">Andere Mineralölprodukte  </t>
  </si>
  <si>
    <t xml:space="preserve">Kokereigas, Stadtgas  </t>
  </si>
  <si>
    <t xml:space="preserve">Gichtgas, Konvertergas  </t>
  </si>
  <si>
    <t xml:space="preserve">Erdgas, Erdölgas  </t>
  </si>
  <si>
    <t xml:space="preserve">Grubengas  </t>
  </si>
  <si>
    <t xml:space="preserve">Wasserkraft  </t>
  </si>
  <si>
    <t>Windenenergie, Photovoltaik u.a. Anlagen 1)</t>
  </si>
  <si>
    <t xml:space="preserve">Müll und sonstige Biomasse  </t>
  </si>
  <si>
    <t xml:space="preserve">Sonstige erneuerbare neue Energien </t>
  </si>
  <si>
    <t xml:space="preserve">Strom  </t>
  </si>
  <si>
    <t xml:space="preserve">Kernenergie  </t>
  </si>
  <si>
    <t xml:space="preserve">Fernwärme </t>
  </si>
  <si>
    <t>Energieträger insgesamt (Inländerkonzept) 2)</t>
  </si>
  <si>
    <t>- Ausstoß der Umwandlungsbereiche</t>
  </si>
  <si>
    <t>+ Fackel- und Leitungsverluste / Stat. Differenz 3)</t>
  </si>
  <si>
    <t>- Bunkerungssaldo 4)</t>
  </si>
  <si>
    <t xml:space="preserve">*) Einschließlich Endenergieverbrauch sowie Umwandlungseinsatz, Eigenverbrauch und nichtenergetischer Verbrauch der Umwandlungsbereiche </t>
  </si>
  <si>
    <t>1) Einschließlich Biogas- und Erzeugungsanlagen sonstiger Energieerzeuger.</t>
  </si>
  <si>
    <t xml:space="preserve">2) Entspricht Summe der Zeilen 13, 14, 24 abzgl. Zeile 45 der Tabelle 3.1.2. </t>
  </si>
  <si>
    <t>3) Differenz zwischen aufkommensseitiger und verwendungsseitiger Berechnung.</t>
  </si>
  <si>
    <t>4) Bunkerungen gebietsansässiger Einheiten in der übrigen Welt abzüglich Bunkerungen gebietsfremder Einheiten.</t>
  </si>
  <si>
    <t>____</t>
  </si>
  <si>
    <t>Produktionsbereiche u. private Haushalte</t>
  </si>
  <si>
    <t>A</t>
  </si>
  <si>
    <t>Erzeugnisse der Land-, Forstwirtschaft u. Fischerei</t>
  </si>
  <si>
    <t>01</t>
  </si>
  <si>
    <t>Erzeugnisse der Landwirtschaft, Jagd u. DL</t>
  </si>
  <si>
    <t>02</t>
  </si>
  <si>
    <t>Forstwirtschaftliche Erzeugnisse u. DL</t>
  </si>
  <si>
    <t>03</t>
  </si>
  <si>
    <t>Fische, Fischerei- u. Aquakulturerzeugnisse</t>
  </si>
  <si>
    <t>B</t>
  </si>
  <si>
    <t>Bergbauerzeugnisse, Steine u. Erden</t>
  </si>
  <si>
    <t>05</t>
  </si>
  <si>
    <t>Kohle</t>
  </si>
  <si>
    <t>06</t>
  </si>
  <si>
    <t>Erdöl und Erdgas</t>
  </si>
  <si>
    <t>07-09</t>
  </si>
  <si>
    <t>Erze, Steine u. Erden, sonst. Bergbauerzeugnisse u. DL</t>
  </si>
  <si>
    <t>C</t>
  </si>
  <si>
    <t>Hergestellte Waren</t>
  </si>
  <si>
    <t>10-12</t>
  </si>
  <si>
    <t>Nahrungs- u. Futtermittel, Getränke, Tabakerzeugnisse</t>
  </si>
  <si>
    <t>13-15</t>
  </si>
  <si>
    <t>Textilien, Bekleidung, Leder u. Lederwaren</t>
  </si>
  <si>
    <t>Holz, Holz-, Kork-, Flecht- u. Korbwaren (ohne Möbel)</t>
  </si>
  <si>
    <t>Papier, Pappe u. Waren daraus</t>
  </si>
  <si>
    <t>Druckereileistungen, bespielte Ton-, Bild- u. Datenträger</t>
  </si>
  <si>
    <t>Kokerei- u. Mineralölerzeugnisse</t>
  </si>
  <si>
    <t>19.1</t>
  </si>
  <si>
    <t>Kokereierzeugnisse</t>
  </si>
  <si>
    <t>19.2</t>
  </si>
  <si>
    <t>Mineralölerzeugnisse</t>
  </si>
  <si>
    <t>Chemische Erzeugnisse</t>
  </si>
  <si>
    <t>Pharmazeutische Erzeugnisse</t>
  </si>
  <si>
    <t>Gummi- u. Kunststoffwaren</t>
  </si>
  <si>
    <t>Glas, -waren, Keramik, verarbeitete Steine u. Erden</t>
  </si>
  <si>
    <t>23.1</t>
  </si>
  <si>
    <t>Glas u. Glaswaren</t>
  </si>
  <si>
    <t>23.2-9</t>
  </si>
  <si>
    <t>Keramik, verarbeitete Steine u. Erden</t>
  </si>
  <si>
    <t>Metalle</t>
  </si>
  <si>
    <t>24.1-3</t>
  </si>
  <si>
    <t>Roheisen, Stahl, Erzeugn. der ersten Bearb. von Eisen u. Stahl</t>
  </si>
  <si>
    <t>24.4</t>
  </si>
  <si>
    <t>NE-Metalle u. Halbzeug daraus</t>
  </si>
  <si>
    <t>24.5</t>
  </si>
  <si>
    <t>Gießereierzeugnisse</t>
  </si>
  <si>
    <t>Metallerzeugnisse</t>
  </si>
  <si>
    <t>DV-geräte, elektronische u. optische Erzeugnisse</t>
  </si>
  <si>
    <t>Elektrische Ausrüstungen</t>
  </si>
  <si>
    <t>Maschinen</t>
  </si>
  <si>
    <t>Kraftwagen u. Kraftwagenteile</t>
  </si>
  <si>
    <t>Sonstige Fahrzeuge</t>
  </si>
  <si>
    <t>31-32</t>
  </si>
  <si>
    <t>Möbel u. Waren a.n.g.</t>
  </si>
  <si>
    <t>Rep., Instandh. u. Installation v. Maschinen u. Ausrüstungen</t>
  </si>
  <si>
    <t>D (35)</t>
  </si>
  <si>
    <t>Energie u. DL der Energieversorgung</t>
  </si>
  <si>
    <t>35.1/.3</t>
  </si>
  <si>
    <t>Elektrischer Strom, DL der Elektrizitäts-, Wärme- u. Kälteversorgung</t>
  </si>
  <si>
    <t>35.2</t>
  </si>
  <si>
    <t>Industriell erzeugte Gase; DL der Gasversorgung</t>
  </si>
  <si>
    <t>E</t>
  </si>
  <si>
    <t>Wasser, DL der Wasserversorgung u. Entsorgung</t>
  </si>
  <si>
    <t>Wasser, DL der Wasserversorgung</t>
  </si>
  <si>
    <t>37-39</t>
  </si>
  <si>
    <t>DL der Abwasser-, Abfallentsorgung u. Rückgewinnung</t>
  </si>
  <si>
    <t>DL der Abwasserentsorgung</t>
  </si>
  <si>
    <t>38-39</t>
  </si>
  <si>
    <t>DL der Abfallentsorgung, Rückgewinnung, sonstigen Entsorgung</t>
  </si>
  <si>
    <t>F</t>
  </si>
  <si>
    <t>Bauarbeiten</t>
  </si>
  <si>
    <t>41-42</t>
  </si>
  <si>
    <t>Hoch- u. Tiefbauarbeiten</t>
  </si>
  <si>
    <t>Vorb. Baustellen-, Bauinstallations- u. sonstige Ausbauarbeiten</t>
  </si>
  <si>
    <t>G</t>
  </si>
  <si>
    <t>Handelsleistungen, Instandhaltung- u. Reparaturarbeiten an Kfz</t>
  </si>
  <si>
    <t>Handelsleistungen mit Kfz, Instandhaltung u. Reparatur an Kfz</t>
  </si>
  <si>
    <t>Großhandelsleistungen (ohne Handelsleistungen mit Kfz)</t>
  </si>
  <si>
    <t>Einzelhandelsleistungen (ohne Handelsleistungen mit Kfz)</t>
  </si>
  <si>
    <t>H</t>
  </si>
  <si>
    <t>Verkehrs- u. Lagereileistungen</t>
  </si>
  <si>
    <t>49.1-2</t>
  </si>
  <si>
    <t>Eisenbahnleistungen (ohne Personennahverkehr)</t>
  </si>
  <si>
    <t>49.3-5</t>
  </si>
  <si>
    <t>Sonst. Landverkehrs- u. Transportleistungen in Rohrfernleitungen</t>
  </si>
  <si>
    <t>Schifffahrtsleistungen</t>
  </si>
  <si>
    <t>Luftfahrtsleistungen</t>
  </si>
  <si>
    <t>Lagereileistungen, sonst. DL für den Verkehr</t>
  </si>
  <si>
    <t>Post-, Kurier- u. Expressdienstleistungen</t>
  </si>
  <si>
    <t>I</t>
  </si>
  <si>
    <t>Beherbergungs- und Gastronomiedienstleistungen</t>
  </si>
  <si>
    <t>J</t>
  </si>
  <si>
    <t>Informations- u. Kommunikationsdienstleistungen</t>
  </si>
  <si>
    <t>K</t>
  </si>
  <si>
    <t>Finanz- u. Versicherungsdienstleistungen</t>
  </si>
  <si>
    <t>L</t>
  </si>
  <si>
    <t>DL des Grundstücks- u. Wohnungswesen</t>
  </si>
  <si>
    <t>M</t>
  </si>
  <si>
    <t>Freiberufliche, wissenschaftliche u. technische Dienstleistungen</t>
  </si>
  <si>
    <t>N</t>
  </si>
  <si>
    <t>Sonst. wirtschaftliche Dienstleistungen</t>
  </si>
  <si>
    <t>O</t>
  </si>
  <si>
    <t>DL der öffentl. Verwaltung, Verteidigung, Sozialversicherung</t>
  </si>
  <si>
    <t>P</t>
  </si>
  <si>
    <t>Erziehungs- u. Unterrichtsdienstleistungen</t>
  </si>
  <si>
    <t>Q</t>
  </si>
  <si>
    <t>DL des Gesundheits- u. Sozialwesens</t>
  </si>
  <si>
    <t>R-T</t>
  </si>
  <si>
    <t>Sonst. Dienstleistungen</t>
  </si>
  <si>
    <t>Alle Produktionsbereiche</t>
  </si>
  <si>
    <t>Private Haushalte (Inländerverbrauch)</t>
  </si>
  <si>
    <t>Alle Produktionsbereiche u. private Haushalte (Inländerkonzept) 2)</t>
  </si>
  <si>
    <t>+</t>
  </si>
  <si>
    <t>Vorratsveränderungen</t>
  </si>
  <si>
    <t>Fackel- u. Leitungsverluste</t>
  </si>
  <si>
    <t>Export u. Bunkerungen der Ausländer im Inland</t>
  </si>
  <si>
    <t>Statistische Differenz</t>
  </si>
  <si>
    <t>Import u. Bunkerungen der Deutschen im Ausland</t>
  </si>
  <si>
    <t>*) Endenergieverbrauch sowie Umwandlungseinsatz, Eigenverbrauch und nichtenergetischer Verbrauch der Umwandlungsbereiche und Bunkerungssaldo (Inländerkonzept).</t>
  </si>
  <si>
    <t>1) Bereichsabgrenzung vergleichbar mit der Statistischen Güterklassifikation in Verbindung mit den Wirtschaftszweigen in der Europäischen Gemeinschaft (Ausgabe 2008).</t>
  </si>
  <si>
    <t>2) Entspricht Summe der Zeilen 13 und 46 der Tabelle 3.1.2.</t>
  </si>
  <si>
    <t>Insgesamt</t>
  </si>
  <si>
    <t>Steinkohlen und Stein-    kohlen-  produkte</t>
  </si>
  <si>
    <t>Braunkohlen und Braun-   kohlen-produkte</t>
  </si>
  <si>
    <t xml:space="preserve">  Mineralöle</t>
  </si>
  <si>
    <t>Erneuerbare Energien und sonstige nicht erneuerbare Energieträger</t>
  </si>
  <si>
    <t>Kernenergie</t>
  </si>
  <si>
    <t>Fernwärme</t>
  </si>
  <si>
    <t>zusammen</t>
  </si>
  <si>
    <t>Erdöl</t>
  </si>
  <si>
    <t>Dieselkraft-stoffe</t>
  </si>
  <si>
    <t>Flugtubinen-kraftstoff</t>
  </si>
  <si>
    <t>Heizöl   leicht</t>
  </si>
  <si>
    <t>Heizöl schwer</t>
  </si>
  <si>
    <t>sonst. Mineralöl-produkte</t>
  </si>
  <si>
    <t>Biomasse</t>
  </si>
  <si>
    <t>Erneuerbare       Energien</t>
  </si>
  <si>
    <t xml:space="preserve"> Nicht    erneuerbare Abfälle, Abwärme       u.a.</t>
  </si>
  <si>
    <r>
      <t xml:space="preserve">Alle Produktionsbereiche u. private Haushalte (Inländerkonzept) </t>
    </r>
    <r>
      <rPr>
        <b/>
        <vertAlign val="superscript"/>
        <sz val="9"/>
        <rFont val="MetaNormalLF-Roman"/>
        <family val="2"/>
      </rPr>
      <t>3)</t>
    </r>
  </si>
  <si>
    <t>Fackelverluste</t>
  </si>
  <si>
    <t>Verwendung insgesamt</t>
  </si>
  <si>
    <t>Import u. Bunkerungen der Inländer im Ausland</t>
  </si>
  <si>
    <t>2) Einschließlich Biogas- und Erzeugungsanlagen sonstiger Energieerzeuger.</t>
  </si>
  <si>
    <t>3) Entspricht Summe der Zeilen 13 und 46 der Tabelle 3.1.2.</t>
  </si>
  <si>
    <t>Steinkohlen und Steinkohlen-  produkte</t>
  </si>
  <si>
    <t>Flugturbinen-kraftstoff</t>
  </si>
  <si>
    <t xml:space="preserve"> Nicht erneuerbare Abfälle, Abwärme u.a.</t>
  </si>
  <si>
    <t>Steinkohlen und Steinkohlen-produkte</t>
  </si>
  <si>
    <t>Braunkohlen und Braunkohlen-produkte</t>
  </si>
  <si>
    <t>Heizöl leicht</t>
  </si>
  <si>
    <t xml:space="preserve"> Nicht erneuer-bare Abfälle, Abwärme u.a.</t>
  </si>
  <si>
    <t>Umwandlungsbereiche</t>
  </si>
  <si>
    <t>Umwandlungseinsatz (PJ)</t>
  </si>
  <si>
    <t>Kokereien</t>
  </si>
  <si>
    <t>Stein- und Braunkohlenbrikettfabriken</t>
  </si>
  <si>
    <t>Wärmekraftwerke</t>
  </si>
  <si>
    <t>Kernkraftwerke</t>
  </si>
  <si>
    <r>
      <t xml:space="preserve">Wasserkraft, Windenergie, Photovoltaik u.a. Anlagen </t>
    </r>
    <r>
      <rPr>
        <vertAlign val="superscript"/>
        <sz val="10"/>
        <rFont val="MetaNormalLF-Roman"/>
        <family val="2"/>
      </rPr>
      <t>1)</t>
    </r>
  </si>
  <si>
    <t>Heizkraft- und Fernheizwerke</t>
  </si>
  <si>
    <t>Hochöfen</t>
  </si>
  <si>
    <t>Raffinerien</t>
  </si>
  <si>
    <r>
      <t xml:space="preserve">Sonst. Energieerzeuger </t>
    </r>
    <r>
      <rPr>
        <vertAlign val="superscript"/>
        <sz val="9"/>
        <rFont val="MetaNormalLF-Roman"/>
        <family val="2"/>
      </rPr>
      <t>2)</t>
    </r>
  </si>
  <si>
    <r>
      <t xml:space="preserve">Wasserkraft, Windenergie, Photovoltaik u.a. Anlagen </t>
    </r>
    <r>
      <rPr>
        <vertAlign val="superscript"/>
        <sz val="9"/>
        <rFont val="MetaNormalLF-Roman"/>
        <family val="2"/>
      </rPr>
      <t>1)</t>
    </r>
  </si>
  <si>
    <t>*) Quelle: Arbeitsgemeinschaft Energiebilanzen (www.ag-energiebilanzen.de)</t>
  </si>
  <si>
    <t>Umwandlungsausstoß (PJ)</t>
  </si>
  <si>
    <t>Umwandlungsausstoß in Prozent von insgesamt</t>
  </si>
  <si>
    <t>Wirkungsgrad (Ausstoß/Einsatz) in Prozent von Einsatz</t>
  </si>
  <si>
    <t>Tabelle 3.2.5: Stromerzeugung: Brennstoffeinsatz und Bruttostromerzeugung nach Kraftwerksarten</t>
  </si>
  <si>
    <t>Kraftwerkstypen</t>
  </si>
  <si>
    <t>Brennstoffeinsatz (PJ)</t>
  </si>
  <si>
    <t>Öffentliche Wärmekraftwerke</t>
  </si>
  <si>
    <t>Industriekraftwerke</t>
  </si>
  <si>
    <t>Wasser-, Windkraft</t>
  </si>
  <si>
    <t xml:space="preserve">   Wasserkraft</t>
  </si>
  <si>
    <r>
      <t xml:space="preserve">   Windenenergie, Photovoltaik u.a. Anlagen </t>
    </r>
    <r>
      <rPr>
        <vertAlign val="superscript"/>
        <sz val="9"/>
        <rFont val="MetaNormalLF-Roman"/>
        <family val="2"/>
      </rPr>
      <t>1)</t>
    </r>
  </si>
  <si>
    <t>nachr.: Eigenverbrauch KW</t>
  </si>
  <si>
    <t>Bruttostromerzeugung (PJ)</t>
  </si>
  <si>
    <t>Bruttostromerzeugung in Prozent von insgesamt</t>
  </si>
  <si>
    <t>Tabelle 3.2.6: Stromerzeugung und Brennstoffeinsatz nach Energieträgern</t>
  </si>
  <si>
    <t>Mineralölprodukte</t>
  </si>
  <si>
    <t>Übrige Energieträger</t>
  </si>
  <si>
    <t>Erzeugung brutto (PJ)</t>
  </si>
  <si>
    <r>
      <t xml:space="preserve">Wasserkraft,Windenergie, Photovoltaik u.a. Anlagen </t>
    </r>
    <r>
      <rPr>
        <vertAlign val="superscript"/>
        <sz val="10"/>
        <rFont val="MetaNormalLF-Roman"/>
        <family val="2"/>
      </rPr>
      <t>1)</t>
    </r>
  </si>
  <si>
    <t>Erzeugung in Prozent von insgesamt</t>
  </si>
  <si>
    <t>Wirkungsgrad (Erzeugung/Einsatz) in Prozent von Einsatz</t>
  </si>
  <si>
    <t>Strom</t>
  </si>
  <si>
    <t>3) Einschließlich Biogas- und Erzeugungsanlagen sonstiger Energieerzeuger.</t>
  </si>
  <si>
    <t>Ausgabe 2016</t>
  </si>
  <si>
    <t>Artikelnummer: 5850008167006</t>
  </si>
  <si>
    <t>Verwendung von Energie nach Energieträgern und Produktionsbereichen 2014 - Inländerkonzept (TJ)</t>
  </si>
  <si>
    <t>Primärenergieintensität im Inland - Kraftwerksverluste und Eigenverbrauch beim Verbraucher (2005 = 100)</t>
  </si>
  <si>
    <t>Primärenergieintensität im Inland - Kraftwerksverluste und Eigenverbrauch beim Energieerzeuger (2005 = 100)</t>
  </si>
  <si>
    <t>Energie für Wohnen nach Haushaltsgrößenklassen</t>
  </si>
  <si>
    <t>3.3.6.8</t>
  </si>
  <si>
    <t>Energiegehalt der Güter der letzten Verwendung 2012</t>
  </si>
  <si>
    <t xml:space="preserve">Energieverbrauch der Produktionsbereiche im In- und Ausland bei der Herstellung der Güter der letzten Verwendung 2012 </t>
  </si>
  <si>
    <t>Emissionsrelevanter Energieverbrauch im Inland nach Energieträgern 2014 (TJ)</t>
  </si>
  <si>
    <t>Die Daten zum Energieverbrauch werden für die Jahre 1995 bis 2014 dargestellt.</t>
  </si>
  <si>
    <r>
      <t xml:space="preserve">Energieverbrauch der privaten Haushalte </t>
    </r>
    <r>
      <rPr>
        <b/>
        <sz val="10"/>
        <rFont val="Calibri"/>
        <family val="2"/>
      </rPr>
      <t>−</t>
    </r>
    <r>
      <rPr>
        <b/>
        <sz val="10"/>
        <rFont val="MetaNormalLF-Roman"/>
        <family val="2"/>
      </rPr>
      <t xml:space="preserve"> temperaturbereinigt </t>
    </r>
  </si>
  <si>
    <r>
      <t xml:space="preserve">In den </t>
    </r>
    <r>
      <rPr>
        <b/>
        <sz val="10"/>
        <rFont val="MetaNormalLF-Roman"/>
        <family val="2"/>
      </rPr>
      <t>Tabellen 3.3.6</t>
    </r>
    <r>
      <rPr>
        <sz val="10"/>
        <rFont val="MetaNormalLF-Roman"/>
        <family val="2"/>
      </rPr>
      <t xml:space="preserve"> wird ein fiktiver Energieverbrauch für Raumwärme dargestellt, der sich ergeben hätte,</t>
    </r>
  </si>
  <si>
    <t>hätten. Dabei werden Korrekturfaktoren verwendet, die auf Basis von Gradtagszahlen (nach VDI 3807) und</t>
  </si>
  <si>
    <r>
      <t xml:space="preserve">wenn die Temperaturen konstant dem langjährigen Temperaturmittel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der Jahre 1990 bis 2012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entsprochen</t>
    </r>
  </si>
  <si>
    <r>
      <t xml:space="preserve">In der </t>
    </r>
    <r>
      <rPr>
        <b/>
        <sz val="10"/>
        <rFont val="MetaNormalLF-Roman"/>
        <family val="2"/>
      </rPr>
      <t>Tabelle 3.3.6.8</t>
    </r>
    <r>
      <rPr>
        <sz val="10"/>
        <rFont val="MetaNormalLF-Roman"/>
        <family val="2"/>
      </rPr>
      <t xml:space="preserve"> werden die Ergebnisse des Energieverbrauchs für Heizen nach Gebäudetyp (Ein-, Zwei-</t>
    </r>
  </si>
  <si>
    <t>werden für das Jahr 2012 in der Gliederung in Anlehnung an die Systematik der WZ 2008 dargestellt.</t>
  </si>
  <si>
    <t>Umwelt; Umweltökonomische Gesamtrechnungen; Material- und Energieflüsse, Fachbeiträge für den Bereich</t>
  </si>
  <si>
    <t xml:space="preserve"> "Energieverbrauch".</t>
  </si>
  <si>
    <t>Endenergieverbrauch  3)</t>
  </si>
  <si>
    <t xml:space="preserve">                 aus Erneuerbaren Energien 4)</t>
  </si>
  <si>
    <r>
      <t xml:space="preserve">Aufkommen an Energie im Inland </t>
    </r>
    <r>
      <rPr>
        <b/>
        <vertAlign val="superscript"/>
        <sz val="9"/>
        <rFont val="MetaNormalLF-Roman"/>
        <family val="2"/>
      </rPr>
      <t>5)</t>
    </r>
  </si>
  <si>
    <t>Importe (in jeweiligen Preisen) 6)</t>
  </si>
  <si>
    <t>Nettoimporte / Primärenergieverbrauch 7)</t>
  </si>
  <si>
    <t>3) In den Jahren 2008 bis 2011 wurden im Bereich des Schienenverkehrs von der Energiebilanz abweichende Angaben verwendet.</t>
  </si>
  <si>
    <t xml:space="preserve">4) Anteil des Stroms aus erneuerbaren Energiequellen am Brutto-Stromverbrauch </t>
  </si>
  <si>
    <t>5) Einschließlich Bunkerungen deutscher Schiffe und Flugzeuge.</t>
  </si>
  <si>
    <t>6) Ab dem Jahr 2010 revidierte Angaben aus der Fachserie 18 Reihe 14, Stand: August 2016</t>
  </si>
  <si>
    <t>7) Nettoimporte = Einfuhr minus Ausfuhr minus Bunkerungen</t>
  </si>
  <si>
    <t>Schienen- und Luftverkehr, Schifffahrt 3)</t>
  </si>
  <si>
    <t>Nettoimporte / Primärenergieverbrauch 6)</t>
  </si>
  <si>
    <t xml:space="preserve">    Quelle: Arbreitsgemeinschaft Erneuerbare Energien "Statistische Zeitreihen zur Entwicklung der Erneuerbaren Energien", Stand: Februar 2016</t>
  </si>
  <si>
    <t>Verwendung im Inland (EB), Inlandsverbrauch  2) 3)</t>
  </si>
  <si>
    <t>Endenergieverbrauch (EB) 3)</t>
  </si>
  <si>
    <t>Primärenergieverbrauch im Inland (EB, Inlandsverbrauch)  3)</t>
  </si>
  <si>
    <t>3.2.1/3.3.1/ 3.3.4</t>
  </si>
  <si>
    <r>
      <t>+  Bunkerungen im Ausland 4</t>
    </r>
    <r>
      <rPr>
        <vertAlign val="superscript"/>
        <sz val="9"/>
        <rFont val="MetaNormalLF-Roman"/>
        <family val="2"/>
      </rPr>
      <t>)</t>
    </r>
  </si>
  <si>
    <r>
      <t>-  Bunkerungen Ausländer im Inland 5</t>
    </r>
    <r>
      <rPr>
        <vertAlign val="superscript"/>
        <sz val="9"/>
        <rFont val="MetaNormalLF-Roman"/>
        <family val="2"/>
      </rPr>
      <t>)</t>
    </r>
  </si>
  <si>
    <t>3.3.1/3.3.4</t>
  </si>
  <si>
    <t>4) Einschließlich Pkw und Lkw Betankungen der Inländer im Ausland, Bunkerungen der Inländer im Ausland in der Schifffahrt und der Luftfahrt.</t>
  </si>
  <si>
    <t>5) Einschließlich Pkw und Lkw Betankungen der Ausländer im Inland, Bunkerungen der Ausländer im Inland in der Schifffahrt und der Luftfahrt.</t>
  </si>
  <si>
    <t>In Prozent von Importe</t>
  </si>
  <si>
    <t>In Prozent von Energieverbrauch</t>
  </si>
  <si>
    <t>Umwandlungseinsatz in Prozent von Umwandlungseinsatz für Stromerzeugung</t>
  </si>
  <si>
    <t xml:space="preserve">darunter: </t>
  </si>
  <si>
    <t>Anteil Erneuerbarer Energien am Bruttostromverbrauch 4)</t>
  </si>
  <si>
    <t>In Prozent von Umwandlungsauastoß</t>
  </si>
  <si>
    <t>6) Ab dem Jahr 2010 revidierte Angaben aus der Fachserie 18 Reihe 1.4, Stand: August 2016</t>
  </si>
  <si>
    <r>
      <t>Tabelle 3.2.1: Verwendung von Energie nach Energieträgern (Inländerkonzept)</t>
    </r>
    <r>
      <rPr>
        <b/>
        <vertAlign val="superscript"/>
        <sz val="12"/>
        <rFont val="MetaNormalLF-Roman"/>
        <family val="2"/>
      </rPr>
      <t>*)</t>
    </r>
  </si>
  <si>
    <r>
      <t xml:space="preserve">CPA </t>
    </r>
    <r>
      <rPr>
        <vertAlign val="superscript"/>
        <sz val="9"/>
        <rFont val="MetaNormalLF-Roman"/>
        <family val="2"/>
      </rPr>
      <t>1)</t>
    </r>
  </si>
  <si>
    <r>
      <t>Tabelle 3.2.2: Verwendung von Energie nach Produktionsbereichen (Inländerkonzept)</t>
    </r>
    <r>
      <rPr>
        <b/>
        <vertAlign val="superscript"/>
        <sz val="12"/>
        <rFont val="MetaNormalLF-Roman"/>
        <family val="2"/>
      </rPr>
      <t>*)</t>
    </r>
  </si>
  <si>
    <t>Verwendung von Energie nach Produktionsbereichen - Inländerkonzept (TJ)</t>
  </si>
  <si>
    <r>
      <t>Tabelle 3.2.3.1: Verwendung von Energie nach Energieträgern und Produktionsbereichen 2000 (Inländerkonzept)</t>
    </r>
    <r>
      <rPr>
        <b/>
        <vertAlign val="superscript"/>
        <sz val="12"/>
        <rFont val="MetaNormalLF-Roman"/>
        <family val="2"/>
      </rPr>
      <t>*)</t>
    </r>
  </si>
  <si>
    <t xml:space="preserve">    und Bunkerungssaldo (Inländerkonzept).</t>
  </si>
  <si>
    <r>
      <t>Tabelle 3.2.3.2: Verwendung von Energie nach Energieträgern und Produktionsbereichen 2005 (Inländerkonzept)</t>
    </r>
    <r>
      <rPr>
        <b/>
        <vertAlign val="superscript"/>
        <sz val="12"/>
        <rFont val="MetaNormalLF-Roman"/>
        <family val="2"/>
      </rPr>
      <t>*)</t>
    </r>
  </si>
  <si>
    <r>
      <t>CPA</t>
    </r>
    <r>
      <rPr>
        <vertAlign val="superscript"/>
        <sz val="9"/>
        <rFont val="MetaNormalLF-Roman"/>
        <family val="2"/>
      </rPr>
      <t xml:space="preserve"> 1)</t>
    </r>
  </si>
  <si>
    <r>
      <t>Wasser-KW/   Wind, Photo- voltaik u.a. Anlagen</t>
    </r>
    <r>
      <rPr>
        <vertAlign val="superscript"/>
        <sz val="9"/>
        <rFont val="MetaNormalLF-Roman"/>
        <family val="2"/>
      </rPr>
      <t>2)</t>
    </r>
  </si>
  <si>
    <r>
      <t>Tabelle 3.2.3.3: Verwendung von Energie nach Energieträgern und Produktionsbereichen 2010 (Inländerkonzept)</t>
    </r>
    <r>
      <rPr>
        <b/>
        <vertAlign val="superscript"/>
        <sz val="12"/>
        <rFont val="MetaNormalLF-Roman"/>
        <family val="2"/>
      </rPr>
      <t>*)</t>
    </r>
  </si>
  <si>
    <r>
      <t>Tabelle 3.2.3.4: Verwendung von Energie nach Energieträgern und Produktionsbereichen 2014 (Inländerkonzept)</t>
    </r>
    <r>
      <rPr>
        <b/>
        <vertAlign val="superscript"/>
        <sz val="12"/>
        <rFont val="MetaNormalLF-Roman"/>
        <family val="2"/>
      </rPr>
      <t>*)</t>
    </r>
  </si>
  <si>
    <r>
      <t>Tabelle 3.2.4: Umwandlungsbereiche: Umwandlungseinsatz und Umwandlungsausstoß</t>
    </r>
    <r>
      <rPr>
        <b/>
        <vertAlign val="superscript"/>
        <sz val="12"/>
        <rFont val="MetaNormalLF-Roman"/>
        <family val="2"/>
      </rPr>
      <t>*)</t>
    </r>
  </si>
  <si>
    <t>2) Ohne Stromerzeugungsanlagen.</t>
  </si>
  <si>
    <t>Wirkungsgrad (Erzeugung/Einsatz) in Prozent von Einsatz (2005 = 100)</t>
  </si>
  <si>
    <t>Alle Produktionsbereiche u. private Haushalte (Inländerkonzept).............</t>
  </si>
  <si>
    <r>
      <t xml:space="preserve">Bunkerungssaldo </t>
    </r>
    <r>
      <rPr>
        <vertAlign val="superscript"/>
        <sz val="9"/>
        <rFont val="MetaNormalLF-Roman"/>
        <family val="2"/>
      </rPr>
      <t>2)</t>
    </r>
  </si>
  <si>
    <r>
      <t>Statistische Differenz</t>
    </r>
    <r>
      <rPr>
        <vertAlign val="superscript"/>
        <sz val="9"/>
        <rFont val="MetaNormalLF-Roman"/>
        <family val="2"/>
      </rPr>
      <t xml:space="preserve"> 3)</t>
    </r>
  </si>
  <si>
    <r>
      <t xml:space="preserve">Fackel- u. Leitungsverluste </t>
    </r>
    <r>
      <rPr>
        <vertAlign val="superscript"/>
        <sz val="9"/>
        <rFont val="MetaNormalLF-Roman"/>
        <family val="2"/>
      </rPr>
      <t>4)</t>
    </r>
  </si>
  <si>
    <t>Primärenergieverbrauch im Inland</t>
  </si>
  <si>
    <t>*) Verteilung der Umwandlungsverluste und des Eigenverbrauchs der Kraftwerke auf den Endverbraucher.</t>
  </si>
  <si>
    <t>2) Bunkerungen gebietsansässiger Einheiten in der übrigen Welt abzüglich Bunkerungen gebietsfremder Einheiten.</t>
  </si>
  <si>
    <t>4) Fackel- und Leitungsverluste werden nicht dem Verbraucher zugeordnet.</t>
  </si>
  <si>
    <t>Energieverbrauch je Bruttowertschöpfung, preisbereinigt (2005 = 100)</t>
  </si>
  <si>
    <t>Landwirtschaft, Forstwirtschaft u. Fischerei</t>
  </si>
  <si>
    <t>Bergbau und Gewinnung v. Steinen u. Erden</t>
  </si>
  <si>
    <t>Energieversorgung</t>
  </si>
  <si>
    <t>Wasserversorgung, Entsorgung u.ä.</t>
  </si>
  <si>
    <t>Handelsleistungen</t>
  </si>
  <si>
    <t>Gastgewerbe</t>
  </si>
  <si>
    <t>Finanz- und Versicherungsdienstleistungen</t>
  </si>
  <si>
    <t>Grundstücksdienstleistungen u. Wohnungswesen</t>
  </si>
  <si>
    <t>Öffentl. Verwaltung, Verteidigung, Sozialversicherung</t>
  </si>
  <si>
    <t>Dienstleistungen des Gesundheits- u. Sozialwesens</t>
  </si>
  <si>
    <t xml:space="preserve">   Die Energieintensität der Energiebereiche wurde abweichend unter Bezugnahme auf den phyischen Energieausstoß (Energiegewinnung bzw. Umwandlungsausstoß in Joule) ermittelt.</t>
  </si>
  <si>
    <t xml:space="preserve">   Die Bruttowertschöpfung in jeweiligen Preisen und preisbereinigt wird in Teil 1, Kapitel 2, Tabellen 2.1. bis 2.3. nachgewiesen. </t>
  </si>
  <si>
    <t>Tabelle 3.3.3.1: Umrechnung der Umwandlungsverluste und des Eigenverbrauchs</t>
  </si>
  <si>
    <t>der Kraftwerke auf Endverbraucher nach Verbraucherkategorien</t>
  </si>
  <si>
    <t>Summe</t>
  </si>
  <si>
    <t>Alle Energieträger</t>
  </si>
  <si>
    <t>Umwandlungseinsatz der Kraftwerke</t>
  </si>
  <si>
    <t>-</t>
  </si>
  <si>
    <t>Umwandlungsausstoss der Kraftwerke</t>
  </si>
  <si>
    <t>Umwandlungsverluste der Kraftwerke</t>
  </si>
  <si>
    <t>Eigenverbrauch der Kraftwerke</t>
  </si>
  <si>
    <t xml:space="preserve">Summe Kraftwerksverluste/Eigenverbrauch </t>
  </si>
  <si>
    <r>
      <t xml:space="preserve">Endenergieverbrauch </t>
    </r>
    <r>
      <rPr>
        <vertAlign val="superscript"/>
        <sz val="9"/>
        <rFont val="MetaNormalLF-Roman"/>
        <family val="2"/>
      </rPr>
      <t>1)</t>
    </r>
  </si>
  <si>
    <t>Anteil Kraftwerksverluste/Eigenverbrauch</t>
  </si>
  <si>
    <t>Verkehr</t>
  </si>
  <si>
    <t>Endenergie insgesamt</t>
  </si>
  <si>
    <t>Endenergieverbrauch 1)</t>
  </si>
  <si>
    <t>Summe Kraftwerksverluste/Eigenverbrauch</t>
  </si>
  <si>
    <t>1) Originalwert aus Energiebilanz.</t>
  </si>
  <si>
    <r>
      <t xml:space="preserve">Endenergieverbrauch </t>
    </r>
    <r>
      <rPr>
        <vertAlign val="superscript"/>
        <sz val="9"/>
        <rFont val="MetaNormalLF-Roman"/>
        <family val="2"/>
      </rPr>
      <t>2)</t>
    </r>
  </si>
  <si>
    <t xml:space="preserve">Endenergieverbrauch </t>
  </si>
  <si>
    <t>2) In den Jahren 2008 bis 2011 wurden im Bereich des Schienenverkehrs von der Energiebilanz abweichende Angaben verwendet.</t>
  </si>
  <si>
    <t>Tabelle 3.3.3.2: Zuordnung Umwandlungsverluste und Eigenverbrauch der Kraftwerke auf Endverbraucher</t>
  </si>
  <si>
    <t>Differenzentabelle</t>
  </si>
  <si>
    <t>Alle Produktionsbereiche u. private Haushalte</t>
  </si>
  <si>
    <r>
      <t xml:space="preserve">35.1/.3 </t>
    </r>
    <r>
      <rPr>
        <vertAlign val="superscript"/>
        <sz val="9"/>
        <rFont val="MetaNormalLF-Roman"/>
        <family val="2"/>
      </rPr>
      <t>2)</t>
    </r>
  </si>
  <si>
    <t>Bunkerungssaldo 2)</t>
  </si>
  <si>
    <t>Statistische Differenz 3)</t>
  </si>
  <si>
    <t>Fackel- u. Leitungsverluste 4)</t>
  </si>
  <si>
    <t>*) Keine Verteilung der Umwandlungsverluste und des  Eigenverbrauchs auf den Endverbraucher.</t>
  </si>
  <si>
    <t>Tabelle 3.3.5: Primärenergieintensität im Inland - Kraftwerksverluste und Eigenverbrauch beim Energieerzeuger*)</t>
  </si>
  <si>
    <t>* Die Energieintensität der Energiebereiche wurde abweichend unter Bezugnahme auf den physischen Energieausstoß (Energiegewinnung bzw. Umwandlungsausstoß in Joule) ermittelt.</t>
  </si>
  <si>
    <t>Primärenergieverbrauch im Inland - Kraftwerksverluste und Eigenverbrauch beim Verbraucher (TJ)</t>
  </si>
  <si>
    <r>
      <t>Tabelle 3.3.1: Primärenergieverbrauch im Inland - Kraftwerksverluste und Eigenverbrauch beim Verbraucher</t>
    </r>
    <r>
      <rPr>
        <b/>
        <vertAlign val="superscript"/>
        <sz val="12"/>
        <rFont val="MetaNormalLF-Roman"/>
        <family val="2"/>
      </rPr>
      <t>*)</t>
    </r>
  </si>
  <si>
    <r>
      <t>Tabelle 3.3.2: Primärenergieintensität im Inland - Kraftwerksverluste und Eigenverbrauch beim Verbraucher</t>
    </r>
    <r>
      <rPr>
        <b/>
        <vertAlign val="superscript"/>
        <sz val="12"/>
        <rFont val="MetaNormalLF-Roman"/>
        <family val="2"/>
      </rPr>
      <t>*)</t>
    </r>
  </si>
  <si>
    <t>- Umwandlungsausstoß</t>
  </si>
  <si>
    <r>
      <t>Tabelle 3.3.4: Primärenergieverbrauch im Inland - Kraftwerksverluste und Eigenverbrauch beim Energieerzeuger</t>
    </r>
    <r>
      <rPr>
        <b/>
        <vertAlign val="superscript"/>
        <sz val="12"/>
        <rFont val="MetaNormalLF-Roman"/>
        <family val="2"/>
      </rPr>
      <t>*)</t>
    </r>
  </si>
  <si>
    <t>Alle Produktionsbereiche u. private Haushalte (Inländerkonzept)</t>
  </si>
  <si>
    <t>Primärenergieverbrauch im Inland - Kraftwerksverluste und Eigenverbrauch beim Energieerzeuger (TJ)</t>
  </si>
  <si>
    <r>
      <t>Tabelle 3.3.5: Primärenergieintensität im Inland - Kraftwerksverluste und Eigenverbrauch beim Energieerzeuger</t>
    </r>
    <r>
      <rPr>
        <b/>
        <vertAlign val="superscript"/>
        <sz val="12"/>
        <rFont val="MetaNormalLF-Roman"/>
        <family val="2"/>
      </rPr>
      <t>*)</t>
    </r>
  </si>
  <si>
    <t xml:space="preserve">Tabelle 3.3.6.1: Energieverbrauch der privaten Haushalte für Wohnen nach Energieträgern </t>
  </si>
  <si>
    <t>Anwendungsbereiche</t>
  </si>
  <si>
    <t>Maßeinheit</t>
  </si>
  <si>
    <t>Mineralöl</t>
  </si>
  <si>
    <t>Raumwärme</t>
  </si>
  <si>
    <t>Petajoule</t>
  </si>
  <si>
    <r>
      <t xml:space="preserve">Warmwasser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</t>
    </r>
  </si>
  <si>
    <t xml:space="preserve">Sonstige Prozesswärme 2) </t>
  </si>
  <si>
    <r>
      <t xml:space="preserve">Mechanische Energie </t>
    </r>
    <r>
      <rPr>
        <vertAlign val="superscript"/>
        <sz val="9"/>
        <rFont val="MetaNormalLF-Roman"/>
        <family val="2"/>
      </rPr>
      <t>3)</t>
    </r>
  </si>
  <si>
    <t>Beleuchtung</t>
  </si>
  <si>
    <t>Gas</t>
  </si>
  <si>
    <t>Warmwasser</t>
  </si>
  <si>
    <t>Mechanische Energie</t>
  </si>
  <si>
    <t>Sonstige Prozesswärme</t>
  </si>
  <si>
    <t xml:space="preserve">Sonstige  </t>
  </si>
  <si>
    <t>Anteile in Prozent</t>
  </si>
  <si>
    <t xml:space="preserve">3) Elektrogeräte, einschl. Kühlen und Gefrieren, Geräte für Kommunikation und Unterhaltung. </t>
  </si>
  <si>
    <t>Energieträger und Anwendungsbereiche</t>
  </si>
  <si>
    <t>Nach Energieträgern</t>
  </si>
  <si>
    <t>Sonstiges</t>
  </si>
  <si>
    <t>Nach Anwendungsbereichen</t>
  </si>
  <si>
    <r>
      <t xml:space="preserve">Warmwasser </t>
    </r>
    <r>
      <rPr>
        <vertAlign val="superscript"/>
        <sz val="9"/>
        <rFont val="MetaNormalLF-Roman"/>
        <family val="2"/>
      </rPr>
      <t>1)</t>
    </r>
  </si>
  <si>
    <r>
      <t xml:space="preserve">Sonstige Prozesswärme </t>
    </r>
    <r>
      <rPr>
        <vertAlign val="superscript"/>
        <sz val="9"/>
        <rFont val="MetaNormalLF-Roman"/>
        <family val="2"/>
      </rPr>
      <t>2)</t>
    </r>
  </si>
  <si>
    <r>
      <t xml:space="preserve">nachrichtl.: nicht temperaturbereinigt </t>
    </r>
    <r>
      <rPr>
        <vertAlign val="superscript"/>
        <sz val="9"/>
        <rFont val="MetaNormalLF-Roman"/>
        <family val="2"/>
      </rPr>
      <t>4)</t>
    </r>
  </si>
  <si>
    <t>Messzahlen (2000 = 100)</t>
  </si>
  <si>
    <t>Messzahlen (Basisjahr = 100)</t>
  </si>
  <si>
    <t>2005=100</t>
  </si>
  <si>
    <r>
      <t xml:space="preserve">1)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Z. B. für Duschen. </t>
    </r>
  </si>
  <si>
    <t xml:space="preserve">2) Insbesondere Kochen, einschl. Warmwasser für Geschirrspüler und Waschmaschinen.  </t>
  </si>
  <si>
    <t xml:space="preserve">4) Wie Energiebilanz, jedoch ohne Energieverbrauch für Gewerbeflächen von Selbständigenhaushalten.  </t>
  </si>
  <si>
    <t>TWh</t>
  </si>
  <si>
    <t xml:space="preserve">4) Wie Energiebilanz, jedoch ohne Energieverbrauch für Gewerbeflächen von Selbständigenhaushalten. </t>
  </si>
  <si>
    <t>kWh</t>
  </si>
  <si>
    <r>
      <t>nachrichtl.: Anzahl der Haushalte (lt. VGR)</t>
    </r>
    <r>
      <rPr>
        <vertAlign val="superscript"/>
        <sz val="9"/>
        <rFont val="MetaNormalLF-Roman"/>
        <family val="2"/>
      </rPr>
      <t xml:space="preserve"> 5)</t>
    </r>
  </si>
  <si>
    <t>4) Wie Energiebilanz, jedoch ohne Energieverbrauch für Gewerbeflächen von Selbständigenhaushalten.</t>
  </si>
  <si>
    <t>5) Jahresdurchschnittswerte. Ab 2011 Ergebnisse Zensus 2011. Angaben je Haushalt vor und nach 2011 sind dadurch nicht vergleichbar.</t>
  </si>
  <si>
    <t>Raumwärme (temperaturbereinigt)</t>
  </si>
  <si>
    <r>
      <t>Warmwasser</t>
    </r>
    <r>
      <rPr>
        <vertAlign val="superscript"/>
        <sz val="9"/>
        <rFont val="MetaNormalLF-Roman"/>
        <family val="2"/>
      </rPr>
      <t xml:space="preserve"> 1)</t>
    </r>
    <r>
      <rPr>
        <sz val="9"/>
        <rFont val="MetaNormalLF-Roman"/>
        <family val="2"/>
      </rPr>
      <t/>
    </r>
  </si>
  <si>
    <r>
      <t xml:space="preserve">sonstige Prozesswärme </t>
    </r>
    <r>
      <rPr>
        <vertAlign val="superscript"/>
        <sz val="9"/>
        <rFont val="MetaNormalLF-Roman"/>
        <family val="2"/>
      </rPr>
      <t>2)</t>
    </r>
  </si>
  <si>
    <t>Wärme gesamt</t>
  </si>
  <si>
    <r>
      <t xml:space="preserve">mechanische Energie </t>
    </r>
    <r>
      <rPr>
        <vertAlign val="superscript"/>
        <sz val="9"/>
        <rFont val="MetaNormalLF-Roman"/>
        <family val="2"/>
      </rPr>
      <t>3)</t>
    </r>
  </si>
  <si>
    <t>Wohnen insgesamt</t>
  </si>
  <si>
    <t>Straßenverkehr 4)</t>
  </si>
  <si>
    <t>in Prozent</t>
  </si>
  <si>
    <t>*) Einschließlich Emissionen aus der Verbrennung von Biomasse (Brennholz) und Biotreibstoffen.</t>
  </si>
  <si>
    <r>
      <t xml:space="preserve">1)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Z. B. für Duschen.</t>
    </r>
  </si>
  <si>
    <t>4) Straßenverkehr ab 2012 ohne Biomethan, ab 2013 ohne Strom.</t>
  </si>
  <si>
    <t>Energie insgesamt</t>
  </si>
  <si>
    <t>GWh</t>
  </si>
  <si>
    <t>Energie je Haushalt (HH)</t>
  </si>
  <si>
    <t>1-Person-HH</t>
  </si>
  <si>
    <t>2-Personen-HH</t>
  </si>
  <si>
    <t>3 und mehr Personen-HH</t>
  </si>
  <si>
    <t>Haushalte 1)</t>
  </si>
  <si>
    <t>Personen in Haushalten 2)</t>
  </si>
  <si>
    <t>Energie je Person</t>
  </si>
  <si>
    <t>Personen in Haushalten</t>
  </si>
  <si>
    <t>*) Temperaturbereinigte Energie für Raumwärme.</t>
  </si>
  <si>
    <t>1) Mikrozensus, ab 2011 auf Grundlage Zensus 2011.</t>
  </si>
  <si>
    <t>Wohnfläche</t>
  </si>
  <si>
    <t>Energie je Wohnfläche</t>
  </si>
  <si>
    <r>
      <t>kWh/m</t>
    </r>
    <r>
      <rPr>
        <vertAlign val="superscript"/>
        <sz val="9"/>
        <rFont val="MetaNormalLF-Roman"/>
        <family val="2"/>
      </rPr>
      <t>2</t>
    </r>
  </si>
  <si>
    <t>Haushalte</t>
  </si>
  <si>
    <t>Gebäudetyp</t>
  </si>
  <si>
    <t>Haupt-heizungen</t>
  </si>
  <si>
    <t>davon</t>
  </si>
  <si>
    <t>Einfamilienhaus</t>
  </si>
  <si>
    <t>Zweifamilienhaus</t>
  </si>
  <si>
    <t>Mehrfamilienhaus</t>
  </si>
  <si>
    <t>Alle Gebäude</t>
  </si>
  <si>
    <t>Veränderung Energieverbrauch (2006 = 100)</t>
  </si>
  <si>
    <t>Anteil Energieverbrauch nach Gebäudetypen an Gebäuden insgesamt (%)</t>
  </si>
  <si>
    <t>Anteil Energieverbrauch an Energieverbrauch insgesamt (%)</t>
  </si>
  <si>
    <t>1) Einschl. Zusatzheizungen. 2014 Doppelzählungen möglich.</t>
  </si>
  <si>
    <t>2) 2006: Sammelheizungen und Einzelöfen/Mehrraumöfen; 2014: Sammelheizungen und weitere für die Beheizung verwendete Energiearten (Doppelzählungen möglich).</t>
  </si>
  <si>
    <t>3) Sammelheizungen.</t>
  </si>
  <si>
    <t>4) Quelle: Mikrozensus 2014. Summe im Jahr 2014 ist größer als 100% (Doppelzählungen möglich).</t>
  </si>
  <si>
    <r>
      <t>5) Eigene Berechnungen mit Hilfe von Angaben von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-Online (Internetportal: www.co2online.de).</t>
    </r>
  </si>
  <si>
    <r>
      <t>und nach Anwendungsbereichen (temperaturbereinigt)</t>
    </r>
    <r>
      <rPr>
        <b/>
        <vertAlign val="superscript"/>
        <sz val="12"/>
        <rFont val="MetaNormalLF-Roman"/>
        <family val="2"/>
      </rPr>
      <t>*)</t>
    </r>
  </si>
  <si>
    <t>*) Eigene Berechnungen nach Angaben des Bundesministerium für Wirtschaft und Energie (BMWI) und des Rheinisch-Westfälischen Instituts für</t>
  </si>
  <si>
    <t xml:space="preserve"> Wirtschaftsforschung (RWI), einschl. Bereinigung der Lagerhaltung von leichtem Heizöl, ohne Kraftstoffe.</t>
  </si>
  <si>
    <r>
      <t>Tabelle 3.3.6.2: Energieverbrauch der privaten Haushalte für Wohnen (temperaturbereinigt)</t>
    </r>
    <r>
      <rPr>
        <b/>
        <vertAlign val="superscript"/>
        <sz val="12"/>
        <rFont val="MetaNormalLF-Roman"/>
        <family val="2"/>
      </rPr>
      <t>*)</t>
    </r>
  </si>
  <si>
    <r>
      <t>Tabelle 3.3.6.3: Energieverbrauch der privaten Haushalte für Wohnen (temperaturbereinigt)</t>
    </r>
    <r>
      <rPr>
        <b/>
        <vertAlign val="superscript"/>
        <sz val="12"/>
        <rFont val="MetaNormalLF-Roman"/>
        <family val="2"/>
      </rPr>
      <t>*)</t>
    </r>
  </si>
  <si>
    <r>
      <t>Tabelle 3.3.6.4: Energieverbrauch je Haushalt für Wohnen (temperaturbereinigt)</t>
    </r>
    <r>
      <rPr>
        <b/>
        <vertAlign val="superscript"/>
        <sz val="12"/>
        <rFont val="MetaNormalLF-Roman"/>
        <family val="2"/>
      </rPr>
      <t>*)</t>
    </r>
  </si>
  <si>
    <t>1)  Z. B. für Duschen.</t>
  </si>
  <si>
    <r>
      <t>Tabelle 3.3.6.5: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der privaten Haushalte nach Anwendungsbereichen</t>
    </r>
    <r>
      <rPr>
        <b/>
        <vertAlign val="superscript"/>
        <sz val="12"/>
        <rFont val="MetaNormalLF-Roman"/>
        <family val="2"/>
      </rPr>
      <t>*)</t>
    </r>
  </si>
  <si>
    <r>
      <t>Tabelle 3.3.6.6: Energie für Wohnen nach Haushaltsgrößenklassen</t>
    </r>
    <r>
      <rPr>
        <b/>
        <vertAlign val="superscript"/>
        <sz val="12"/>
        <rFont val="MetaNormalLF-Roman"/>
        <family val="2"/>
      </rPr>
      <t>*)</t>
    </r>
  </si>
  <si>
    <t>1 000</t>
  </si>
  <si>
    <t>2) Angaben aus den VGR auf Grundlage früherer Zählungen, ab 2011 auf Grundlage Zensus 2011.</t>
  </si>
  <si>
    <r>
      <t>Tabelle 3.3.6.7: Energie für Raumwärme nach Haushaltsgrößenklassen</t>
    </r>
    <r>
      <rPr>
        <b/>
        <vertAlign val="superscript"/>
        <sz val="12"/>
        <rFont val="MetaNormalLF-Roman"/>
        <family val="2"/>
      </rPr>
      <t>*)</t>
    </r>
  </si>
  <si>
    <r>
      <t>Mill. m</t>
    </r>
    <r>
      <rPr>
        <vertAlign val="superscript"/>
        <sz val="9"/>
        <rFont val="MetaNormalLF-Roman"/>
        <family val="2"/>
      </rPr>
      <t>2</t>
    </r>
  </si>
  <si>
    <r>
      <t>Tabelle 3.3.6.8: Energie für Raumwärme nach Gebäudetypen und Energieträgern</t>
    </r>
    <r>
      <rPr>
        <b/>
        <vertAlign val="superscript"/>
        <sz val="12"/>
        <rFont val="MetaNormalLF-Roman"/>
        <family val="2"/>
      </rPr>
      <t>*)</t>
    </r>
  </si>
  <si>
    <r>
      <t xml:space="preserve">Heizungen insgesamt </t>
    </r>
    <r>
      <rPr>
        <vertAlign val="superscript"/>
        <sz val="9"/>
        <rFont val="MetaNormalLF-Roman"/>
        <family val="2"/>
      </rPr>
      <t>1)</t>
    </r>
  </si>
  <si>
    <r>
      <t xml:space="preserve">Heizöl </t>
    </r>
    <r>
      <rPr>
        <vertAlign val="superscript"/>
        <sz val="9"/>
        <rFont val="MetaNormalLF-Roman"/>
        <family val="2"/>
      </rPr>
      <t>2)</t>
    </r>
  </si>
  <si>
    <r>
      <t xml:space="preserve">Gas </t>
    </r>
    <r>
      <rPr>
        <vertAlign val="superscript"/>
        <sz val="9"/>
        <rFont val="MetaNormalLF-Roman"/>
        <family val="2"/>
      </rPr>
      <t>2)</t>
    </r>
  </si>
  <si>
    <r>
      <t xml:space="preserve">Fernwärme </t>
    </r>
    <r>
      <rPr>
        <vertAlign val="superscript"/>
        <sz val="9"/>
        <rFont val="MetaNormalLF-Roman"/>
        <family val="2"/>
      </rPr>
      <t>3)</t>
    </r>
  </si>
  <si>
    <r>
      <t xml:space="preserve">Feste Brennstoffe </t>
    </r>
    <r>
      <rPr>
        <vertAlign val="superscript"/>
        <sz val="9"/>
        <rFont val="MetaNormalLF-Roman"/>
        <family val="2"/>
      </rPr>
      <t>3)</t>
    </r>
  </si>
  <si>
    <r>
      <t xml:space="preserve">Strom </t>
    </r>
    <r>
      <rPr>
        <vertAlign val="superscript"/>
        <sz val="9"/>
        <rFont val="MetaNormalLF-Roman"/>
        <family val="2"/>
      </rPr>
      <t>3)</t>
    </r>
  </si>
  <si>
    <r>
      <t xml:space="preserve">Anteil der Wohnungen an den Wohnungen insgesamt </t>
    </r>
    <r>
      <rPr>
        <b/>
        <vertAlign val="superscript"/>
        <sz val="9"/>
        <rFont val="MetaNormalLF-Roman"/>
        <family val="2"/>
      </rPr>
      <t>4)</t>
    </r>
  </si>
  <si>
    <r>
      <t>Beheizte Wohnfläche in 1 000 m</t>
    </r>
    <r>
      <rPr>
        <b/>
        <vertAlign val="superscript"/>
        <sz val="9"/>
        <rFont val="MetaNormalLF-Roman"/>
        <family val="2"/>
      </rPr>
      <t>2</t>
    </r>
  </si>
  <si>
    <r>
      <t xml:space="preserve">Energieverbrauch in Terajoule </t>
    </r>
    <r>
      <rPr>
        <b/>
        <vertAlign val="superscript"/>
        <sz val="9"/>
        <rFont val="MetaNormalLF-Roman"/>
        <family val="2"/>
      </rPr>
      <t>5)</t>
    </r>
  </si>
  <si>
    <r>
      <t>Energieverbrauch in kWh je m</t>
    </r>
    <r>
      <rPr>
        <b/>
        <vertAlign val="superscript"/>
        <sz val="9"/>
        <rFont val="MetaNormalLF-Roman"/>
        <family val="2"/>
      </rPr>
      <t>2</t>
    </r>
  </si>
  <si>
    <t xml:space="preserve">Tabelle 3.4.1: Aufkommen an Energie und Energiegehalt der Güter nach Endverwendungskategorien </t>
  </si>
  <si>
    <t>Veränderung
2012 gegenüber 2000</t>
  </si>
  <si>
    <t>Energie
Terajoule</t>
  </si>
  <si>
    <t xml:space="preserve">Primärenergie im Inland  </t>
  </si>
  <si>
    <t xml:space="preserve">Gewinnung im Inland </t>
  </si>
  <si>
    <t xml:space="preserve">Import (direkt) </t>
  </si>
  <si>
    <t>Aufkommen an Primärenergie</t>
  </si>
  <si>
    <t>Importe indirekt  (Energiegehalt der Importgüter 1))</t>
  </si>
  <si>
    <t>Aufkommen an Energie</t>
  </si>
  <si>
    <t xml:space="preserve">Letzte Verwendung   3) </t>
  </si>
  <si>
    <t xml:space="preserve">Export </t>
  </si>
  <si>
    <t>direkt</t>
  </si>
  <si>
    <t>Energiegehalt der Exportgüter 1)</t>
  </si>
  <si>
    <t>Letzte inländische Verwendung</t>
  </si>
  <si>
    <t>Konsum der privaten Haushalte im Inland 3)</t>
  </si>
  <si>
    <t>Energiegehalt der Konsumgüter</t>
  </si>
  <si>
    <t>übrige letzte inländische Verwendung 4)</t>
  </si>
  <si>
    <t>Gesamtwirtschaftliche Bezugszahlen
Mrd. EUR in jeweiligen Preisen 2)</t>
  </si>
  <si>
    <t>Importe insgesamt  1)</t>
  </si>
  <si>
    <t>Aufkommen</t>
  </si>
  <si>
    <t>intermediärer Verbrauch</t>
  </si>
  <si>
    <t>Letzte Verwendung</t>
  </si>
  <si>
    <t>Exporte insgesamt 1)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</si>
  <si>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</si>
  <si>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</si>
  <si>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</si>
  <si>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</si>
  <si>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</si>
  <si>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t>Energie-Intensität
Energiegehalt je Gesamtwirtschaftliche Bezugszahlen in jeweiligen Preisen
MJ je 1 000 EUR</t>
  </si>
  <si>
    <t xml:space="preserve">Letzte Verwendung </t>
  </si>
  <si>
    <t>Export 1)</t>
  </si>
  <si>
    <t xml:space="preserve">Letzte inländische Verwendung </t>
  </si>
  <si>
    <t xml:space="preserve">Konsum der privaten Haushalte im Inland 3) </t>
  </si>
  <si>
    <t>nachrichtlich:</t>
  </si>
  <si>
    <t xml:space="preserve">Import 1) </t>
  </si>
  <si>
    <t>1) Ohne Wiederausfuhren.</t>
  </si>
  <si>
    <t>2) Zu Herstellungspreisen ohne Gütersteuern.</t>
  </si>
  <si>
    <t>3) Einschl. direkter Energieverbrauch.</t>
  </si>
  <si>
    <t>4) Einschl. Vorratsveränderung, Fackelverluste und statistische Differenzen.</t>
  </si>
  <si>
    <t>Tabelle 3.4.2: Energiegehalt der Güter der letzten Verwendung 2012</t>
  </si>
  <si>
    <t>Gütergruppen</t>
  </si>
  <si>
    <t>Letzte Verwendung  insgesamt</t>
  </si>
  <si>
    <t>Konsum der privaten Haushalte im Inland</t>
  </si>
  <si>
    <t>Export und Hochsee-bunkerungen</t>
  </si>
  <si>
    <t>1</t>
  </si>
  <si>
    <t>Erzeug. der Landwirtschaft, Jagd und DL</t>
  </si>
  <si>
    <t>2</t>
  </si>
  <si>
    <t>Forstwirtschaftliche Erzeug. und DL</t>
  </si>
  <si>
    <t>3</t>
  </si>
  <si>
    <t>Fische, Fischerei- und Aquakulturerzeug.</t>
  </si>
  <si>
    <t>4</t>
  </si>
  <si>
    <t>5</t>
  </si>
  <si>
    <t xml:space="preserve">Braunkohlenbergbau </t>
  </si>
  <si>
    <t>6</t>
  </si>
  <si>
    <t>7</t>
  </si>
  <si>
    <t>Erze, Steine u. Erden, sonst. Bergbauerzeugn. u. Dienstleistg.</t>
  </si>
  <si>
    <t>8</t>
  </si>
  <si>
    <t>Nahrungs- und Futtermittel, Getränke, Tabakerzeug.</t>
  </si>
  <si>
    <t>9</t>
  </si>
  <si>
    <t>Textilien, Bekleidung, Leder- und Lederwaren</t>
  </si>
  <si>
    <t>10</t>
  </si>
  <si>
    <t>Holz, Holz-, Flecht-, Korb- und Korkwaren (ohne Möbel)</t>
  </si>
  <si>
    <t>11</t>
  </si>
  <si>
    <t>Papier, Pappe und Waren daraus</t>
  </si>
  <si>
    <t>12</t>
  </si>
  <si>
    <t>Druckereileist., bespielte Ton-, Bild- und Datenträger</t>
  </si>
  <si>
    <t>13</t>
  </si>
  <si>
    <t>14</t>
  </si>
  <si>
    <t>Mineralölverarbeitung</t>
  </si>
  <si>
    <t>15</t>
  </si>
  <si>
    <t>Grundstoffchemie</t>
  </si>
  <si>
    <t>16</t>
  </si>
  <si>
    <t>Restl. Chemie</t>
  </si>
  <si>
    <t>17</t>
  </si>
  <si>
    <t>Pharmazeutische Erzeug.</t>
  </si>
  <si>
    <t>18</t>
  </si>
  <si>
    <t>Gummi- und Kunststoffwaren</t>
  </si>
  <si>
    <t>19</t>
  </si>
  <si>
    <t>Glas und Glaswaren</t>
  </si>
  <si>
    <t>20</t>
  </si>
  <si>
    <t>Keramik, bearbeitete Steine und Erden</t>
  </si>
  <si>
    <t>21</t>
  </si>
  <si>
    <t>Roheisen, Stahl, Erzeugn. der ersten Bearbeit. von Eisen und Stahl</t>
  </si>
  <si>
    <t>22</t>
  </si>
  <si>
    <t>Aluminiumherst.</t>
  </si>
  <si>
    <t>23</t>
  </si>
  <si>
    <t>Sonst. Ne-Metallherst.</t>
  </si>
  <si>
    <t>24</t>
  </si>
  <si>
    <t>Gießereierzeug.</t>
  </si>
  <si>
    <t>25</t>
  </si>
  <si>
    <t>Metallerzeug.</t>
  </si>
  <si>
    <t>26</t>
  </si>
  <si>
    <t>H.v. DV-Geräten, elektron. u. optischen Erzeug.</t>
  </si>
  <si>
    <t>27</t>
  </si>
  <si>
    <t>28</t>
  </si>
  <si>
    <t>29</t>
  </si>
  <si>
    <t xml:space="preserve">Kraftwagen und Kraftwagenteile </t>
  </si>
  <si>
    <t>30</t>
  </si>
  <si>
    <t>31</t>
  </si>
  <si>
    <t>Möbel und Waren a.n.g.</t>
  </si>
  <si>
    <t>32</t>
  </si>
  <si>
    <t>Reparatur, Instandh. u. Installation v. Maschinen u. Ausrüstungen</t>
  </si>
  <si>
    <t>Elektrizitätsversorgung</t>
  </si>
  <si>
    <t>34</t>
  </si>
  <si>
    <t>Industriell erzeugte Gase, DL der Gasversorg.</t>
  </si>
  <si>
    <t>35</t>
  </si>
  <si>
    <t>36</t>
  </si>
  <si>
    <t>Wasser, DL der Wasserversorg.</t>
  </si>
  <si>
    <t>37</t>
  </si>
  <si>
    <t>Dienstleistg. d. Abwasser-, Abfallentsorg. u. Rückgewinnung</t>
  </si>
  <si>
    <t>38</t>
  </si>
  <si>
    <t>Hoch- und Tiefbauarbeiten</t>
  </si>
  <si>
    <t>39</t>
  </si>
  <si>
    <t xml:space="preserve">Vorb. Baustellen-, Bauinstallations- und sonstige Ausbauarbeiten </t>
  </si>
  <si>
    <t>40</t>
  </si>
  <si>
    <t>Handelsleist. mit Kfz, Instandhaltung und Reparatur an Kfz</t>
  </si>
  <si>
    <t>41</t>
  </si>
  <si>
    <t xml:space="preserve">Großhandelsleist.(ohne Handelsleistungen mit Kfz) </t>
  </si>
  <si>
    <t>42</t>
  </si>
  <si>
    <t xml:space="preserve">Einzelhandelsleist. (ohne Handelsleistungen mit Kfz) </t>
  </si>
  <si>
    <t>43</t>
  </si>
  <si>
    <t>Eisenbahn</t>
  </si>
  <si>
    <t>44</t>
  </si>
  <si>
    <t>Sonst. Landverkehr</t>
  </si>
  <si>
    <t>45</t>
  </si>
  <si>
    <t xml:space="preserve">Schifffahrtsleist. </t>
  </si>
  <si>
    <t>46</t>
  </si>
  <si>
    <t xml:space="preserve">Luftfahrtleist. </t>
  </si>
  <si>
    <t>47</t>
  </si>
  <si>
    <t xml:space="preserve">Lagereileist., sonstige DL für den Verkehr </t>
  </si>
  <si>
    <t>48</t>
  </si>
  <si>
    <t>Post-, Kurier- und ExpressDL</t>
  </si>
  <si>
    <t>49</t>
  </si>
  <si>
    <t xml:space="preserve">Beherbergungs-  und GastronomieDL </t>
  </si>
  <si>
    <t>50</t>
  </si>
  <si>
    <t>DL des Verlagswesen</t>
  </si>
  <si>
    <t>51</t>
  </si>
  <si>
    <t>DL v. audiovisuell. Medien, Musikverlag. u. RF-veranstaltern</t>
  </si>
  <si>
    <t>52</t>
  </si>
  <si>
    <t xml:space="preserve">TelekommunikationsDL </t>
  </si>
  <si>
    <t>53</t>
  </si>
  <si>
    <t>IT- und InformationsDL</t>
  </si>
  <si>
    <t>54</t>
  </si>
  <si>
    <t>FinanzDL, Versicherungen</t>
  </si>
  <si>
    <t>55</t>
  </si>
  <si>
    <t xml:space="preserve">DL des Grundstücks- und Wohnungswesens </t>
  </si>
  <si>
    <t>56</t>
  </si>
  <si>
    <t>DL der Rechts-, Steuer- und Unternehmensberatung, Architekturbüros</t>
  </si>
  <si>
    <t>57</t>
  </si>
  <si>
    <t xml:space="preserve">Forschungs- und Entwicklungsleist. </t>
  </si>
  <si>
    <t>58</t>
  </si>
  <si>
    <t>Werbe- und Marktforschungsl., DL Vermietg, Vermittlg,Sicherheitsdl.</t>
  </si>
  <si>
    <t>59</t>
  </si>
  <si>
    <t>DL der öffentlichen Verwaltung und der Verteidigung</t>
  </si>
  <si>
    <t>60</t>
  </si>
  <si>
    <t>DL der Sozialversicherung</t>
  </si>
  <si>
    <t>61</t>
  </si>
  <si>
    <t>Erziehungs- und UnterrichtsDL</t>
  </si>
  <si>
    <t>62</t>
  </si>
  <si>
    <t xml:space="preserve">DL des Gesundheitswesens </t>
  </si>
  <si>
    <t>63</t>
  </si>
  <si>
    <t xml:space="preserve">DL von Heimen und des Sozialwesens </t>
  </si>
  <si>
    <t>64</t>
  </si>
  <si>
    <t>DL der Kunst,  der Kultur u. des Glücksspiels, Sport u. Erholung</t>
  </si>
  <si>
    <t>65</t>
  </si>
  <si>
    <t>DL d. Interessenvertr., kirchl. u. sonst. Vereinigungen</t>
  </si>
  <si>
    <t>66</t>
  </si>
  <si>
    <t xml:space="preserve">Reparaturen an DV-Geräten u. Gebrauchsgütern, sonst. DL, DL priv. HHe. </t>
  </si>
  <si>
    <t>67</t>
  </si>
  <si>
    <t>Letzte Verwendung im Inland insgesamt</t>
  </si>
  <si>
    <t>2) Ohne Energieverbrauch der Gebietsansässigen beim Transport von Einfuhrgütern.</t>
  </si>
  <si>
    <t>Tabelle 3.4.3: Energieverbrauch der Produktionsbereiche im In- und Ausland bei der Herstellung der Güter der letzten Verwendung 2012</t>
  </si>
  <si>
    <t xml:space="preserve">Letzte Verwendung                                                         </t>
  </si>
  <si>
    <t>Inland</t>
  </si>
  <si>
    <t>Importe</t>
  </si>
  <si>
    <t>Steinkohlenbergbau</t>
  </si>
  <si>
    <t>Luftfahrtleist.</t>
  </si>
  <si>
    <t>Steinkohlenbergbau 2)</t>
  </si>
  <si>
    <t>___</t>
  </si>
  <si>
    <t>1) Ohne Energieverbrauch der Gebietsansässigen beim Transport von Einfuhrgütern.</t>
  </si>
  <si>
    <t>2) Minuswerte wegen Abbau von Vorräten.</t>
  </si>
  <si>
    <r>
      <t xml:space="preserve">Letzte Verwendung  insgesamt </t>
    </r>
    <r>
      <rPr>
        <vertAlign val="superscript"/>
        <sz val="9"/>
        <rFont val="MetaNormalLF-Roman"/>
        <family val="2"/>
      </rPr>
      <t>1)</t>
    </r>
  </si>
  <si>
    <t>Tabelle 3.5.1: Emissionsrelevanter Energieverbrauch im Inland nach Produktionsbereichen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</si>
  <si>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</si>
  <si>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r>
      <t xml:space="preserve">Produktionsbereiche u. private Haushalte </t>
    </r>
    <r>
      <rPr>
        <vertAlign val="superscript"/>
        <sz val="10"/>
        <rFont val="MetaNormalLF-Roman"/>
        <family val="2"/>
      </rPr>
      <t>2) 3)</t>
    </r>
  </si>
  <si>
    <t>1) Bereichsabgrenzung vergleichbar mit der Statistischen Güterklassifikation in Verbindung mit den Wirtschaftszweigen in der Europäischen Gemeinschaft (Ausgabe 2008)..</t>
  </si>
  <si>
    <t xml:space="preserve">2) Einschließlich Biogasanlagen und Erzeugungsanlagen sonstiger Energieerzeuger. </t>
  </si>
  <si>
    <t>3) In den nationalen Energiebilanzen nicht aufgeführte Ersatzbrennstoffe u.a.</t>
  </si>
  <si>
    <t>Tabelle 3.5.2.1: Emissionsrelevanter Energieverbrauch im Inland nach Energieträgern 2000</t>
  </si>
  <si>
    <t>Erneuerbare Energien u. sonst. nicht erneuerbare Energieträger</t>
  </si>
  <si>
    <t>Kern- energie</t>
  </si>
  <si>
    <t>Fern- wärme</t>
  </si>
  <si>
    <t>Heizöl    leicht</t>
  </si>
  <si>
    <t xml:space="preserve">Erneuer-bare Energien </t>
  </si>
  <si>
    <t>Nicht erneuer-bare Abfälle, Abwärme u.a.</t>
  </si>
  <si>
    <t>Schifffahrtsleistungen  4)</t>
  </si>
  <si>
    <t>Luftfahrtsleistungen  4)</t>
  </si>
  <si>
    <t>Alle Produktionsbereiche u. Private Haushalte (Inlandskonzept) ................</t>
  </si>
  <si>
    <t xml:space="preserve">4) Energieverbrauch in der Abgrenzung des nationalen Emissionsinventars (Territorial-Konzept). </t>
  </si>
  <si>
    <t>Tabelle 3.5.2.2: Emissionsrelevanter Energieverbrauch im Inland nach Energieträgern 2005</t>
  </si>
  <si>
    <t xml:space="preserve">Erneuerbare Energien </t>
  </si>
  <si>
    <t>Nicht erneuerbare Abfälle, Abwärme u.a.</t>
  </si>
  <si>
    <t>Tabelle 3.5.2.3: Emissionsrelevanter Energieverbrauch im Inland nach Energieträgern 2010</t>
  </si>
  <si>
    <t>Alle Produktionsbereiche u. Private Haushalte (Inlandskonzept)................</t>
  </si>
  <si>
    <t>Tabelle 3.5.3: Emissionsrelevanter Energieverbrauch im Inland nach Wirtschaftsbereichen</t>
  </si>
  <si>
    <t>Land- u. Forstwirtschaft, Fischerei</t>
  </si>
  <si>
    <t>Landwirtschaft, Jagd</t>
  </si>
  <si>
    <t>Forstwirtschaft u. Holzeinschlag</t>
  </si>
  <si>
    <t>Fischerei u. Aquakultur</t>
  </si>
  <si>
    <t>Bergbau u. Gewinnung v. Steinen u. Erden</t>
  </si>
  <si>
    <t>Kohlenbergbau</t>
  </si>
  <si>
    <t>Gew. v. Erdöl, Erdgas</t>
  </si>
  <si>
    <t>Erzbergbau, Gew. v. Steinen u. Erden, sonst. Bergbau</t>
  </si>
  <si>
    <t>H.v. Nahrungs- u. Futtermitteln, Getränken; Tabakverarbeitung</t>
  </si>
  <si>
    <t>H.v. Textilien, Bekleidung, Leder, Lederwaren u. Schuhen</t>
  </si>
  <si>
    <t>H.v. Holz-, Flecht-, Korb- u. Korkwaren (ohne Möbel)</t>
  </si>
  <si>
    <t>H.v. Papier, Pappe u. Waren daraus</t>
  </si>
  <si>
    <t>H.v. Druckerzeugnissen, Vervielfält. von Ton-, Bild- u. Datenträger</t>
  </si>
  <si>
    <t>Kokerei- u. Mineralölverarbeitung</t>
  </si>
  <si>
    <t>Kokerei</t>
  </si>
  <si>
    <t>H.v. chemischen Erzeugnissen</t>
  </si>
  <si>
    <t>H.v pharmazeutischen Erzeugnissen</t>
  </si>
  <si>
    <t>H.v. Gummi- u. Kunststoffwaren</t>
  </si>
  <si>
    <t>H.v. Glas, -waren, Keramik, Verarb. von Steinen u. Erden</t>
  </si>
  <si>
    <t>H.v. Glas u. Glaswaren</t>
  </si>
  <si>
    <t>23.2</t>
  </si>
  <si>
    <t>H.v. Keramik, Verarb. von Steinen u. Erden</t>
  </si>
  <si>
    <t>Metallerzeugung u. -bearbeitung</t>
  </si>
  <si>
    <t>Eisen und Stahl</t>
  </si>
  <si>
    <t>Erzeugung u. erste Bearb. Von NE-Metallen</t>
  </si>
  <si>
    <t>Gießereien</t>
  </si>
  <si>
    <t>H.v. Metallerzeugnissen</t>
  </si>
  <si>
    <t>H.v. DV-geräte, elektron. u. optische Erzeugnissen</t>
  </si>
  <si>
    <t>H.v. elektrischen Ausrüstungen</t>
  </si>
  <si>
    <t>Maschinenbau</t>
  </si>
  <si>
    <t>H.v. Kraftwagen u. Kraftwagenteilen</t>
  </si>
  <si>
    <t>Sonst. Fahrzeugbau</t>
  </si>
  <si>
    <t>H.v. Möbeln, sonst. Waren</t>
  </si>
  <si>
    <t>Reparatur u. Installation v. Maschinen u. Ausrüstungen</t>
  </si>
  <si>
    <t>Elektrizitäts-, Wärme- u. Kälteversorgung</t>
  </si>
  <si>
    <t>Gasversorgung</t>
  </si>
  <si>
    <t>Wasserversorgung</t>
  </si>
  <si>
    <t>Abwasser-, Abfallentsorgung; Rückgewinnung</t>
  </si>
  <si>
    <t>Abwasserentsorgung</t>
  </si>
  <si>
    <t>Abfallentsorgung; Rückgewinnung</t>
  </si>
  <si>
    <t>Baugewerbe</t>
  </si>
  <si>
    <t>Hoch- u. Tiefbau</t>
  </si>
  <si>
    <t>Vorb. Baustellenarbeiten, Bauinstallation u. sonst. Ausbaugewerbe</t>
  </si>
  <si>
    <t>Handel, Instandhaltung u. Reparatur von Kfz</t>
  </si>
  <si>
    <t>Handel mit Kfz, Instandhaltung u. Reparatur von Kfz</t>
  </si>
  <si>
    <t>Großhandel (ohne Handel mit Kfz)</t>
  </si>
  <si>
    <t>Einzelhandel (ohne Handel mit Kfz)</t>
  </si>
  <si>
    <t>Verkehr u. Lagerei</t>
  </si>
  <si>
    <t>Eisenbahnverkehr</t>
  </si>
  <si>
    <t>Sonst. Landverkehr, Transport in Rohrfernleitungen</t>
  </si>
  <si>
    <t>Schifffahrt 4)</t>
  </si>
  <si>
    <t>Luftfahrt 4)</t>
  </si>
  <si>
    <t>Lagerei u. sonst. Dienstleistungen für den Verkehr</t>
  </si>
  <si>
    <t>Post-, Kurier- u. Expressdienste</t>
  </si>
  <si>
    <t>Information u. Kommunikation</t>
  </si>
  <si>
    <t>Erbr. v. Finanz- u. Versicherungsdienstleistungen</t>
  </si>
  <si>
    <t>Grundstücks- u. Wohnungswesen</t>
  </si>
  <si>
    <t>Erbr. v. sonst. wirtschaftlichen Dienstleistungen</t>
  </si>
  <si>
    <t>Erziehung u. Unterricht</t>
  </si>
  <si>
    <t>Gesundheits- u. Sozialwesens</t>
  </si>
  <si>
    <t>R-t</t>
  </si>
  <si>
    <t>Sonstige Dienstleistungen</t>
  </si>
  <si>
    <t>Alle Wirtschaftsbereiche</t>
  </si>
  <si>
    <t>Alle Wirtschaftsbereiche u. private Haushalte (Inlandskonzept)</t>
  </si>
  <si>
    <t>1) Klassifikation der Wirtschaftszweige, Ausgabe 2008 (WZ 2008)</t>
  </si>
  <si>
    <t>2) Einschließlich der, in den nationalen Energiebilanzen von 1995 bis 2008, nicht aufgeführten Sekundärbrennstoffe.</t>
  </si>
  <si>
    <r>
      <t xml:space="preserve">Exporte </t>
    </r>
    <r>
      <rPr>
        <vertAlign val="superscript"/>
        <sz val="9"/>
        <rFont val="MetaNormalLF-Roman"/>
        <family val="2"/>
      </rPr>
      <t>1)</t>
    </r>
  </si>
  <si>
    <r>
      <t xml:space="preserve">Exporte 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  Inland = 100</t>
    </r>
  </si>
  <si>
    <r>
      <t xml:space="preserve">Insgesamt </t>
    </r>
    <r>
      <rPr>
        <vertAlign val="superscript"/>
        <sz val="9"/>
        <rFont val="MetaNormalLF-Roman"/>
        <family val="2"/>
      </rPr>
      <t>2)</t>
    </r>
  </si>
  <si>
    <r>
      <t xml:space="preserve">Wasser-KW/   Wind, Photo- voltaik u.a. Anlagen </t>
    </r>
    <r>
      <rPr>
        <vertAlign val="superscript"/>
        <sz val="9"/>
        <rFont val="MetaNormalLF-Roman"/>
        <family val="2"/>
      </rPr>
      <t>2)</t>
    </r>
  </si>
  <si>
    <t>Otto-kraftstoffe</t>
  </si>
  <si>
    <t>Flug-turbinen-kraftstoff</t>
  </si>
  <si>
    <r>
      <t xml:space="preserve">Sonstige Brenn-     stoffe </t>
    </r>
    <r>
      <rPr>
        <vertAlign val="superscript"/>
        <sz val="9"/>
        <rFont val="MetaNormalLF-Roman"/>
        <family val="2"/>
      </rPr>
      <t>3)</t>
    </r>
  </si>
  <si>
    <r>
      <t xml:space="preserve">Sonstige Brenn-    stoffe </t>
    </r>
    <r>
      <rPr>
        <vertAlign val="superscript"/>
        <sz val="9"/>
        <rFont val="MetaNormalLF-Roman"/>
        <family val="2"/>
      </rPr>
      <t>3)</t>
    </r>
  </si>
  <si>
    <t>2) Einschließlich Biogasanlagen und Erzeugungsanlagen sonstiger Energieerzeuger.</t>
  </si>
  <si>
    <t>Tabelle 3.5.2.4: Emissionsrelevanter Energieverbrauch im Inland nach Energieträgern 2014</t>
  </si>
  <si>
    <r>
      <t xml:space="preserve">WZ-Nr. </t>
    </r>
    <r>
      <rPr>
        <vertAlign val="superscript"/>
        <sz val="9"/>
        <rFont val="MetaNormalLF-Roman"/>
        <family val="2"/>
      </rPr>
      <t>1)</t>
    </r>
  </si>
  <si>
    <r>
      <t xml:space="preserve">Wirtschaftsbereiche u. private Haushalte </t>
    </r>
    <r>
      <rPr>
        <vertAlign val="superscript"/>
        <sz val="9"/>
        <rFont val="MetaNormalLF-Roman"/>
        <family val="2"/>
      </rPr>
      <t>2) 3)</t>
    </r>
  </si>
  <si>
    <t>Aufkommen und Verwendung von Energie sowie Primärenergieverbrauch (Staffelrechnung, TJ)</t>
  </si>
  <si>
    <t>Energie für Raumwärme nach Gebäudetypen und Energieträgern 2006 und 2014</t>
  </si>
  <si>
    <t>Otto-    kraftstoffe</t>
  </si>
  <si>
    <t>Otto-   kraftstoffe</t>
  </si>
  <si>
    <t>Erschienen am 8. Juni 2017</t>
  </si>
  <si>
    <t>© Statistisches Bundesamt (Destatis), 2017</t>
  </si>
  <si>
    <t xml:space="preserve">den UGR findet sich auf der Internetseite www.destatis.de unter Publikationen; Thematische Veröffentlichungen; 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</si>
  <si>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-Online (Internetportal www.co2online.de) über den durchschnittlichen Energieverbrauch je Quadratmeter</t>
    </r>
  </si>
  <si>
    <t>1 000 Tonnen</t>
  </si>
  <si>
    <t>Direkt</t>
  </si>
  <si>
    <r>
      <t>Indirekt - 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-Emissionen bei der Bereitstellung der Energieträger</t>
    </r>
  </si>
  <si>
    <t>Kumuliert (=direkt+indirekt)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</si>
</sst>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3">
    <numFmt numFmtId="43" formatCode="_-* #,##0.00\ _€_-;\-* #,##0.00\ _€_-;_-* &quot;-&quot;??\ _€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_(* #,##0_);_(* \(#,##0\);_(* &quot;-&quot;_);_(@_)"/>
    <numFmt numFmtId="183" formatCode="_(&quot;$&quot;* #,##0_);_(&quot;$&quot;* \(#,##0\);_(&quot;$&quot;* &quot;-&quot;_);_(@_)"/>
    <numFmt numFmtId="184" formatCode="###\ ##0.0;[Red]\-###\ ##0.0;\-"/>
    <numFmt numFmtId="185" formatCode="###\ ###\ ##0;[Red]\-###\ ###\ ##0;\-"/>
    <numFmt numFmtId="186" formatCode="General_)"/>
    <numFmt numFmtId="187" formatCode="_-* #,##0.00\ _D_M_-;\-* #,##0.00\ _D_M_-;_-* &quot;-&quot;??\ _D_M_-;_-@_-"/>
    <numFmt numFmtId="188" formatCode="@*.\ "/>
    <numFmt numFmtId="189" formatCode="#\ ##0"/>
    <numFmt numFmtId="190" formatCode="@*."/>
    <numFmt numFmtId="191" formatCode="#\ ###\ ##0"/>
    <numFmt numFmtId="192" formatCode="0.0"/>
    <numFmt numFmtId="193" formatCode="#\ ##0.0"/>
    <numFmt numFmtId="194" formatCode="#\ ###\ ##0__"/>
    <numFmt numFmtId="195" formatCode="@*.\."/>
    <numFmt numFmtId="196" formatCode="###\ ###\ ##0\ \ \ ;[Red]\-###\ ###\ ##0\ \ \ ;\-\ \ \ "/>
    <numFmt numFmtId="197" formatCode="0.0_ ;[Red]\-0.0\ "/>
    <numFmt numFmtId="198" formatCode="0_ ;[Red]\-0\ "/>
    <numFmt numFmtId="199" formatCode="###\ ##0.0\ \ \ ;[Red]\-###\ ##0.0\ \ \ ;\-\ \ \ "/>
    <numFmt numFmtId="200" formatCode="0&quot;  &quot;"/>
    <numFmt numFmtId="201" formatCode="#"/>
    <numFmt numFmtId="202" formatCode="###\ ##0.0\ \ \ ;[Red]\-###\ ##0.0\ \ \ ;\-"/>
    <numFmt numFmtId="203" formatCode="[=0]\-_W;[&gt;0]#\ ###_W;_I#\ ##0_W"/>
    <numFmt numFmtId="204" formatCode="#\ ##0__"/>
    <numFmt numFmtId="205" formatCode="0.0_ ;\-0.0\ "/>
  </numFmts>
  <fonts count="83"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9"/>
      <name val="MetaNormalLF-Roman"/>
      <family val="2"/>
    </font>
    <font>
      <b/>
      <sz val="12"/>
      <color indexed="23"/>
      <name val="MetaNormalLF-Roman"/>
      <family val="2"/>
    </font>
    <font>
      <sz val="10"/>
      <color indexed="23"/>
      <name val="MetaNormalLF-Roman"/>
      <family val="2"/>
    </font>
    <font>
      <b/>
      <i/>
      <sz val="10"/>
      <color indexed="23"/>
      <name val="MetaNormalLF-Roman"/>
      <family val="2"/>
    </font>
    <font>
      <i/>
      <sz val="10"/>
      <color indexed="23"/>
      <name val="MetaNormalLF-Roman"/>
      <family val="2"/>
    </font>
    <font>
      <b/>
      <sz val="10"/>
      <color indexed="23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vertAlign val="subscript"/>
      <sz val="10"/>
      <name val="MetaNormalLF-Roman"/>
      <family val="2"/>
    </font>
    <font>
      <sz val="12"/>
      <name val="Arial MT"/>
    </font>
    <font>
      <sz val="9"/>
      <name val="Arial"/>
      <family val="2"/>
    </font>
    <font>
      <sz val="10"/>
      <name val="Calibri"/>
      <family val="2"/>
    </font>
    <font>
      <vertAlign val="superscript"/>
      <sz val="10"/>
      <name val="MetaNormalLF-Roman"/>
      <family val="2"/>
    </font>
    <font>
      <i/>
      <sz val="10"/>
      <name val="MetaNormalLF-Roman"/>
      <family val="2"/>
    </font>
    <font>
      <b/>
      <sz val="10"/>
      <name val="Calibri"/>
      <family val="2"/>
    </font>
    <font>
      <sz val="8"/>
      <name val="MetaNormalLF-Roman"/>
      <family val="2"/>
    </font>
    <font>
      <sz val="10"/>
      <name val="Symbol"/>
      <family val="1"/>
      <charset val="2"/>
    </font>
    <font>
      <sz val="10"/>
      <color theme="1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b/>
      <vertAlign val="superscript"/>
      <sz val="9"/>
      <name val="MetaNormalLF-Roman"/>
      <family val="2"/>
    </font>
    <font>
      <sz val="9"/>
      <color rgb="FFFF0000"/>
      <name val="MetaNormalLF-Roman"/>
      <family val="2"/>
    </font>
    <font>
      <i/>
      <sz val="9"/>
      <name val="MetaNormalLF-Roman"/>
      <family val="2"/>
    </font>
    <font>
      <sz val="10"/>
      <color rgb="FFFF0000"/>
      <name val="MetaNormalLF-Roman"/>
      <family val="2"/>
    </font>
    <font>
      <b/>
      <vertAlign val="superscript"/>
      <sz val="12"/>
      <name val="MetaNormalLF-Roman"/>
      <family val="2"/>
    </font>
    <font>
      <b/>
      <i/>
      <sz val="9"/>
      <name val="MetaNormalLF-Roman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8"/>
      <name val="MetaNormalLF-Roman"/>
      <family val="2"/>
    </font>
    <font>
      <b/>
      <sz val="10"/>
      <color theme="1"/>
      <name val="MetaNormalLF-Roman"/>
      <family val="2"/>
    </font>
    <font>
      <sz val="9"/>
      <color indexed="10"/>
      <name val="MetaNormalLF-Roman"/>
      <family val="2"/>
    </font>
    <font>
      <b/>
      <sz val="14"/>
      <color theme="1"/>
      <name val="MetaNormalLF-Roman"/>
      <family val="2"/>
    </font>
    <font>
      <sz val="9"/>
      <color theme="1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b/>
      <sz val="9"/>
      <color indexed="10"/>
      <name val="MetaNormalLF-Roman"/>
      <family val="2"/>
    </font>
    <font>
      <sz val="9"/>
      <color indexed="50"/>
      <name val="MetaNormalLF-Roman"/>
      <family val="2"/>
    </font>
    <font>
      <sz val="10"/>
      <color indexed="10"/>
      <name val="MetaNormalLF-Roman"/>
      <family val="2"/>
    </font>
    <font>
      <sz val="14"/>
      <name val="MetaNormalLF-Roman"/>
      <family val="2"/>
    </font>
    <font>
      <sz val="14"/>
      <color indexed="10"/>
      <name val="MetaNormalLF-Roman"/>
      <family val="2"/>
    </font>
    <font>
      <b/>
      <sz val="12"/>
      <color indexed="10"/>
      <name val="MetaNormalLF-Roman"/>
      <family val="2"/>
    </font>
    <font>
      <sz val="12"/>
      <color indexed="10"/>
      <name val="MetaNormalLF-Roman"/>
      <family val="2"/>
    </font>
    <font>
      <b/>
      <sz val="12"/>
      <color rgb="FFFF0000"/>
      <name val="MetaNormalLF-Roman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rgb="FFFF0000"/>
      <name val="MetaNormalLF-Roman"/>
      <family val="2"/>
    </font>
    <font>
      <b/>
      <sz val="8"/>
      <color indexed="10"/>
      <name val="MetaNormalLF-Roman"/>
      <family val="2"/>
    </font>
    <font>
      <sz val="8"/>
      <color indexed="10"/>
      <name val="MetaNormalLF-Roman"/>
      <family val="2"/>
    </font>
    <font>
      <b/>
      <sz val="9"/>
      <name val="Arial"/>
      <family val="2"/>
    </font>
    <font>
      <sz val="9"/>
      <color indexed="8"/>
      <name val="MetaNormalLF-Roman"/>
      <family val="2"/>
    </font>
    <font>
      <vertAlign val="superscript"/>
      <sz val="8"/>
      <name val="MetaNormalLF-Roman"/>
      <family val="2"/>
    </font>
    <font>
      <b/>
      <sz val="14"/>
      <color indexed="10"/>
      <name val="MetaNormalLF-Roman"/>
      <family val="2"/>
    </font>
    <font>
      <vertAlign val="subscript"/>
      <sz val="8"/>
      <name val="MetaNormalLF-Roman"/>
      <family val="2"/>
    </font>
    <font>
      <b/>
      <vertAlign val="subscript"/>
      <sz val="12"/>
      <name val="MetaNormalLF-Roman"/>
      <family val="2"/>
    </font>
    <font>
      <sz val="12"/>
      <color indexed="10"/>
      <name val="Arial MT"/>
    </font>
    <font>
      <sz val="14"/>
      <name val="Arial"/>
      <family val="2"/>
    </font>
    <font>
      <sz val="12"/>
      <name val="Arial"/>
      <family val="2"/>
    </font>
    <font>
      <i/>
      <sz val="8"/>
      <name val="MetaNormalLF-Roman"/>
      <family val="2"/>
    </font>
    <font>
      <b/>
      <sz val="9"/>
      <color indexed="53"/>
      <name val="MetaNormalLF-Roman"/>
      <family val="2"/>
    </font>
    <font>
      <b/>
      <sz val="14"/>
      <color rgb="FFFF0000"/>
      <name val="MetaNormalLF-Roman"/>
      <family val="2"/>
    </font>
    <font>
      <b/>
      <vertAlign val="subscript"/>
      <sz val="9"/>
      <name val="MetaNormalLF-Roman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164" fontId="13" fillId="0" borderId="0"/>
    <xf numFmtId="49" fontId="13" fillId="0" borderId="0"/>
    <xf numFmtId="165" fontId="13" fillId="0" borderId="0">
      <alignment horizontal="center"/>
    </xf>
    <xf numFmtId="166" fontId="13" fillId="0" borderId="0"/>
    <xf numFmtId="167" fontId="13" fillId="0" borderId="0"/>
    <xf numFmtId="168" fontId="13" fillId="0" borderId="0"/>
    <xf numFmtId="169" fontId="13" fillId="0" borderId="0"/>
    <xf numFmtId="170" fontId="14" fillId="0" borderId="0"/>
    <xf numFmtId="171" fontId="15" fillId="0" borderId="0"/>
    <xf numFmtId="172" fontId="14" fillId="0" borderId="0"/>
    <xf numFmtId="173" fontId="13" fillId="0" borderId="0"/>
    <xf numFmtId="174" fontId="13" fillId="0" borderId="0"/>
    <xf numFmtId="175" fontId="13" fillId="0" borderId="0"/>
    <xf numFmtId="176" fontId="14" fillId="0" borderId="0"/>
    <xf numFmtId="49" fontId="16" fillId="0" borderId="2" applyNumberFormat="0" applyFont="0" applyFill="0" applyBorder="0" applyProtection="0">
      <alignment horizontal="left" vertical="center" indent="5"/>
    </xf>
    <xf numFmtId="177" fontId="13" fillId="0" borderId="0">
      <alignment horizontal="center"/>
    </xf>
    <xf numFmtId="178" fontId="13" fillId="0" borderId="0">
      <alignment horizontal="center"/>
    </xf>
    <xf numFmtId="179" fontId="13" fillId="0" borderId="0">
      <alignment horizontal="center"/>
    </xf>
    <xf numFmtId="180" fontId="13" fillId="0" borderId="0">
      <alignment horizontal="center"/>
    </xf>
    <xf numFmtId="181" fontId="13" fillId="0" borderId="0">
      <alignment horizontal="center"/>
    </xf>
    <xf numFmtId="182" fontId="17" fillId="0" borderId="0" applyFont="0" applyFill="0" applyBorder="0" applyAlignment="0" applyProtection="0"/>
    <xf numFmtId="183" fontId="17" fillId="0" borderId="0" applyFont="0" applyFill="0" applyBorder="0" applyAlignment="0" applyProtection="0"/>
    <xf numFmtId="0" fontId="16" fillId="0" borderId="3">
      <alignment horizontal="left" vertical="center" wrapText="1" indent="2"/>
    </xf>
    <xf numFmtId="184" fontId="18" fillId="0" borderId="4" applyFill="0" applyBorder="0">
      <alignment horizontal="right" indent="1"/>
    </xf>
    <xf numFmtId="0" fontId="13" fillId="0" borderId="5"/>
    <xf numFmtId="164" fontId="14" fillId="0" borderId="0"/>
    <xf numFmtId="185" fontId="4" fillId="0" borderId="0">
      <alignment horizontal="right" indent="1"/>
    </xf>
    <xf numFmtId="49" fontId="14" fillId="0" borderId="0"/>
    <xf numFmtId="0" fontId="17" fillId="0" borderId="0"/>
    <xf numFmtId="0" fontId="26" fillId="0" borderId="0" applyNumberFormat="0" applyFill="0" applyBorder="0" applyAlignment="0" applyProtection="0">
      <alignment vertical="top"/>
      <protection locked="0"/>
    </xf>
    <xf numFmtId="186" fontId="31" fillId="0" borderId="0"/>
    <xf numFmtId="0" fontId="17" fillId="0" borderId="0"/>
    <xf numFmtId="0" fontId="32" fillId="0" borderId="0"/>
    <xf numFmtId="187" fontId="17" fillId="0" borderId="0" applyFont="0" applyFill="0" applyBorder="0" applyAlignment="0" applyProtection="0"/>
    <xf numFmtId="0" fontId="1" fillId="0" borderId="0"/>
    <xf numFmtId="18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</cellStyleXfs>
  <cellXfs count="960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2" applyFont="1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9" fillId="0" borderId="0" xfId="1" applyFont="1"/>
    <xf numFmtId="0" fontId="20" fillId="0" borderId="0" xfId="1" applyFont="1"/>
    <xf numFmtId="0" fontId="21" fillId="0" borderId="0" xfId="1" applyFont="1"/>
    <xf numFmtId="0" fontId="22" fillId="0" borderId="0" xfId="1" applyFont="1"/>
    <xf numFmtId="0" fontId="23" fillId="0" borderId="0" xfId="1" applyFont="1"/>
    <xf numFmtId="49" fontId="20" fillId="0" borderId="0" xfId="1" applyNumberFormat="1" applyFont="1"/>
    <xf numFmtId="0" fontId="24" fillId="0" borderId="0" xfId="1" applyFont="1"/>
    <xf numFmtId="49" fontId="24" fillId="0" borderId="0" xfId="1" applyNumberFormat="1" applyFont="1"/>
    <xf numFmtId="0" fontId="25" fillId="0" borderId="0" xfId="1" applyFont="1"/>
    <xf numFmtId="49" fontId="4" fillId="0" borderId="0" xfId="1" applyNumberFormat="1" applyFont="1"/>
    <xf numFmtId="49" fontId="4" fillId="0" borderId="0" xfId="32" applyNumberFormat="1" applyFont="1" applyAlignment="1" applyProtection="1"/>
    <xf numFmtId="0" fontId="4" fillId="0" borderId="0" xfId="32" applyFont="1" applyAlignment="1" applyProtection="1"/>
    <xf numFmtId="0" fontId="22" fillId="0" borderId="0" xfId="1" applyFont="1" applyFill="1" applyAlignment="1">
      <alignment horizontal="left"/>
    </xf>
    <xf numFmtId="0" fontId="22" fillId="0" borderId="0" xfId="1" applyFont="1" applyAlignment="1">
      <alignment horizontal="left"/>
    </xf>
    <xf numFmtId="49" fontId="4" fillId="0" borderId="0" xfId="32" applyNumberFormat="1" applyFont="1" applyFill="1" applyAlignment="1" applyProtection="1">
      <alignment horizontal="left"/>
    </xf>
    <xf numFmtId="49" fontId="4" fillId="0" borderId="0" xfId="32" applyNumberFormat="1" applyFont="1" applyFill="1" applyAlignment="1" applyProtection="1"/>
    <xf numFmtId="0" fontId="4" fillId="0" borderId="0" xfId="1" applyFont="1" applyBorder="1" applyAlignment="1">
      <alignment horizontal="center"/>
    </xf>
    <xf numFmtId="49" fontId="4" fillId="0" borderId="0" xfId="1" applyNumberFormat="1" applyFont="1" applyFill="1" applyAlignment="1">
      <alignment horizontal="left"/>
    </xf>
    <xf numFmtId="49" fontId="11" fillId="0" borderId="0" xfId="32" applyNumberFormat="1" applyFont="1" applyFill="1" applyAlignment="1" applyProtection="1"/>
    <xf numFmtId="0" fontId="28" fillId="0" borderId="0" xfId="1" applyFont="1" applyBorder="1" applyAlignment="1">
      <alignment horizontal="center"/>
    </xf>
    <xf numFmtId="49" fontId="4" fillId="0" borderId="0" xfId="32" applyNumberFormat="1" applyFont="1" applyFill="1" applyAlignment="1" applyProtection="1">
      <alignment horizontal="left" vertical="top"/>
    </xf>
    <xf numFmtId="49" fontId="4" fillId="0" borderId="0" xfId="32" applyNumberFormat="1" applyFont="1" applyFill="1" applyAlignment="1" applyProtection="1">
      <alignment wrapText="1"/>
    </xf>
    <xf numFmtId="0" fontId="4" fillId="0" borderId="0" xfId="1" applyFont="1" applyFill="1"/>
    <xf numFmtId="49" fontId="29" fillId="0" borderId="0" xfId="1" applyNumberFormat="1" applyFont="1" applyFill="1" applyAlignment="1">
      <alignment horizontal="left"/>
    </xf>
    <xf numFmtId="0" fontId="4" fillId="0" borderId="0" xfId="1" applyFont="1" applyFill="1" applyBorder="1" applyAlignment="1">
      <alignment horizontal="center"/>
    </xf>
    <xf numFmtId="0" fontId="4" fillId="0" borderId="0" xfId="32" applyFont="1" applyAlignment="1" applyProtection="1">
      <alignment wrapText="1"/>
    </xf>
    <xf numFmtId="49" fontId="11" fillId="0" borderId="0" xfId="32" applyNumberFormat="1" applyFont="1" applyAlignment="1" applyProtection="1"/>
    <xf numFmtId="0" fontId="4" fillId="0" borderId="0" xfId="32" applyFont="1" applyAlignment="1" applyProtection="1">
      <alignment horizontal="left"/>
    </xf>
    <xf numFmtId="0" fontId="4" fillId="0" borderId="0" xfId="1" applyFont="1" applyFill="1" applyAlignment="1">
      <alignment horizontal="left"/>
    </xf>
    <xf numFmtId="0" fontId="4" fillId="0" borderId="0" xfId="1" applyFont="1" applyBorder="1"/>
    <xf numFmtId="0" fontId="4" fillId="2" borderId="0" xfId="34" applyFont="1" applyFill="1"/>
    <xf numFmtId="0" fontId="29" fillId="0" borderId="0" xfId="1" applyFont="1"/>
    <xf numFmtId="0" fontId="35" fillId="0" borderId="1" xfId="1" applyFont="1" applyBorder="1" applyAlignment="1">
      <alignment horizontal="left" indent="1"/>
    </xf>
    <xf numFmtId="0" fontId="4" fillId="0" borderId="1" xfId="1" applyFont="1" applyBorder="1"/>
    <xf numFmtId="0" fontId="35" fillId="0" borderId="0" xfId="1" applyFont="1" applyAlignment="1">
      <alignment horizontal="left" indent="1"/>
    </xf>
    <xf numFmtId="0" fontId="4" fillId="0" borderId="0" xfId="1" quotePrefix="1" applyFont="1"/>
    <xf numFmtId="0" fontId="37" fillId="0" borderId="0" xfId="1" applyFont="1"/>
    <xf numFmtId="0" fontId="37" fillId="0" borderId="0" xfId="1" applyFont="1" applyAlignment="1">
      <alignment horizontal="left" indent="1"/>
    </xf>
    <xf numFmtId="0" fontId="12" fillId="0" borderId="0" xfId="34" applyFont="1"/>
    <xf numFmtId="0" fontId="4" fillId="0" borderId="0" xfId="34" applyFont="1"/>
    <xf numFmtId="0" fontId="29" fillId="0" borderId="0" xfId="34" applyFont="1"/>
    <xf numFmtId="0" fontId="35" fillId="0" borderId="0" xfId="34" applyFont="1"/>
    <xf numFmtId="0" fontId="4" fillId="0" borderId="0" xfId="34" applyFont="1" applyFill="1"/>
    <xf numFmtId="3" fontId="18" fillId="0" borderId="0" xfId="26" applyNumberFormat="1" applyFont="1" applyFill="1" applyBorder="1" applyAlignment="1">
      <alignment horizontal="right" vertical="center" indent="1"/>
    </xf>
    <xf numFmtId="3" fontId="40" fillId="0" borderId="0" xfId="26" applyNumberFormat="1" applyFont="1" applyFill="1" applyBorder="1" applyAlignment="1">
      <alignment horizontal="right" vertical="center" indent="1"/>
    </xf>
    <xf numFmtId="186" fontId="4" fillId="0" borderId="0" xfId="33" applyFont="1" applyAlignment="1">
      <alignment horizontal="right"/>
    </xf>
    <xf numFmtId="185" fontId="18" fillId="0" borderId="0" xfId="29" applyFont="1" applyFill="1" applyAlignment="1">
      <alignment horizontal="right" vertical="center" indent="1"/>
    </xf>
    <xf numFmtId="186" fontId="4" fillId="0" borderId="0" xfId="33" quotePrefix="1" applyFont="1" applyAlignment="1">
      <alignment horizontal="right"/>
    </xf>
    <xf numFmtId="185" fontId="40" fillId="0" borderId="0" xfId="29" applyFont="1" applyFill="1" applyAlignment="1">
      <alignment horizontal="right" vertical="center" indent="1"/>
    </xf>
    <xf numFmtId="186" fontId="4" fillId="0" borderId="0" xfId="33" applyFont="1"/>
    <xf numFmtId="186" fontId="59" fillId="0" borderId="0" xfId="33" applyFont="1"/>
    <xf numFmtId="186" fontId="4" fillId="0" borderId="0" xfId="33" applyFont="1" applyFill="1"/>
    <xf numFmtId="186" fontId="4" fillId="0" borderId="0" xfId="33" applyFont="1" applyBorder="1"/>
    <xf numFmtId="186" fontId="4" fillId="0" borderId="0" xfId="33" applyFont="1" applyFill="1" applyBorder="1"/>
    <xf numFmtId="186" fontId="56" fillId="0" borderId="1" xfId="33" applyFont="1" applyBorder="1"/>
    <xf numFmtId="186" fontId="4" fillId="0" borderId="1" xfId="33" applyFont="1" applyBorder="1"/>
    <xf numFmtId="186" fontId="4" fillId="0" borderId="1" xfId="33" applyFont="1" applyBorder="1" applyAlignment="1">
      <alignment horizontal="left"/>
    </xf>
    <xf numFmtId="186" fontId="18" fillId="0" borderId="0" xfId="33" applyFont="1"/>
    <xf numFmtId="186" fontId="40" fillId="0" borderId="0" xfId="33" applyFont="1"/>
    <xf numFmtId="186" fontId="18" fillId="0" borderId="0" xfId="33" applyFont="1" applyAlignment="1">
      <alignment horizontal="right"/>
    </xf>
    <xf numFmtId="186" fontId="18" fillId="0" borderId="0" xfId="33" quotePrefix="1" applyFont="1" applyAlignment="1">
      <alignment horizontal="right"/>
    </xf>
    <xf numFmtId="191" fontId="4" fillId="0" borderId="0" xfId="33" applyNumberFormat="1" applyFont="1"/>
    <xf numFmtId="186" fontId="60" fillId="0" borderId="0" xfId="33" applyFont="1"/>
    <xf numFmtId="186" fontId="61" fillId="0" borderId="0" xfId="33" applyFont="1"/>
    <xf numFmtId="186" fontId="25" fillId="0" borderId="0" xfId="33" applyFont="1"/>
    <xf numFmtId="186" fontId="63" fillId="0" borderId="0" xfId="33" applyFont="1"/>
    <xf numFmtId="186" fontId="37" fillId="0" borderId="0" xfId="33" applyFont="1"/>
    <xf numFmtId="191" fontId="37" fillId="0" borderId="0" xfId="33" applyNumberFormat="1" applyFont="1"/>
    <xf numFmtId="186" fontId="56" fillId="0" borderId="0" xfId="33" applyFont="1"/>
    <xf numFmtId="186" fontId="56" fillId="0" borderId="1" xfId="33" applyFont="1" applyBorder="1" applyAlignment="1"/>
    <xf numFmtId="186" fontId="64" fillId="0" borderId="0" xfId="33" applyFont="1" applyAlignment="1"/>
    <xf numFmtId="186" fontId="25" fillId="0" borderId="0" xfId="33" applyFont="1" applyAlignment="1"/>
    <xf numFmtId="0" fontId="12" fillId="0" borderId="0" xfId="1" applyFont="1" applyBorder="1" applyAlignment="1">
      <alignment horizontal="left" vertical="center"/>
    </xf>
    <xf numFmtId="0" fontId="60" fillId="0" borderId="0" xfId="1" applyFont="1" applyBorder="1"/>
    <xf numFmtId="0" fontId="60" fillId="0" borderId="0" xfId="1" applyFont="1" applyBorder="1" applyAlignment="1">
      <alignment horizontal="center"/>
    </xf>
    <xf numFmtId="0" fontId="18" fillId="0" borderId="0" xfId="1" applyFont="1" applyBorder="1" applyAlignment="1">
      <alignment horizontal="center"/>
    </xf>
    <xf numFmtId="0" fontId="18" fillId="0" borderId="0" xfId="1" applyFont="1" applyBorder="1"/>
    <xf numFmtId="0" fontId="18" fillId="0" borderId="14" xfId="1" applyFont="1" applyBorder="1" applyAlignment="1">
      <alignment horizontal="center"/>
    </xf>
    <xf numFmtId="0" fontId="4" fillId="0" borderId="13" xfId="1" applyFont="1" applyBorder="1"/>
    <xf numFmtId="0" fontId="18" fillId="0" borderId="10" xfId="1" applyFont="1" applyBorder="1" applyAlignment="1">
      <alignment horizontal="center"/>
    </xf>
    <xf numFmtId="195" fontId="18" fillId="0" borderId="11" xfId="1" applyNumberFormat="1" applyFont="1" applyBorder="1" applyAlignment="1">
      <alignment horizontal="left" vertical="center" indent="1"/>
    </xf>
    <xf numFmtId="191" fontId="18" fillId="0" borderId="0" xfId="1" applyNumberFormat="1" applyFont="1" applyFill="1" applyBorder="1" applyAlignment="1">
      <alignment horizontal="right" vertical="center" indent="1"/>
    </xf>
    <xf numFmtId="188" fontId="18" fillId="0" borderId="11" xfId="1" applyNumberFormat="1" applyFont="1" applyFill="1" applyBorder="1" applyAlignment="1">
      <alignment horizontal="left" vertical="center" indent="1"/>
    </xf>
    <xf numFmtId="195" fontId="40" fillId="0" borderId="11" xfId="1" applyNumberFormat="1" applyFont="1" applyBorder="1" applyAlignment="1">
      <alignment horizontal="left" vertical="center" indent="1"/>
    </xf>
    <xf numFmtId="191" fontId="40" fillId="0" borderId="0" xfId="1" applyNumberFormat="1" applyFont="1" applyFill="1" applyBorder="1" applyAlignment="1">
      <alignment horizontal="right" vertical="center" indent="1"/>
    </xf>
    <xf numFmtId="0" fontId="4" fillId="0" borderId="11" xfId="1" applyFont="1" applyBorder="1"/>
    <xf numFmtId="193" fontId="44" fillId="0" borderId="0" xfId="1" applyNumberFormat="1" applyFont="1" applyBorder="1" applyAlignment="1">
      <alignment horizontal="right" indent="1"/>
    </xf>
    <xf numFmtId="192" fontId="40" fillId="0" borderId="4" xfId="1" applyNumberFormat="1" applyFont="1" applyBorder="1" applyAlignment="1">
      <alignment horizontal="right" indent="1"/>
    </xf>
    <xf numFmtId="192" fontId="40" fillId="0" borderId="0" xfId="1" applyNumberFormat="1" applyFont="1" applyBorder="1" applyAlignment="1">
      <alignment horizontal="right" indent="1"/>
    </xf>
    <xf numFmtId="193" fontId="47" fillId="0" borderId="0" xfId="1" applyNumberFormat="1" applyFont="1" applyBorder="1" applyAlignment="1">
      <alignment horizontal="right" indent="1"/>
    </xf>
    <xf numFmtId="190" fontId="18" fillId="0" borderId="11" xfId="1" applyNumberFormat="1" applyFont="1" applyBorder="1" applyAlignment="1">
      <alignment vertical="center"/>
    </xf>
    <xf numFmtId="193" fontId="44" fillId="0" borderId="0" xfId="1" applyNumberFormat="1" applyFont="1" applyBorder="1" applyAlignment="1">
      <alignment horizontal="right" vertical="center" indent="1"/>
    </xf>
    <xf numFmtId="193" fontId="47" fillId="0" borderId="0" xfId="1" applyNumberFormat="1" applyFont="1" applyBorder="1" applyAlignment="1">
      <alignment horizontal="right" vertical="center" indent="1"/>
    </xf>
    <xf numFmtId="0" fontId="18" fillId="0" borderId="10" xfId="1" applyFont="1" applyBorder="1" applyAlignment="1">
      <alignment horizontal="center" vertical="center"/>
    </xf>
    <xf numFmtId="193" fontId="44" fillId="0" borderId="0" xfId="1" applyNumberFormat="1" applyFont="1" applyBorder="1" applyAlignment="1">
      <alignment horizontal="left" vertical="center" indent="1"/>
    </xf>
    <xf numFmtId="0" fontId="4" fillId="0" borderId="0" xfId="1" applyFont="1" applyBorder="1" applyAlignment="1">
      <alignment horizontal="left" vertical="center" indent="1"/>
    </xf>
    <xf numFmtId="188" fontId="40" fillId="0" borderId="11" xfId="1" applyNumberFormat="1" applyFont="1" applyFill="1" applyBorder="1" applyAlignment="1">
      <alignment horizontal="left" vertical="center" indent="1"/>
    </xf>
    <xf numFmtId="193" fontId="47" fillId="0" borderId="0" xfId="1" applyNumberFormat="1" applyFont="1" applyBorder="1" applyAlignment="1">
      <alignment horizontal="left" vertical="center" indent="1"/>
    </xf>
    <xf numFmtId="0" fontId="29" fillId="0" borderId="0" xfId="1" applyFont="1" applyBorder="1" applyAlignment="1">
      <alignment horizontal="left" vertical="center" indent="1"/>
    </xf>
    <xf numFmtId="0" fontId="4" fillId="0" borderId="0" xfId="1" quotePrefix="1" applyFont="1" applyBorder="1"/>
    <xf numFmtId="0" fontId="29" fillId="0" borderId="0" xfId="1" applyFont="1" applyBorder="1"/>
    <xf numFmtId="0" fontId="37" fillId="0" borderId="0" xfId="1" applyFont="1" applyBorder="1"/>
    <xf numFmtId="0" fontId="4" fillId="0" borderId="6" xfId="1" applyFont="1" applyFill="1" applyBorder="1" applyAlignment="1">
      <alignment horizontal="center" vertical="center" wrapText="1"/>
    </xf>
    <xf numFmtId="0" fontId="4" fillId="0" borderId="0" xfId="1" applyFont="1" applyFill="1" applyBorder="1"/>
    <xf numFmtId="0" fontId="18" fillId="0" borderId="10" xfId="1" applyFont="1" applyFill="1" applyBorder="1" applyAlignment="1">
      <alignment horizontal="center" vertical="center"/>
    </xf>
    <xf numFmtId="0" fontId="18" fillId="0" borderId="11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vertical="center"/>
    </xf>
    <xf numFmtId="1" fontId="18" fillId="0" borderId="0" xfId="1" applyNumberFormat="1" applyFont="1" applyFill="1" applyBorder="1" applyAlignment="1">
      <alignment horizontal="right" vertical="center" indent="1"/>
    </xf>
    <xf numFmtId="192" fontId="18" fillId="0" borderId="0" xfId="1" applyNumberFormat="1" applyFont="1" applyFill="1" applyBorder="1" applyAlignment="1">
      <alignment horizontal="right" vertical="center" indent="1"/>
    </xf>
    <xf numFmtId="0" fontId="18" fillId="0" borderId="0" xfId="1" applyFont="1" applyBorder="1" applyAlignment="1"/>
    <xf numFmtId="0" fontId="37" fillId="0" borderId="0" xfId="1" applyFont="1" applyFill="1"/>
    <xf numFmtId="0" fontId="4" fillId="0" borderId="0" xfId="1" applyFont="1" applyFill="1" applyAlignment="1">
      <alignment horizontal="right" vertical="center" indent="1"/>
    </xf>
    <xf numFmtId="186" fontId="18" fillId="0" borderId="0" xfId="33" applyFont="1" applyBorder="1"/>
    <xf numFmtId="0" fontId="4" fillId="0" borderId="0" xfId="2" applyFont="1" applyAlignment="1" applyProtection="1"/>
    <xf numFmtId="49" fontId="4" fillId="0" borderId="0" xfId="2" applyNumberFormat="1" applyFont="1" applyFill="1" applyAlignment="1" applyProtection="1">
      <alignment horizontal="left"/>
    </xf>
    <xf numFmtId="0" fontId="4" fillId="0" borderId="0" xfId="1" applyFont="1" applyAlignment="1"/>
    <xf numFmtId="0" fontId="29" fillId="0" borderId="0" xfId="1" applyFont="1" applyBorder="1" applyAlignment="1">
      <alignment horizontal="center" vertical="center"/>
    </xf>
    <xf numFmtId="0" fontId="25" fillId="0" borderId="0" xfId="1" applyFont="1" applyFill="1" applyAlignment="1">
      <alignment vertical="center"/>
    </xf>
    <xf numFmtId="0" fontId="4" fillId="0" borderId="0" xfId="1" applyFont="1" applyAlignment="1">
      <alignment horizontal="center" vertical="center"/>
    </xf>
    <xf numFmtId="0" fontId="29" fillId="0" borderId="0" xfId="1" applyFont="1" applyAlignment="1">
      <alignment horizontal="left"/>
    </xf>
    <xf numFmtId="0" fontId="24" fillId="0" borderId="0" xfId="1" applyFont="1" applyFill="1"/>
    <xf numFmtId="0" fontId="18" fillId="0" borderId="0" xfId="1" applyFont="1" applyAlignment="1">
      <alignment horizontal="center"/>
    </xf>
    <xf numFmtId="0" fontId="18" fillId="0" borderId="0" xfId="1" applyFont="1"/>
    <xf numFmtId="0" fontId="18" fillId="0" borderId="0" xfId="1" applyFont="1" applyFill="1"/>
    <xf numFmtId="0" fontId="18" fillId="0" borderId="0" xfId="1" applyFont="1" applyAlignment="1">
      <alignment horizontal="right"/>
    </xf>
    <xf numFmtId="0" fontId="4" fillId="0" borderId="0" xfId="1" applyFont="1" applyFill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/>
    </xf>
    <xf numFmtId="0" fontId="40" fillId="0" borderId="0" xfId="1" applyFont="1"/>
    <xf numFmtId="0" fontId="25" fillId="0" borderId="10" xfId="1" applyFont="1" applyBorder="1" applyAlignment="1">
      <alignment horizontal="center"/>
    </xf>
    <xf numFmtId="0" fontId="24" fillId="0" borderId="11" xfId="1" applyFont="1" applyBorder="1" applyAlignment="1">
      <alignment horizontal="center"/>
    </xf>
    <xf numFmtId="0" fontId="24" fillId="0" borderId="0" xfId="1" applyFont="1" applyBorder="1"/>
    <xf numFmtId="0" fontId="24" fillId="0" borderId="0" xfId="1" applyFont="1" applyFill="1" applyBorder="1"/>
    <xf numFmtId="0" fontId="18" fillId="0" borderId="11" xfId="1" applyFont="1" applyBorder="1" applyAlignment="1">
      <alignment horizontal="center"/>
    </xf>
    <xf numFmtId="0" fontId="4" fillId="0" borderId="10" xfId="1" applyFont="1" applyBorder="1" applyAlignment="1">
      <alignment horizontal="center"/>
    </xf>
    <xf numFmtId="188" fontId="40" fillId="0" borderId="0" xfId="1" applyNumberFormat="1" applyFont="1" applyBorder="1" applyAlignment="1">
      <alignment horizontal="left" vertical="center" indent="1"/>
    </xf>
    <xf numFmtId="0" fontId="40" fillId="0" borderId="11" xfId="1" applyFont="1" applyBorder="1" applyAlignment="1">
      <alignment horizontal="center" vertical="center"/>
    </xf>
    <xf numFmtId="189" fontId="40" fillId="0" borderId="0" xfId="1" applyNumberFormat="1" applyFont="1" applyBorder="1" applyAlignment="1">
      <alignment horizontal="right" vertical="center" indent="1"/>
    </xf>
    <xf numFmtId="189" fontId="40" fillId="0" borderId="0" xfId="1" applyNumberFormat="1" applyFont="1" applyFill="1" applyBorder="1" applyAlignment="1">
      <alignment horizontal="right" vertical="center" indent="1"/>
    </xf>
    <xf numFmtId="190" fontId="18" fillId="0" borderId="0" xfId="1" applyNumberFormat="1" applyFont="1" applyBorder="1" applyAlignment="1">
      <alignment horizontal="left" vertical="center" indent="3"/>
    </xf>
    <xf numFmtId="0" fontId="18" fillId="0" borderId="11" xfId="1" applyFont="1" applyBorder="1" applyAlignment="1">
      <alignment horizontal="center" vertical="center"/>
    </xf>
    <xf numFmtId="189" fontId="18" fillId="0" borderId="0" xfId="1" applyNumberFormat="1" applyFont="1" applyBorder="1" applyAlignment="1">
      <alignment horizontal="right" vertical="center" indent="1"/>
    </xf>
    <xf numFmtId="189" fontId="18" fillId="0" borderId="0" xfId="1" applyNumberFormat="1" applyFont="1" applyFill="1" applyBorder="1" applyAlignment="1">
      <alignment horizontal="right" vertical="center" indent="1"/>
    </xf>
    <xf numFmtId="49" fontId="18" fillId="0" borderId="0" xfId="1" applyNumberFormat="1" applyFont="1" applyFill="1" applyBorder="1" applyAlignment="1">
      <alignment vertical="center" wrapText="1"/>
    </xf>
    <xf numFmtId="0" fontId="18" fillId="0" borderId="0" xfId="1" applyNumberFormat="1" applyFont="1" applyBorder="1" applyAlignment="1">
      <alignment horizontal="left" vertical="center" indent="4"/>
    </xf>
    <xf numFmtId="0" fontId="18" fillId="0" borderId="10" xfId="1" applyNumberFormat="1" applyFont="1" applyBorder="1" applyAlignment="1">
      <alignment horizontal="left" vertical="center" indent="4"/>
    </xf>
    <xf numFmtId="0" fontId="18" fillId="0" borderId="0" xfId="1" applyFont="1" applyAlignment="1">
      <alignment horizontal="left" vertical="center" indent="4"/>
    </xf>
    <xf numFmtId="190" fontId="18" fillId="0" borderId="0" xfId="1" applyNumberFormat="1" applyFont="1" applyBorder="1" applyAlignment="1">
      <alignment horizontal="left" vertical="center" indent="5"/>
    </xf>
    <xf numFmtId="0" fontId="18" fillId="0" borderId="0" xfId="1" applyNumberFormat="1" applyFont="1" applyBorder="1" applyAlignment="1">
      <alignment horizontal="left" vertical="center" indent="2"/>
    </xf>
    <xf numFmtId="191" fontId="40" fillId="0" borderId="0" xfId="1" applyNumberFormat="1" applyFont="1" applyBorder="1" applyAlignment="1">
      <alignment horizontal="right" vertical="center" indent="1"/>
    </xf>
    <xf numFmtId="191" fontId="40" fillId="0" borderId="0" xfId="1" applyNumberFormat="1" applyFont="1" applyAlignment="1">
      <alignment horizontal="right" vertical="center" indent="1"/>
    </xf>
    <xf numFmtId="191" fontId="40" fillId="0" borderId="0" xfId="1" applyNumberFormat="1" applyFont="1" applyFill="1" applyAlignment="1">
      <alignment horizontal="right" vertical="center" indent="1"/>
    </xf>
    <xf numFmtId="191" fontId="18" fillId="0" borderId="0" xfId="1" applyNumberFormat="1" applyFont="1" applyBorder="1" applyAlignment="1">
      <alignment horizontal="right" vertical="center" indent="1"/>
    </xf>
    <xf numFmtId="190" fontId="40" fillId="0" borderId="0" xfId="1" applyNumberFormat="1" applyFont="1" applyBorder="1" applyAlignment="1">
      <alignment horizontal="left" vertical="center" indent="1"/>
    </xf>
    <xf numFmtId="189" fontId="40" fillId="0" borderId="0" xfId="1" applyNumberFormat="1" applyFont="1" applyFill="1" applyBorder="1" applyAlignment="1">
      <alignment horizontal="left" vertical="center" indent="1"/>
    </xf>
    <xf numFmtId="0" fontId="29" fillId="0" borderId="0" xfId="1" applyFont="1" applyFill="1"/>
    <xf numFmtId="0" fontId="18" fillId="0" borderId="0" xfId="1" applyNumberFormat="1" applyFont="1" applyBorder="1" applyAlignment="1">
      <alignment horizontal="left" vertical="center" indent="3"/>
    </xf>
    <xf numFmtId="190" fontId="18" fillId="0" borderId="0" xfId="1" applyNumberFormat="1" applyFont="1" applyBorder="1" applyAlignment="1">
      <alignment horizontal="left" vertical="center" indent="4"/>
    </xf>
    <xf numFmtId="3" fontId="18" fillId="0" borderId="0" xfId="1" applyNumberFormat="1" applyFont="1" applyBorder="1" applyAlignment="1">
      <alignment horizontal="right" vertical="center" indent="1"/>
    </xf>
    <xf numFmtId="0" fontId="25" fillId="0" borderId="11" xfId="1" applyFont="1" applyBorder="1" applyAlignment="1">
      <alignment horizontal="center" vertical="center"/>
    </xf>
    <xf numFmtId="0" fontId="25" fillId="0" borderId="0" xfId="1" applyFont="1" applyBorder="1" applyAlignment="1">
      <alignment vertical="center"/>
    </xf>
    <xf numFmtId="0" fontId="25" fillId="0" borderId="0" xfId="1" applyFont="1" applyBorder="1" applyAlignment="1">
      <alignment horizontal="right" vertical="center" indent="1"/>
    </xf>
    <xf numFmtId="0" fontId="25" fillId="0" borderId="0" xfId="1" applyFont="1" applyAlignment="1">
      <alignment vertical="center"/>
    </xf>
    <xf numFmtId="1" fontId="18" fillId="0" borderId="0" xfId="1" applyNumberFormat="1" applyFont="1" applyBorder="1" applyAlignment="1">
      <alignment horizontal="right" vertical="center" indent="1"/>
    </xf>
    <xf numFmtId="192" fontId="18" fillId="0" borderId="0" xfId="1" quotePrefix="1" applyNumberFormat="1" applyFont="1" applyFill="1" applyBorder="1" applyAlignment="1">
      <alignment horizontal="left" vertical="center" indent="1"/>
    </xf>
    <xf numFmtId="192" fontId="18" fillId="0" borderId="0" xfId="1" applyNumberFormat="1" applyFont="1" applyBorder="1" applyAlignment="1">
      <alignment horizontal="right" vertical="center" indent="1"/>
    </xf>
    <xf numFmtId="193" fontId="18" fillId="0" borderId="0" xfId="1" applyNumberFormat="1" applyFont="1" applyBorder="1" applyAlignment="1">
      <alignment horizontal="right" vertical="center" indent="1"/>
    </xf>
    <xf numFmtId="193" fontId="18" fillId="0" borderId="0" xfId="1" applyNumberFormat="1" applyFont="1" applyFill="1" applyBorder="1" applyAlignment="1">
      <alignment horizontal="left" vertical="center" indent="1"/>
    </xf>
    <xf numFmtId="0" fontId="40" fillId="0" borderId="0" xfId="1" applyFont="1" applyFill="1"/>
    <xf numFmtId="0" fontId="18" fillId="0" borderId="0" xfId="1" applyFont="1" applyBorder="1" applyAlignment="1">
      <alignment horizontal="left" vertical="center" indent="1"/>
    </xf>
    <xf numFmtId="193" fontId="18" fillId="0" borderId="0" xfId="1" applyNumberFormat="1" applyFont="1" applyAlignment="1">
      <alignment horizontal="right" vertical="center" indent="1"/>
    </xf>
    <xf numFmtId="193" fontId="18" fillId="0" borderId="0" xfId="1" applyNumberFormat="1" applyFont="1" applyFill="1" applyAlignment="1">
      <alignment horizontal="right" vertical="center" indent="1"/>
    </xf>
    <xf numFmtId="0" fontId="43" fillId="0" borderId="0" xfId="1" quotePrefix="1" applyFont="1" applyFill="1"/>
    <xf numFmtId="0" fontId="40" fillId="0" borderId="0" xfId="1" applyFont="1" applyBorder="1" applyAlignment="1">
      <alignment horizontal="left" vertical="center" indent="1"/>
    </xf>
    <xf numFmtId="193" fontId="4" fillId="0" borderId="0" xfId="1" applyNumberFormat="1" applyFont="1" applyBorder="1" applyAlignment="1">
      <alignment horizontal="right" vertical="center" indent="1"/>
    </xf>
    <xf numFmtId="193" fontId="4" fillId="0" borderId="0" xfId="1" applyNumberFormat="1" applyFont="1" applyAlignment="1">
      <alignment horizontal="right" vertical="center" indent="1"/>
    </xf>
    <xf numFmtId="193" fontId="4" fillId="0" borderId="0" xfId="1" applyNumberFormat="1" applyFont="1" applyFill="1" applyAlignment="1">
      <alignment horizontal="right" vertical="center" indent="1"/>
    </xf>
    <xf numFmtId="193" fontId="18" fillId="0" borderId="0" xfId="1" applyNumberFormat="1" applyFont="1" applyFill="1" applyBorder="1" applyAlignment="1">
      <alignment horizontal="right" vertical="center" indent="1"/>
    </xf>
    <xf numFmtId="0" fontId="4" fillId="0" borderId="11" xfId="1" applyFont="1" applyFill="1" applyBorder="1" applyAlignment="1">
      <alignment horizontal="center" vertical="center"/>
    </xf>
    <xf numFmtId="0" fontId="4" fillId="0" borderId="0" xfId="1" applyFont="1" applyBorder="1" applyAlignment="1">
      <alignment horizontal="right" vertical="center" indent="1"/>
    </xf>
    <xf numFmtId="0" fontId="4" fillId="0" borderId="0" xfId="1" applyFont="1" applyAlignment="1">
      <alignment horizontal="right" vertical="center" indent="1"/>
    </xf>
    <xf numFmtId="193" fontId="44" fillId="0" borderId="0" xfId="1" applyNumberFormat="1" applyFont="1" applyFill="1" applyBorder="1" applyAlignment="1">
      <alignment horizontal="right" vertical="center" indent="1"/>
    </xf>
    <xf numFmtId="0" fontId="40" fillId="0" borderId="10" xfId="1" applyFont="1" applyBorder="1" applyAlignment="1">
      <alignment horizontal="left" vertical="center" indent="1"/>
    </xf>
    <xf numFmtId="0" fontId="45" fillId="0" borderId="0" xfId="1" applyFont="1" applyBorder="1"/>
    <xf numFmtId="0" fontId="4" fillId="0" borderId="0" xfId="1" applyFont="1" applyBorder="1" applyAlignment="1">
      <alignment horizontal="right"/>
    </xf>
    <xf numFmtId="0" fontId="18" fillId="0" borderId="0" xfId="1" applyFont="1" applyFill="1" applyBorder="1" applyAlignment="1">
      <alignment horizontal="center"/>
    </xf>
    <xf numFmtId="192" fontId="18" fillId="0" borderId="0" xfId="1" applyNumberFormat="1" applyFont="1" applyBorder="1"/>
    <xf numFmtId="0" fontId="37" fillId="0" borderId="0" xfId="1" applyFont="1" applyAlignment="1">
      <alignment horizontal="left"/>
    </xf>
    <xf numFmtId="0" fontId="37" fillId="0" borderId="0" xfId="1" applyFont="1" applyFill="1" applyBorder="1" applyAlignment="1">
      <alignment horizontal="center"/>
    </xf>
    <xf numFmtId="192" fontId="37" fillId="0" borderId="0" xfId="1" applyNumberFormat="1" applyFont="1" applyBorder="1"/>
    <xf numFmtId="191" fontId="37" fillId="0" borderId="0" xfId="1" applyNumberFormat="1" applyFont="1" applyFill="1" applyAlignment="1">
      <alignment horizontal="left"/>
    </xf>
    <xf numFmtId="0" fontId="12" fillId="0" borderId="0" xfId="1" applyFont="1" applyFill="1"/>
    <xf numFmtId="0" fontId="4" fillId="0" borderId="10" xfId="1" applyFont="1" applyBorder="1" applyAlignment="1">
      <alignment horizontal="right" vertical="center"/>
    </xf>
    <xf numFmtId="0" fontId="4" fillId="0" borderId="10" xfId="1" applyFont="1" applyBorder="1" applyAlignment="1">
      <alignment vertical="center"/>
    </xf>
    <xf numFmtId="0" fontId="29" fillId="0" borderId="0" xfId="1" applyFont="1" applyFill="1" applyBorder="1" applyAlignment="1">
      <alignment horizontal="center" vertical="center"/>
    </xf>
    <xf numFmtId="193" fontId="40" fillId="0" borderId="0" xfId="1" applyNumberFormat="1" applyFont="1" applyBorder="1" applyAlignment="1">
      <alignment horizontal="right" vertical="center" indent="1"/>
    </xf>
    <xf numFmtId="193" fontId="47" fillId="0" borderId="0" xfId="1" applyNumberFormat="1" applyFont="1" applyFill="1" applyBorder="1" applyAlignment="1">
      <alignment horizontal="right" vertical="center" indent="1"/>
    </xf>
    <xf numFmtId="192" fontId="44" fillId="0" borderId="0" xfId="1" applyNumberFormat="1" applyFont="1" applyBorder="1" applyAlignment="1">
      <alignment horizontal="right" vertical="center" indent="1"/>
    </xf>
    <xf numFmtId="0" fontId="4" fillId="0" borderId="10" xfId="1" applyFont="1" applyBorder="1" applyAlignment="1">
      <alignment horizontal="right"/>
    </xf>
    <xf numFmtId="193" fontId="29" fillId="0" borderId="0" xfId="1" applyNumberFormat="1" applyFont="1" applyFill="1" applyBorder="1" applyAlignment="1">
      <alignment horizontal="center" vertical="center"/>
    </xf>
    <xf numFmtId="193" fontId="29" fillId="0" borderId="0" xfId="1" applyNumberFormat="1" applyFont="1" applyBorder="1" applyAlignment="1">
      <alignment horizontal="center" vertical="center"/>
    </xf>
    <xf numFmtId="193" fontId="40" fillId="0" borderId="4" xfId="1" applyNumberFormat="1" applyFont="1" applyBorder="1" applyAlignment="1">
      <alignment vertical="center"/>
    </xf>
    <xf numFmtId="193" fontId="40" fillId="0" borderId="0" xfId="1" applyNumberFormat="1" applyFont="1" applyBorder="1" applyAlignment="1">
      <alignment vertical="center"/>
    </xf>
    <xf numFmtId="193" fontId="44" fillId="0" borderId="0" xfId="1" applyNumberFormat="1" applyFont="1" applyAlignment="1">
      <alignment horizontal="right" vertical="center" indent="1"/>
    </xf>
    <xf numFmtId="193" fontId="44" fillId="0" borderId="0" xfId="1" applyNumberFormat="1" applyFont="1" applyFill="1" applyAlignment="1">
      <alignment horizontal="right" vertical="center" indent="1"/>
    </xf>
    <xf numFmtId="0" fontId="18" fillId="0" borderId="10" xfId="1" applyFont="1" applyBorder="1" applyAlignment="1">
      <alignment horizontal="right"/>
    </xf>
    <xf numFmtId="1" fontId="40" fillId="0" borderId="0" xfId="1" applyNumberFormat="1" applyFont="1" applyBorder="1" applyAlignment="1">
      <alignment horizontal="right" vertical="center" indent="1"/>
    </xf>
    <xf numFmtId="1" fontId="40" fillId="0" borderId="0" xfId="1" applyNumberFormat="1" applyFont="1" applyFill="1" applyBorder="1" applyAlignment="1">
      <alignment horizontal="right" vertical="center" indent="1"/>
    </xf>
    <xf numFmtId="0" fontId="29" fillId="0" borderId="0" xfId="1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center" wrapText="1"/>
    </xf>
    <xf numFmtId="193" fontId="4" fillId="0" borderId="0" xfId="1" applyNumberFormat="1" applyFont="1" applyFill="1" applyBorder="1" applyAlignment="1">
      <alignment horizontal="right" vertical="center" indent="1"/>
    </xf>
    <xf numFmtId="193" fontId="4" fillId="0" borderId="4" xfId="1" applyNumberFormat="1" applyFont="1" applyBorder="1" applyAlignment="1">
      <alignment vertical="center"/>
    </xf>
    <xf numFmtId="193" fontId="4" fillId="0" borderId="0" xfId="1" applyNumberFormat="1" applyFont="1" applyBorder="1" applyAlignment="1">
      <alignment vertical="center"/>
    </xf>
    <xf numFmtId="193" fontId="4" fillId="0" borderId="0" xfId="1" applyNumberFormat="1" applyFont="1" applyAlignment="1">
      <alignment vertical="center"/>
    </xf>
    <xf numFmtId="193" fontId="4" fillId="0" borderId="0" xfId="1" applyNumberFormat="1" applyFont="1" applyFill="1" applyAlignment="1">
      <alignment vertical="center"/>
    </xf>
    <xf numFmtId="0" fontId="29" fillId="0" borderId="10" xfId="1" applyFont="1" applyBorder="1" applyAlignment="1">
      <alignment horizontal="left" vertical="center" indent="1"/>
    </xf>
    <xf numFmtId="1" fontId="4" fillId="0" borderId="0" xfId="1" applyNumberFormat="1" applyFont="1" applyBorder="1" applyAlignment="1">
      <alignment horizontal="right" vertical="center" indent="1"/>
    </xf>
    <xf numFmtId="1" fontId="4" fillId="0" borderId="0" xfId="1" applyNumberFormat="1" applyFont="1" applyAlignment="1">
      <alignment horizontal="right" vertical="center" indent="1"/>
    </xf>
    <xf numFmtId="1" fontId="4" fillId="0" borderId="0" xfId="1" applyNumberFormat="1" applyFont="1" applyFill="1" applyAlignment="1">
      <alignment horizontal="right" vertical="center" indent="1"/>
    </xf>
    <xf numFmtId="1" fontId="4" fillId="0" borderId="0" xfId="1" applyNumberFormat="1" applyFont="1" applyFill="1" applyBorder="1" applyAlignment="1">
      <alignment horizontal="right" vertical="center" indent="1"/>
    </xf>
    <xf numFmtId="0" fontId="40" fillId="0" borderId="0" xfId="1" applyFont="1" applyBorder="1"/>
    <xf numFmtId="0" fontId="37" fillId="0" borderId="0" xfId="1" applyFont="1" applyFill="1" applyAlignment="1">
      <alignment horizontal="left"/>
    </xf>
    <xf numFmtId="194" fontId="29" fillId="0" borderId="0" xfId="1" applyNumberFormat="1" applyFont="1"/>
    <xf numFmtId="194" fontId="18" fillId="0" borderId="0" xfId="1" applyNumberFormat="1" applyFont="1"/>
    <xf numFmtId="0" fontId="25" fillId="0" borderId="0" xfId="1" applyFont="1" applyFill="1"/>
    <xf numFmtId="0" fontId="51" fillId="0" borderId="0" xfId="1" applyFont="1"/>
    <xf numFmtId="0" fontId="39" fillId="0" borderId="0" xfId="1" applyFont="1"/>
    <xf numFmtId="0" fontId="25" fillId="0" borderId="0" xfId="1" applyFont="1" applyAlignment="1">
      <alignment horizontal="left" vertical="center"/>
    </xf>
    <xf numFmtId="3" fontId="52" fillId="0" borderId="0" xfId="1" applyNumberFormat="1" applyFont="1"/>
    <xf numFmtId="3" fontId="18" fillId="0" borderId="0" xfId="1" applyNumberFormat="1" applyFont="1"/>
    <xf numFmtId="49" fontId="4" fillId="0" borderId="8" xfId="1" applyNumberFormat="1" applyFont="1" applyBorder="1" applyAlignment="1">
      <alignment horizontal="center" vertical="center"/>
    </xf>
    <xf numFmtId="3" fontId="39" fillId="0" borderId="8" xfId="1" applyNumberFormat="1" applyFont="1" applyFill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/>
    </xf>
    <xf numFmtId="194" fontId="4" fillId="0" borderId="5" xfId="1" applyNumberFormat="1" applyFont="1" applyBorder="1" applyAlignment="1">
      <alignment horizontal="center" vertical="center"/>
    </xf>
    <xf numFmtId="3" fontId="39" fillId="0" borderId="13" xfId="1" applyNumberFormat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vertical="center" wrapText="1"/>
    </xf>
    <xf numFmtId="0" fontId="29" fillId="0" borderId="11" xfId="1" applyFont="1" applyFill="1" applyBorder="1" applyAlignment="1">
      <alignment horizontal="left" vertical="center" indent="1"/>
    </xf>
    <xf numFmtId="194" fontId="12" fillId="0" borderId="0" xfId="1" applyNumberFormat="1" applyFont="1" applyFill="1" applyBorder="1" applyAlignment="1">
      <alignment vertical="center"/>
    </xf>
    <xf numFmtId="0" fontId="53" fillId="0" borderId="11" xfId="1" applyFont="1" applyFill="1" applyBorder="1" applyAlignment="1">
      <alignment vertical="center"/>
    </xf>
    <xf numFmtId="3" fontId="39" fillId="0" borderId="11" xfId="1" applyNumberFormat="1" applyFont="1" applyBorder="1" applyAlignment="1">
      <alignment vertical="center"/>
    </xf>
    <xf numFmtId="0" fontId="29" fillId="0" borderId="11" xfId="1" applyFont="1" applyBorder="1" applyAlignment="1">
      <alignment vertical="center"/>
    </xf>
    <xf numFmtId="194" fontId="29" fillId="0" borderId="0" xfId="1" applyNumberFormat="1" applyFont="1" applyAlignment="1">
      <alignment vertical="center"/>
    </xf>
    <xf numFmtId="194" fontId="4" fillId="0" borderId="0" xfId="1" applyNumberFormat="1" applyFont="1" applyAlignment="1">
      <alignment vertical="center"/>
    </xf>
    <xf numFmtId="194" fontId="29" fillId="0" borderId="0" xfId="1" applyNumberFormat="1" applyFont="1" applyBorder="1" applyAlignment="1">
      <alignment horizontal="center" vertical="center" wrapText="1"/>
    </xf>
    <xf numFmtId="0" fontId="54" fillId="0" borderId="11" xfId="1" applyFont="1" applyBorder="1" applyAlignment="1">
      <alignment horizontal="center" vertical="center"/>
    </xf>
    <xf numFmtId="190" fontId="40" fillId="4" borderId="11" xfId="1" applyNumberFormat="1" applyFont="1" applyFill="1" applyBorder="1" applyAlignment="1">
      <alignment horizontal="left" vertical="center" indent="2"/>
    </xf>
    <xf numFmtId="191" fontId="40" fillId="4" borderId="0" xfId="1" applyNumberFormat="1" applyFont="1" applyFill="1" applyAlignment="1">
      <alignment vertical="center"/>
    </xf>
    <xf numFmtId="0" fontId="54" fillId="0" borderId="11" xfId="1" applyFont="1" applyFill="1" applyBorder="1" applyAlignment="1">
      <alignment horizontal="center" vertical="center"/>
    </xf>
    <xf numFmtId="190" fontId="18" fillId="0" borderId="11" xfId="1" applyNumberFormat="1" applyFont="1" applyBorder="1" applyAlignment="1">
      <alignment horizontal="left" vertical="center" wrapText="1" indent="3"/>
    </xf>
    <xf numFmtId="191" fontId="18" fillId="0" borderId="0" xfId="1" applyNumberFormat="1" applyFont="1" applyFill="1" applyAlignment="1">
      <alignment vertical="center"/>
    </xf>
    <xf numFmtId="3" fontId="54" fillId="0" borderId="11" xfId="1" applyNumberFormat="1" applyFont="1" applyFill="1" applyBorder="1" applyAlignment="1">
      <alignment vertical="center"/>
    </xf>
    <xf numFmtId="190" fontId="29" fillId="0" borderId="11" xfId="1" applyNumberFormat="1" applyFont="1" applyBorder="1" applyAlignment="1">
      <alignment horizontal="left" vertical="center" wrapText="1"/>
    </xf>
    <xf numFmtId="0" fontId="39" fillId="0" borderId="11" xfId="1" applyFont="1" applyBorder="1" applyAlignment="1">
      <alignment horizontal="center" vertical="center"/>
    </xf>
    <xf numFmtId="3" fontId="39" fillId="0" borderId="11" xfId="1" applyNumberFormat="1" applyFont="1" applyFill="1" applyBorder="1" applyAlignment="1">
      <alignment vertical="center"/>
    </xf>
    <xf numFmtId="190" fontId="29" fillId="0" borderId="11" xfId="1" applyNumberFormat="1" applyFont="1" applyFill="1" applyBorder="1" applyAlignment="1">
      <alignment vertical="center"/>
    </xf>
    <xf numFmtId="191" fontId="40" fillId="0" borderId="0" xfId="1" applyNumberFormat="1" applyFont="1" applyFill="1" applyAlignment="1">
      <alignment vertical="center"/>
    </xf>
    <xf numFmtId="190" fontId="29" fillId="0" borderId="11" xfId="1" applyNumberFormat="1" applyFont="1" applyBorder="1" applyAlignment="1">
      <alignment vertical="center"/>
    </xf>
    <xf numFmtId="3" fontId="54" fillId="0" borderId="11" xfId="1" applyNumberFormat="1" applyFont="1" applyFill="1" applyBorder="1" applyAlignment="1">
      <alignment horizontal="center" vertical="center"/>
    </xf>
    <xf numFmtId="190" fontId="40" fillId="3" borderId="11" xfId="1" applyNumberFormat="1" applyFont="1" applyFill="1" applyBorder="1" applyAlignment="1">
      <alignment horizontal="left" vertical="center" wrapText="1" indent="2"/>
    </xf>
    <xf numFmtId="191" fontId="40" fillId="3" borderId="0" xfId="1" applyNumberFormat="1" applyFont="1" applyFill="1" applyAlignment="1">
      <alignment vertical="center"/>
    </xf>
    <xf numFmtId="190" fontId="18" fillId="0" borderId="11" xfId="1" quotePrefix="1" applyNumberFormat="1" applyFont="1" applyBorder="1" applyAlignment="1">
      <alignment horizontal="left" vertical="center" wrapText="1" indent="2"/>
    </xf>
    <xf numFmtId="0" fontId="54" fillId="0" borderId="11" xfId="1" applyFont="1" applyBorder="1" applyAlignment="1">
      <alignment vertical="center"/>
    </xf>
    <xf numFmtId="0" fontId="54" fillId="0" borderId="11" xfId="1" quotePrefix="1" applyFont="1" applyBorder="1" applyAlignment="1">
      <alignment horizontal="center" vertical="center"/>
    </xf>
    <xf numFmtId="190" fontId="40" fillId="5" borderId="11" xfId="1" applyNumberFormat="1" applyFont="1" applyFill="1" applyBorder="1" applyAlignment="1">
      <alignment horizontal="left" vertical="center" indent="2"/>
    </xf>
    <xf numFmtId="191" fontId="40" fillId="5" borderId="0" xfId="1" applyNumberFormat="1" applyFont="1" applyFill="1" applyAlignment="1">
      <alignment vertical="center"/>
    </xf>
    <xf numFmtId="190" fontId="40" fillId="0" borderId="11" xfId="1" applyNumberFormat="1" applyFont="1" applyFill="1" applyBorder="1" applyAlignment="1">
      <alignment vertical="center"/>
    </xf>
    <xf numFmtId="191" fontId="40" fillId="0" borderId="0" xfId="1" applyNumberFormat="1" applyFont="1" applyFill="1" applyAlignment="1">
      <alignment horizontal="center" vertical="center"/>
    </xf>
    <xf numFmtId="49" fontId="54" fillId="0" borderId="11" xfId="1" applyNumberFormat="1" applyFont="1" applyFill="1" applyBorder="1" applyAlignment="1">
      <alignment horizontal="center" vertical="center"/>
    </xf>
    <xf numFmtId="0" fontId="18" fillId="0" borderId="10" xfId="1" applyFont="1" applyFill="1" applyBorder="1" applyAlignment="1">
      <alignment horizontal="center"/>
    </xf>
    <xf numFmtId="0" fontId="18" fillId="0" borderId="0" xfId="1" applyFont="1" applyFill="1" applyBorder="1"/>
    <xf numFmtId="190" fontId="18" fillId="0" borderId="11" xfId="1" quotePrefix="1" applyNumberFormat="1" applyFont="1" applyFill="1" applyBorder="1" applyAlignment="1">
      <alignment horizontal="left" vertical="center" indent="2"/>
    </xf>
    <xf numFmtId="0" fontId="4" fillId="0" borderId="10" xfId="1" applyFont="1" applyFill="1" applyBorder="1"/>
    <xf numFmtId="190" fontId="4" fillId="0" borderId="11" xfId="1" applyNumberFormat="1" applyFont="1" applyFill="1" applyBorder="1" applyAlignment="1">
      <alignment vertical="center"/>
    </xf>
    <xf numFmtId="0" fontId="39" fillId="0" borderId="11" xfId="1" applyFont="1" applyFill="1" applyBorder="1" applyAlignment="1">
      <alignment vertical="center"/>
    </xf>
    <xf numFmtId="190" fontId="29" fillId="0" borderId="11" xfId="1" applyNumberFormat="1" applyFont="1" applyFill="1" applyBorder="1" applyAlignment="1">
      <alignment horizontal="left" vertical="center" indent="1"/>
    </xf>
    <xf numFmtId="191" fontId="29" fillId="0" borderId="0" xfId="1" applyNumberFormat="1" applyFont="1" applyFill="1" applyBorder="1" applyAlignment="1">
      <alignment vertical="center"/>
    </xf>
    <xf numFmtId="0" fontId="51" fillId="0" borderId="11" xfId="1" applyFont="1" applyFill="1" applyBorder="1" applyAlignment="1">
      <alignment vertical="center"/>
    </xf>
    <xf numFmtId="190" fontId="40" fillId="0" borderId="11" xfId="1" applyNumberFormat="1" applyFont="1" applyFill="1" applyBorder="1" applyAlignment="1">
      <alignment horizontal="left" vertical="center" indent="2"/>
    </xf>
    <xf numFmtId="0" fontId="54" fillId="0" borderId="11" xfId="1" applyFont="1" applyFill="1" applyBorder="1" applyAlignment="1">
      <alignment vertical="center"/>
    </xf>
    <xf numFmtId="190" fontId="18" fillId="0" borderId="11" xfId="1" applyNumberFormat="1" applyFont="1" applyBorder="1" applyAlignment="1">
      <alignment horizontal="left" vertical="center" indent="3"/>
    </xf>
    <xf numFmtId="0" fontId="18" fillId="0" borderId="10" xfId="1" applyFont="1" applyBorder="1"/>
    <xf numFmtId="190" fontId="40" fillId="0" borderId="11" xfId="1" applyNumberFormat="1" applyFont="1" applyBorder="1" applyAlignment="1">
      <alignment vertical="center"/>
    </xf>
    <xf numFmtId="191" fontId="18" fillId="0" borderId="0" xfId="1" applyNumberFormat="1" applyFont="1" applyFill="1" applyBorder="1" applyAlignment="1">
      <alignment vertical="center"/>
    </xf>
    <xf numFmtId="190" fontId="40" fillId="3" borderId="11" xfId="1" applyNumberFormat="1" applyFont="1" applyFill="1" applyBorder="1" applyAlignment="1">
      <alignment horizontal="left" vertical="center" indent="2"/>
    </xf>
    <xf numFmtId="190" fontId="40" fillId="6" borderId="11" xfId="1" applyNumberFormat="1" applyFont="1" applyFill="1" applyBorder="1" applyAlignment="1">
      <alignment horizontal="left" vertical="center" indent="2"/>
    </xf>
    <xf numFmtId="191" fontId="40" fillId="6" borderId="0" xfId="1" applyNumberFormat="1" applyFont="1" applyFill="1" applyAlignment="1">
      <alignment vertical="center"/>
    </xf>
    <xf numFmtId="3" fontId="54" fillId="0" borderId="11" xfId="1" applyNumberFormat="1" applyFont="1" applyBorder="1" applyAlignment="1">
      <alignment vertical="center"/>
    </xf>
    <xf numFmtId="191" fontId="18" fillId="0" borderId="0" xfId="1" applyNumberFormat="1" applyFont="1" applyAlignment="1">
      <alignment vertical="center"/>
    </xf>
    <xf numFmtId="49" fontId="54" fillId="0" borderId="11" xfId="1" applyNumberFormat="1" applyFont="1" applyBorder="1" applyAlignment="1">
      <alignment horizontal="center" vertical="center"/>
    </xf>
    <xf numFmtId="0" fontId="4" fillId="0" borderId="0" xfId="1" applyFont="1" applyAlignment="1">
      <alignment horizontal="center"/>
    </xf>
    <xf numFmtId="191" fontId="29" fillId="0" borderId="0" xfId="1" applyNumberFormat="1" applyFont="1"/>
    <xf numFmtId="191" fontId="18" fillId="0" borderId="0" xfId="1" applyNumberFormat="1" applyFont="1"/>
    <xf numFmtId="191" fontId="18" fillId="0" borderId="0" xfId="1" applyNumberFormat="1" applyFont="1" applyBorder="1"/>
    <xf numFmtId="191" fontId="37" fillId="0" borderId="0" xfId="1" applyNumberFormat="1" applyFont="1" applyBorder="1" applyAlignment="1">
      <alignment horizontal="left"/>
    </xf>
    <xf numFmtId="191" fontId="37" fillId="0" borderId="0" xfId="1" applyNumberFormat="1" applyFont="1" applyAlignment="1">
      <alignment horizontal="left"/>
    </xf>
    <xf numFmtId="3" fontId="54" fillId="0" borderId="0" xfId="1" applyNumberFormat="1" applyFont="1" applyBorder="1" applyAlignment="1"/>
    <xf numFmtId="3" fontId="39" fillId="0" borderId="0" xfId="1" applyNumberFormat="1" applyFont="1" applyBorder="1" applyAlignment="1"/>
    <xf numFmtId="191" fontId="18" fillId="0" borderId="0" xfId="1" applyNumberFormat="1" applyFont="1" applyFill="1" applyBorder="1"/>
    <xf numFmtId="191" fontId="37" fillId="0" borderId="0" xfId="1" applyNumberFormat="1" applyFont="1" applyAlignment="1"/>
    <xf numFmtId="0" fontId="4" fillId="0" borderId="7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vertical="center" wrapText="1"/>
    </xf>
    <xf numFmtId="0" fontId="18" fillId="0" borderId="0" xfId="1" applyFont="1" applyFill="1" applyBorder="1" applyAlignment="1">
      <alignment horizontal="center" vertical="center"/>
    </xf>
    <xf numFmtId="49" fontId="4" fillId="0" borderId="6" xfId="1" applyNumberFormat="1" applyFont="1" applyBorder="1" applyAlignment="1">
      <alignment horizontal="center" vertical="center"/>
    </xf>
    <xf numFmtId="194" fontId="4" fillId="0" borderId="0" xfId="1" applyNumberFormat="1" applyFont="1" applyBorder="1" applyAlignment="1">
      <alignment horizontal="center" vertical="center"/>
    </xf>
    <xf numFmtId="191" fontId="29" fillId="0" borderId="0" xfId="1" quotePrefix="1" applyNumberFormat="1" applyFont="1" applyBorder="1"/>
    <xf numFmtId="49" fontId="24" fillId="0" borderId="0" xfId="1" applyNumberFormat="1" applyFont="1" applyFill="1" applyAlignment="1">
      <alignment horizontal="left"/>
    </xf>
    <xf numFmtId="0" fontId="18" fillId="0" borderId="11" xfId="1" applyNumberFormat="1" applyFont="1" applyBorder="1" applyAlignment="1">
      <alignment horizontal="left" vertical="center" indent="4"/>
    </xf>
    <xf numFmtId="0" fontId="4" fillId="0" borderId="0" xfId="1" quotePrefix="1" applyFont="1" applyBorder="1" applyAlignment="1">
      <alignment horizontal="right"/>
    </xf>
    <xf numFmtId="0" fontId="18" fillId="0" borderId="6" xfId="1" applyFont="1" applyFill="1" applyBorder="1" applyAlignment="1">
      <alignment horizontal="center" vertical="center" wrapText="1"/>
    </xf>
    <xf numFmtId="0" fontId="18" fillId="0" borderId="7" xfId="1" applyFont="1" applyBorder="1" applyAlignment="1">
      <alignment horizontal="left" vertical="center" indent="1"/>
    </xf>
    <xf numFmtId="0" fontId="18" fillId="0" borderId="8" xfId="1" applyFont="1" applyBorder="1" applyAlignment="1">
      <alignment horizontal="center" vertical="center"/>
    </xf>
    <xf numFmtId="0" fontId="18" fillId="0" borderId="9" xfId="1" applyFont="1" applyBorder="1" applyAlignment="1">
      <alignment horizontal="center" vertical="center"/>
    </xf>
    <xf numFmtId="0" fontId="29" fillId="0" borderId="0" xfId="1" applyFont="1" applyBorder="1" applyAlignment="1">
      <alignment vertical="center"/>
    </xf>
    <xf numFmtId="0" fontId="29" fillId="0" borderId="4" xfId="1" applyFont="1" applyBorder="1" applyAlignment="1">
      <alignment horizontal="left" vertical="center"/>
    </xf>
    <xf numFmtId="0" fontId="29" fillId="0" borderId="0" xfId="1" applyFont="1" applyBorder="1" applyAlignment="1">
      <alignment horizontal="left" vertical="center"/>
    </xf>
    <xf numFmtId="0" fontId="29" fillId="0" borderId="4" xfId="1" applyFont="1" applyBorder="1" applyAlignment="1">
      <alignment horizontal="left" vertical="center" indent="1"/>
    </xf>
    <xf numFmtId="0" fontId="29" fillId="0" borderId="4" xfId="1" applyFont="1" applyBorder="1" applyAlignment="1">
      <alignment horizontal="left" indent="1"/>
    </xf>
    <xf numFmtId="0" fontId="29" fillId="0" borderId="0" xfId="1" applyFont="1" applyBorder="1" applyAlignment="1">
      <alignment horizontal="left" indent="1"/>
    </xf>
    <xf numFmtId="190" fontId="18" fillId="0" borderId="0" xfId="1" applyNumberFormat="1" applyFont="1" applyBorder="1" applyAlignment="1">
      <alignment horizontal="left"/>
    </xf>
    <xf numFmtId="0" fontId="4" fillId="0" borderId="10" xfId="1" applyFont="1" applyBorder="1" applyAlignment="1"/>
    <xf numFmtId="0" fontId="18" fillId="0" borderId="10" xfId="1" applyFont="1" applyBorder="1" applyAlignment="1"/>
    <xf numFmtId="1" fontId="47" fillId="0" borderId="0" xfId="1" applyNumberFormat="1" applyFont="1" applyBorder="1" applyAlignment="1">
      <alignment horizontal="right" vertical="center" indent="2"/>
    </xf>
    <xf numFmtId="49" fontId="18" fillId="0" borderId="0" xfId="1" applyNumberFormat="1" applyFont="1" applyBorder="1" applyAlignment="1">
      <alignment horizontal="left" vertical="center" indent="2"/>
    </xf>
    <xf numFmtId="0" fontId="18" fillId="0" borderId="0" xfId="1" quotePrefix="1" applyFont="1" applyBorder="1" applyAlignment="1">
      <alignment horizontal="center"/>
    </xf>
    <xf numFmtId="1" fontId="18" fillId="0" borderId="0" xfId="1" applyNumberFormat="1" applyFont="1" applyBorder="1" applyAlignment="1">
      <alignment horizontal="right" vertical="center" indent="2"/>
    </xf>
    <xf numFmtId="1" fontId="4" fillId="0" borderId="0" xfId="1" applyNumberFormat="1" applyFont="1" applyBorder="1" applyAlignment="1">
      <alignment horizontal="right" vertical="center" indent="2"/>
    </xf>
    <xf numFmtId="1" fontId="4" fillId="0" borderId="0" xfId="1" applyNumberFormat="1" applyFont="1" applyAlignment="1">
      <alignment horizontal="right" vertical="center" indent="2"/>
    </xf>
    <xf numFmtId="0" fontId="40" fillId="0" borderId="11" xfId="1" applyFont="1" applyBorder="1" applyAlignment="1">
      <alignment horizontal="center"/>
    </xf>
    <xf numFmtId="189" fontId="40" fillId="0" borderId="0" xfId="1" applyNumberFormat="1" applyFont="1" applyBorder="1" applyAlignment="1">
      <alignment horizontal="right"/>
    </xf>
    <xf numFmtId="188" fontId="40" fillId="0" borderId="0" xfId="1" applyNumberFormat="1" applyFont="1" applyBorder="1" applyAlignment="1">
      <alignment horizontal="left" indent="1"/>
    </xf>
    <xf numFmtId="190" fontId="40" fillId="0" borderId="0" xfId="1" applyNumberFormat="1" applyFont="1" applyBorder="1" applyAlignment="1">
      <alignment horizontal="left" indent="1"/>
    </xf>
    <xf numFmtId="189" fontId="40" fillId="0" borderId="0" xfId="1" applyNumberFormat="1" applyFont="1" applyBorder="1" applyAlignment="1">
      <alignment horizontal="right" indent="1"/>
    </xf>
    <xf numFmtId="189" fontId="40" fillId="0" borderId="0" xfId="1" applyNumberFormat="1" applyFont="1" applyFill="1" applyBorder="1" applyAlignment="1">
      <alignment horizontal="right" indent="1"/>
    </xf>
    <xf numFmtId="3" fontId="40" fillId="0" borderId="0" xfId="1" applyNumberFormat="1" applyFont="1" applyFill="1" applyBorder="1" applyAlignment="1">
      <alignment horizontal="right" indent="1"/>
    </xf>
    <xf numFmtId="1" fontId="40" fillId="0" borderId="0" xfId="1" applyNumberFormat="1" applyFont="1" applyBorder="1" applyAlignment="1">
      <alignment horizontal="right" indent="2"/>
    </xf>
    <xf numFmtId="191" fontId="40" fillId="4" borderId="0" xfId="1" applyNumberFormat="1" applyFont="1" applyFill="1" applyAlignment="1">
      <alignment horizontal="right" vertical="center"/>
    </xf>
    <xf numFmtId="0" fontId="12" fillId="0" borderId="0" xfId="1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29" fillId="0" borderId="0" xfId="1" applyFont="1" applyAlignment="1">
      <alignment vertical="center"/>
    </xf>
    <xf numFmtId="194" fontId="27" fillId="0" borderId="0" xfId="1" applyNumberFormat="1" applyFont="1" applyAlignment="1">
      <alignment horizontal="center" vertical="center"/>
    </xf>
    <xf numFmtId="194" fontId="24" fillId="0" borderId="0" xfId="1" applyNumberFormat="1" applyFont="1" applyAlignment="1">
      <alignment horizontal="left" vertical="center"/>
    </xf>
    <xf numFmtId="194" fontId="12" fillId="0" borderId="0" xfId="1" applyNumberFormat="1" applyFont="1" applyAlignment="1">
      <alignment horizontal="left" vertical="center"/>
    </xf>
    <xf numFmtId="194" fontId="25" fillId="0" borderId="0" xfId="1" applyNumberFormat="1" applyFont="1" applyAlignment="1">
      <alignment vertical="center"/>
    </xf>
    <xf numFmtId="0" fontId="55" fillId="0" borderId="0" xfId="1" applyFont="1" applyAlignment="1">
      <alignment horizontal="center" vertical="center"/>
    </xf>
    <xf numFmtId="0" fontId="4" fillId="0" borderId="14" xfId="1" applyFont="1" applyFill="1" applyBorder="1" applyAlignment="1">
      <alignment horizontal="center" vertical="center" wrapText="1"/>
    </xf>
    <xf numFmtId="0" fontId="4" fillId="0" borderId="10" xfId="37" applyFont="1" applyFill="1" applyBorder="1" applyAlignment="1">
      <alignment horizontal="center" vertical="center" wrapText="1"/>
    </xf>
    <xf numFmtId="0" fontId="4" fillId="0" borderId="0" xfId="37" applyFont="1" applyFill="1" applyBorder="1" applyAlignment="1">
      <alignment horizontal="center" vertical="center" wrapText="1"/>
    </xf>
    <xf numFmtId="194" fontId="4" fillId="0" borderId="0" xfId="37" applyNumberFormat="1" applyFont="1" applyFill="1" applyBorder="1" applyAlignment="1">
      <alignment horizontal="center" vertical="center" wrapText="1"/>
    </xf>
    <xf numFmtId="194" fontId="4" fillId="0" borderId="5" xfId="37" applyNumberFormat="1" applyFont="1" applyFill="1" applyBorder="1" applyAlignment="1">
      <alignment horizontal="center" vertical="center" wrapText="1"/>
    </xf>
    <xf numFmtId="194" fontId="4" fillId="0" borderId="0" xfId="1" applyNumberFormat="1" applyFont="1" applyFill="1"/>
    <xf numFmtId="195" fontId="18" fillId="0" borderId="10" xfId="1" applyNumberFormat="1" applyFont="1" applyFill="1" applyBorder="1" applyAlignment="1">
      <alignment horizontal="left" vertical="center" indent="1"/>
    </xf>
    <xf numFmtId="0" fontId="37" fillId="0" borderId="0" xfId="1" applyFont="1" applyAlignment="1"/>
    <xf numFmtId="195" fontId="40" fillId="0" borderId="10" xfId="1" applyNumberFormat="1" applyFont="1" applyBorder="1" applyAlignment="1">
      <alignment horizontal="left" vertical="center" indent="1"/>
    </xf>
    <xf numFmtId="191" fontId="37" fillId="0" borderId="0" xfId="1" applyNumberFormat="1" applyFont="1"/>
    <xf numFmtId="195" fontId="40" fillId="0" borderId="10" xfId="1" applyNumberFormat="1" applyFont="1" applyFill="1" applyBorder="1" applyAlignment="1">
      <alignment horizontal="left" vertical="center" indent="1"/>
    </xf>
    <xf numFmtId="0" fontId="4" fillId="0" borderId="0" xfId="1" applyFont="1" applyAlignment="1">
      <alignment vertical="center"/>
    </xf>
    <xf numFmtId="0" fontId="18" fillId="0" borderId="0" xfId="1" applyFont="1" applyFill="1" applyBorder="1" applyAlignment="1">
      <alignment horizontal="right" vertical="center" indent="1"/>
    </xf>
    <xf numFmtId="194" fontId="4" fillId="0" borderId="0" xfId="1" applyNumberFormat="1" applyFont="1"/>
    <xf numFmtId="194" fontId="4" fillId="0" borderId="0" xfId="1" applyNumberFormat="1" applyFont="1" applyBorder="1"/>
    <xf numFmtId="0" fontId="50" fillId="0" borderId="0" xfId="1" applyFont="1" applyAlignment="1">
      <alignment vertical="center"/>
    </xf>
    <xf numFmtId="0" fontId="50" fillId="0" borderId="0" xfId="1" applyFont="1" applyAlignment="1">
      <alignment horizontal="center" vertical="center"/>
    </xf>
    <xf numFmtId="0" fontId="12" fillId="0" borderId="0" xfId="1" applyFont="1" applyBorder="1" applyAlignment="1">
      <alignment vertical="center"/>
    </xf>
    <xf numFmtId="0" fontId="4" fillId="0" borderId="0" xfId="1" applyFont="1" applyBorder="1" applyAlignment="1">
      <alignment vertical="center"/>
    </xf>
    <xf numFmtId="0" fontId="29" fillId="0" borderId="0" xfId="1" applyFont="1" applyFill="1" applyBorder="1" applyAlignment="1">
      <alignment vertical="center" wrapText="1"/>
    </xf>
    <xf numFmtId="0" fontId="25" fillId="0" borderId="0" xfId="1" applyFont="1" applyAlignment="1">
      <alignment vertical="center"/>
    </xf>
    <xf numFmtId="0" fontId="56" fillId="0" borderId="0" xfId="1" applyFont="1" applyAlignment="1">
      <alignment horizontal="left" vertical="center"/>
    </xf>
    <xf numFmtId="0" fontId="50" fillId="0" borderId="0" xfId="1" applyFont="1" applyBorder="1" applyAlignment="1">
      <alignment vertical="center"/>
    </xf>
    <xf numFmtId="0" fontId="50" fillId="0" borderId="0" xfId="1" applyFont="1" applyBorder="1" applyAlignment="1">
      <alignment horizontal="center" vertical="center"/>
    </xf>
    <xf numFmtId="0" fontId="29" fillId="0" borderId="0" xfId="1" applyFont="1" applyFill="1" applyBorder="1" applyAlignment="1">
      <alignment vertical="center"/>
    </xf>
    <xf numFmtId="0" fontId="50" fillId="0" borderId="0" xfId="1" applyFont="1" applyFill="1" applyBorder="1" applyAlignment="1">
      <alignment vertical="center"/>
    </xf>
    <xf numFmtId="0" fontId="57" fillId="0" borderId="0" xfId="1" applyFont="1" applyFill="1" applyBorder="1" applyAlignment="1">
      <alignment horizontal="left" vertical="center"/>
    </xf>
    <xf numFmtId="0" fontId="40" fillId="0" borderId="0" xfId="1" applyFont="1" applyFill="1" applyBorder="1" applyAlignment="1">
      <alignment vertical="center"/>
    </xf>
    <xf numFmtId="0" fontId="37" fillId="0" borderId="1" xfId="1" applyFont="1" applyBorder="1" applyAlignment="1">
      <alignment horizontal="centerContinuous"/>
    </xf>
    <xf numFmtId="0" fontId="29" fillId="0" borderId="1" xfId="1" applyFont="1" applyFill="1" applyBorder="1" applyAlignment="1">
      <alignment vertical="center" wrapText="1"/>
    </xf>
    <xf numFmtId="0" fontId="29" fillId="0" borderId="1" xfId="1" applyFont="1" applyFill="1" applyBorder="1" applyAlignment="1">
      <alignment vertical="center"/>
    </xf>
    <xf numFmtId="0" fontId="4" fillId="0" borderId="14" xfId="37" applyFont="1" applyFill="1" applyBorder="1" applyAlignment="1">
      <alignment horizontal="center" vertical="center" wrapText="1"/>
    </xf>
    <xf numFmtId="0" fontId="37" fillId="0" borderId="0" xfId="1" applyFont="1" applyFill="1" applyBorder="1"/>
    <xf numFmtId="190" fontId="18" fillId="0" borderId="10" xfId="1" applyNumberFormat="1" applyFont="1" applyBorder="1" applyAlignment="1">
      <alignment horizontal="left" indent="1"/>
    </xf>
    <xf numFmtId="49" fontId="18" fillId="0" borderId="0" xfId="1" applyNumberFormat="1" applyFont="1" applyAlignment="1">
      <alignment horizontal="center"/>
    </xf>
    <xf numFmtId="190" fontId="18" fillId="0" borderId="10" xfId="1" applyNumberFormat="1" applyFont="1" applyBorder="1" applyAlignment="1">
      <alignment horizontal="left" indent="2"/>
    </xf>
    <xf numFmtId="190" fontId="18" fillId="0" borderId="10" xfId="1" applyNumberFormat="1" applyFont="1" applyBorder="1" applyAlignment="1">
      <alignment horizontal="left" indent="3"/>
    </xf>
    <xf numFmtId="0" fontId="18" fillId="0" borderId="0" xfId="1" quotePrefix="1" applyFont="1" applyAlignment="1">
      <alignment horizontal="center"/>
    </xf>
    <xf numFmtId="0" fontId="18" fillId="0" borderId="0" xfId="1" applyFont="1" applyBorder="1" applyAlignment="1">
      <alignment horizontal="center" vertical="center"/>
    </xf>
    <xf numFmtId="49" fontId="18" fillId="0" borderId="4" xfId="1" applyNumberFormat="1" applyFont="1" applyFill="1" applyBorder="1" applyAlignment="1">
      <alignment horizontal="center" vertical="center"/>
    </xf>
    <xf numFmtId="195" fontId="58" fillId="0" borderId="10" xfId="1" applyNumberFormat="1" applyFont="1" applyBorder="1" applyAlignment="1"/>
    <xf numFmtId="0" fontId="18" fillId="0" borderId="4" xfId="1" applyFont="1" applyBorder="1" applyAlignment="1">
      <alignment vertical="center"/>
    </xf>
    <xf numFmtId="195" fontId="18" fillId="0" borderId="10" xfId="1" applyNumberFormat="1" applyFont="1" applyBorder="1" applyAlignment="1">
      <alignment horizontal="left" vertical="center" indent="2"/>
    </xf>
    <xf numFmtId="195" fontId="18" fillId="0" borderId="10" xfId="1" applyNumberFormat="1" applyFont="1" applyFill="1" applyBorder="1" applyAlignment="1">
      <alignment horizontal="left" vertical="center" indent="2"/>
    </xf>
    <xf numFmtId="190" fontId="18" fillId="0" borderId="0" xfId="1" applyNumberFormat="1" applyFont="1" applyBorder="1" applyAlignment="1">
      <alignment horizontal="left" vertical="center" wrapText="1" indent="1"/>
    </xf>
    <xf numFmtId="196" fontId="18" fillId="0" borderId="0" xfId="1" applyNumberFormat="1" applyFont="1" applyFill="1" applyBorder="1" applyAlignment="1">
      <alignment horizontal="right"/>
    </xf>
    <xf numFmtId="0" fontId="37" fillId="0" borderId="0" xfId="1" applyFont="1" applyAlignment="1">
      <alignment vertical="center"/>
    </xf>
    <xf numFmtId="194" fontId="37" fillId="0" borderId="0" xfId="1" applyNumberFormat="1" applyFont="1"/>
    <xf numFmtId="0" fontId="55" fillId="0" borderId="0" xfId="1" applyFont="1" applyAlignment="1">
      <alignment horizontal="left" vertical="center"/>
    </xf>
    <xf numFmtId="0" fontId="4" fillId="0" borderId="0" xfId="1" applyFont="1" applyAlignment="1">
      <alignment horizontal="right"/>
    </xf>
    <xf numFmtId="0" fontId="56" fillId="0" borderId="1" xfId="1" applyFont="1" applyFill="1" applyBorder="1" applyAlignment="1">
      <alignment horizontal="left"/>
    </xf>
    <xf numFmtId="0" fontId="4" fillId="0" borderId="0" xfId="1" applyFont="1" applyBorder="1" applyAlignment="1">
      <alignment horizontal="center" vertical="center" wrapText="1"/>
    </xf>
    <xf numFmtId="0" fontId="18" fillId="0" borderId="10" xfId="1" applyFont="1" applyFill="1" applyBorder="1" applyAlignment="1">
      <alignment horizontal="center" vertical="center" wrapText="1"/>
    </xf>
    <xf numFmtId="0" fontId="18" fillId="0" borderId="0" xfId="37" applyFont="1" applyFill="1" applyBorder="1" applyAlignment="1">
      <alignment horizontal="center" vertical="center" wrapText="1"/>
    </xf>
    <xf numFmtId="0" fontId="18" fillId="0" borderId="14" xfId="37" applyFont="1" applyFill="1" applyBorder="1" applyAlignment="1">
      <alignment horizontal="center" vertical="center" wrapText="1"/>
    </xf>
    <xf numFmtId="0" fontId="18" fillId="0" borderId="0" xfId="1" applyFont="1" applyBorder="1" applyAlignment="1">
      <alignment horizontal="center" vertical="center" wrapText="1"/>
    </xf>
    <xf numFmtId="187" fontId="18" fillId="0" borderId="0" xfId="38" applyFont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center" wrapText="1"/>
    </xf>
    <xf numFmtId="195" fontId="58" fillId="0" borderId="4" xfId="1" applyNumberFormat="1" applyFont="1" applyBorder="1" applyAlignment="1"/>
    <xf numFmtId="49" fontId="40" fillId="0" borderId="0" xfId="1" applyNumberFormat="1" applyFont="1" applyFill="1" applyBorder="1" applyAlignment="1">
      <alignment horizontal="center" vertical="center"/>
    </xf>
    <xf numFmtId="0" fontId="60" fillId="0" borderId="0" xfId="1" applyFont="1" applyAlignment="1"/>
    <xf numFmtId="0" fontId="60" fillId="0" borderId="0" xfId="1" applyFont="1"/>
    <xf numFmtId="186" fontId="60" fillId="0" borderId="0" xfId="33" applyFont="1" applyBorder="1"/>
    <xf numFmtId="0" fontId="62" fillId="0" borderId="0" xfId="1" applyFont="1" applyAlignment="1">
      <alignment horizontal="left" vertical="center"/>
    </xf>
    <xf numFmtId="0" fontId="25" fillId="0" borderId="0" xfId="1" applyFont="1" applyAlignment="1">
      <alignment horizontal="right"/>
    </xf>
    <xf numFmtId="186" fontId="25" fillId="0" borderId="0" xfId="33" applyFont="1" applyBorder="1"/>
    <xf numFmtId="191" fontId="37" fillId="0" borderId="0" xfId="1" applyNumberFormat="1" applyFont="1" applyFill="1" applyBorder="1" applyAlignment="1">
      <alignment horizontal="right" vertical="center" indent="1"/>
    </xf>
    <xf numFmtId="191" fontId="4" fillId="0" borderId="0" xfId="1" applyNumberFormat="1" applyFont="1"/>
    <xf numFmtId="191" fontId="4" fillId="0" borderId="0" xfId="33" applyNumberFormat="1" applyFont="1" applyBorder="1"/>
    <xf numFmtId="191" fontId="18" fillId="0" borderId="0" xfId="33" applyNumberFormat="1" applyFont="1" applyBorder="1"/>
    <xf numFmtId="191" fontId="37" fillId="0" borderId="0" xfId="33" applyNumberFormat="1" applyFont="1" applyBorder="1"/>
    <xf numFmtId="0" fontId="28" fillId="0" borderId="0" xfId="1" applyFont="1"/>
    <xf numFmtId="0" fontId="4" fillId="0" borderId="14" xfId="1" applyFont="1" applyBorder="1" applyAlignment="1">
      <alignment horizontal="center"/>
    </xf>
    <xf numFmtId="0" fontId="18" fillId="0" borderId="0" xfId="1" applyFont="1" applyAlignment="1">
      <alignment horizontal="left" vertical="center" indent="1"/>
    </xf>
    <xf numFmtId="3" fontId="40" fillId="0" borderId="4" xfId="1" applyNumberFormat="1" applyFont="1" applyBorder="1" applyAlignment="1">
      <alignment horizontal="right" vertical="center" indent="1"/>
    </xf>
    <xf numFmtId="3" fontId="40" fillId="0" borderId="0" xfId="1" applyNumberFormat="1" applyFont="1" applyBorder="1" applyAlignment="1">
      <alignment horizontal="right" vertical="center" indent="1"/>
    </xf>
    <xf numFmtId="0" fontId="40" fillId="0" borderId="0" xfId="1" applyFont="1" applyAlignment="1">
      <alignment horizontal="left" vertical="center" indent="1"/>
    </xf>
    <xf numFmtId="0" fontId="4" fillId="0" borderId="11" xfId="1" applyFont="1" applyBorder="1" applyAlignment="1">
      <alignment horizontal="left" indent="1"/>
    </xf>
    <xf numFmtId="1" fontId="18" fillId="0" borderId="4" xfId="1" applyNumberFormat="1" applyFont="1" applyBorder="1" applyAlignment="1">
      <alignment horizontal="right" vertical="center" indent="1"/>
    </xf>
    <xf numFmtId="197" fontId="44" fillId="0" borderId="0" xfId="1" applyNumberFormat="1" applyFont="1" applyBorder="1" applyAlignment="1">
      <alignment horizontal="right" vertical="center" indent="1"/>
    </xf>
    <xf numFmtId="197" fontId="47" fillId="0" borderId="0" xfId="1" applyNumberFormat="1" applyFont="1" applyBorder="1" applyAlignment="1">
      <alignment horizontal="right" vertical="center" indent="1"/>
    </xf>
    <xf numFmtId="3" fontId="18" fillId="0" borderId="4" xfId="1" applyNumberFormat="1" applyFont="1" applyBorder="1" applyAlignment="1">
      <alignment horizontal="right" indent="1"/>
    </xf>
    <xf numFmtId="3" fontId="18" fillId="0" borderId="0" xfId="1" applyNumberFormat="1" applyFont="1" applyBorder="1" applyAlignment="1">
      <alignment horizontal="right" indent="1"/>
    </xf>
    <xf numFmtId="3" fontId="40" fillId="0" borderId="4" xfId="1" applyNumberFormat="1" applyFont="1" applyBorder="1" applyAlignment="1">
      <alignment horizontal="right" indent="1"/>
    </xf>
    <xf numFmtId="3" fontId="40" fillId="0" borderId="0" xfId="1" applyNumberFormat="1" applyFont="1" applyBorder="1" applyAlignment="1">
      <alignment horizontal="right" indent="1"/>
    </xf>
    <xf numFmtId="3" fontId="44" fillId="0" borderId="4" xfId="1" applyNumberFormat="1" applyFont="1" applyBorder="1" applyAlignment="1">
      <alignment horizontal="right" indent="1"/>
    </xf>
    <xf numFmtId="3" fontId="44" fillId="0" borderId="0" xfId="1" applyNumberFormat="1" applyFont="1" applyBorder="1" applyAlignment="1">
      <alignment horizontal="right" indent="1"/>
    </xf>
    <xf numFmtId="192" fontId="18" fillId="0" borderId="4" xfId="1" applyNumberFormat="1" applyFont="1" applyBorder="1" applyAlignment="1">
      <alignment horizontal="right" indent="1"/>
    </xf>
    <xf numFmtId="192" fontId="18" fillId="0" borderId="0" xfId="1" applyNumberFormat="1" applyFont="1" applyBorder="1" applyAlignment="1">
      <alignment horizontal="right" indent="1"/>
    </xf>
    <xf numFmtId="192" fontId="18" fillId="0" borderId="4" xfId="1" applyNumberFormat="1" applyFont="1" applyFill="1" applyBorder="1" applyAlignment="1">
      <alignment horizontal="right" indent="1"/>
    </xf>
    <xf numFmtId="193" fontId="18" fillId="0" borderId="0" xfId="1" applyNumberFormat="1" applyFont="1" applyBorder="1" applyAlignment="1">
      <alignment horizontal="left" vertical="center" indent="1"/>
    </xf>
    <xf numFmtId="193" fontId="40" fillId="0" borderId="0" xfId="1" applyNumberFormat="1" applyFont="1" applyBorder="1" applyAlignment="1">
      <alignment horizontal="left" vertical="center" indent="1"/>
    </xf>
    <xf numFmtId="3" fontId="18" fillId="0" borderId="4" xfId="1" applyNumberFormat="1" applyFont="1" applyFill="1" applyBorder="1" applyAlignment="1">
      <alignment horizontal="right" vertical="center" indent="1"/>
    </xf>
    <xf numFmtId="3" fontId="18" fillId="0" borderId="0" xfId="1" applyNumberFormat="1" applyFont="1" applyFill="1" applyBorder="1" applyAlignment="1">
      <alignment horizontal="right" vertical="center" indent="1"/>
    </xf>
    <xf numFmtId="188" fontId="18" fillId="0" borderId="11" xfId="1" applyNumberFormat="1" applyFont="1" applyBorder="1" applyAlignment="1">
      <alignment horizontal="left" vertical="center" indent="1"/>
    </xf>
    <xf numFmtId="188" fontId="40" fillId="0" borderId="11" xfId="1" applyNumberFormat="1" applyFont="1" applyBorder="1" applyAlignment="1">
      <alignment horizontal="left" vertical="center" indent="1"/>
    </xf>
    <xf numFmtId="192" fontId="18" fillId="0" borderId="4" xfId="1" applyNumberFormat="1" applyFont="1" applyBorder="1" applyAlignment="1">
      <alignment horizontal="right" vertical="center" indent="1"/>
    </xf>
    <xf numFmtId="192" fontId="40" fillId="0" borderId="4" xfId="1" applyNumberFormat="1" applyFont="1" applyBorder="1" applyAlignment="1">
      <alignment horizontal="right" vertical="center" indent="1"/>
    </xf>
    <xf numFmtId="192" fontId="40" fillId="0" borderId="0" xfId="1" applyNumberFormat="1" applyFont="1" applyBorder="1" applyAlignment="1">
      <alignment horizontal="right" vertical="center" indent="1"/>
    </xf>
    <xf numFmtId="0" fontId="44" fillId="0" borderId="0" xfId="1" applyFont="1"/>
    <xf numFmtId="0" fontId="35" fillId="0" borderId="0" xfId="1" applyFont="1"/>
    <xf numFmtId="0" fontId="24" fillId="0" borderId="0" xfId="1" applyFont="1" applyAlignment="1">
      <alignment horizontal="left" vertical="center"/>
    </xf>
    <xf numFmtId="0" fontId="18" fillId="0" borderId="8" xfId="37" applyFont="1" applyFill="1" applyBorder="1" applyAlignment="1">
      <alignment horizontal="center" vertical="center" wrapText="1"/>
    </xf>
    <xf numFmtId="0" fontId="18" fillId="0" borderId="9" xfId="37" applyFont="1" applyFill="1" applyBorder="1" applyAlignment="1">
      <alignment horizontal="center" vertical="center" wrapText="1"/>
    </xf>
    <xf numFmtId="195" fontId="18" fillId="0" borderId="10" xfId="1" quotePrefix="1" applyNumberFormat="1" applyFont="1" applyFill="1" applyBorder="1" applyAlignment="1">
      <alignment horizontal="left" vertical="center" indent="1"/>
    </xf>
    <xf numFmtId="0" fontId="18" fillId="0" borderId="0" xfId="1" quotePrefix="1" applyFont="1"/>
    <xf numFmtId="0" fontId="18" fillId="0" borderId="6" xfId="37" applyFont="1" applyFill="1" applyBorder="1" applyAlignment="1">
      <alignment horizontal="center" vertical="center" wrapText="1"/>
    </xf>
    <xf numFmtId="0" fontId="24" fillId="0" borderId="0" xfId="1" applyFont="1" applyAlignment="1">
      <alignment vertical="center"/>
    </xf>
    <xf numFmtId="0" fontId="18" fillId="0" borderId="8" xfId="37" applyFont="1" applyFill="1" applyBorder="1" applyAlignment="1">
      <alignment horizontal="left" vertical="center" wrapText="1" indent="1"/>
    </xf>
    <xf numFmtId="0" fontId="4" fillId="0" borderId="8" xfId="1" applyFont="1" applyBorder="1" applyAlignment="1">
      <alignment horizontal="left" vertical="center" indent="1"/>
    </xf>
    <xf numFmtId="186" fontId="4" fillId="0" borderId="0" xfId="33" quotePrefix="1" applyFont="1" applyFill="1"/>
    <xf numFmtId="186" fontId="40" fillId="0" borderId="0" xfId="33" applyFont="1" applyBorder="1"/>
    <xf numFmtId="0" fontId="18" fillId="0" borderId="12" xfId="1" applyFont="1" applyFill="1" applyBorder="1" applyAlignment="1">
      <alignment horizontal="center" vertical="center" wrapText="1"/>
    </xf>
    <xf numFmtId="0" fontId="18" fillId="0" borderId="4" xfId="1" applyFont="1" applyBorder="1" applyAlignment="1">
      <alignment horizontal="center" vertical="center"/>
    </xf>
    <xf numFmtId="0" fontId="18" fillId="0" borderId="4" xfId="1" applyFont="1" applyBorder="1" applyAlignment="1">
      <alignment horizontal="center"/>
    </xf>
    <xf numFmtId="191" fontId="40" fillId="0" borderId="0" xfId="33" applyNumberFormat="1" applyFont="1" applyBorder="1"/>
    <xf numFmtId="49" fontId="18" fillId="0" borderId="0" xfId="1" applyNumberFormat="1" applyFont="1" applyFill="1" applyBorder="1" applyAlignment="1">
      <alignment horizontal="center" vertical="center"/>
    </xf>
    <xf numFmtId="195" fontId="18" fillId="0" borderId="10" xfId="1" applyNumberFormat="1" applyFont="1" applyBorder="1" applyAlignment="1">
      <alignment horizontal="left" vertical="center" indent="1"/>
    </xf>
    <xf numFmtId="0" fontId="18" fillId="0" borderId="6" xfId="37" applyFont="1" applyFill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/>
    </xf>
    <xf numFmtId="0" fontId="18" fillId="0" borderId="8" xfId="1" applyFont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 wrapText="1"/>
    </xf>
    <xf numFmtId="187" fontId="18" fillId="0" borderId="6" xfId="38" applyFont="1" applyBorder="1" applyAlignment="1">
      <alignment horizontal="center" vertical="center" wrapText="1"/>
    </xf>
    <xf numFmtId="0" fontId="18" fillId="0" borderId="8" xfId="1" applyFont="1" applyFill="1" applyBorder="1" applyAlignment="1">
      <alignment horizontal="center" vertical="center" wrapText="1"/>
    </xf>
    <xf numFmtId="0" fontId="18" fillId="0" borderId="9" xfId="1" applyFont="1" applyFill="1" applyBorder="1" applyAlignment="1">
      <alignment horizontal="center" vertical="center"/>
    </xf>
    <xf numFmtId="0" fontId="18" fillId="0" borderId="7" xfId="1" applyFont="1" applyFill="1" applyBorder="1" applyAlignment="1">
      <alignment horizontal="center" vertical="center"/>
    </xf>
    <xf numFmtId="0" fontId="18" fillId="0" borderId="6" xfId="1" applyFont="1" applyFill="1" applyBorder="1" applyAlignment="1">
      <alignment horizontal="center" vertical="center"/>
    </xf>
    <xf numFmtId="0" fontId="18" fillId="0" borderId="8" xfId="1" applyFont="1" applyFill="1" applyBorder="1" applyAlignment="1">
      <alignment horizontal="center" vertical="center"/>
    </xf>
    <xf numFmtId="0" fontId="18" fillId="0" borderId="6" xfId="1" applyFont="1" applyBorder="1" applyAlignment="1">
      <alignment horizontal="center" vertical="center" wrapText="1"/>
    </xf>
    <xf numFmtId="0" fontId="29" fillId="0" borderId="5" xfId="1" applyFont="1" applyBorder="1" applyAlignment="1">
      <alignment horizontal="left" vertical="center"/>
    </xf>
    <xf numFmtId="0" fontId="29" fillId="0" borderId="5" xfId="1" applyFont="1" applyBorder="1" applyAlignment="1">
      <alignment horizontal="left" vertical="center" wrapText="1"/>
    </xf>
    <xf numFmtId="0" fontId="18" fillId="0" borderId="6" xfId="1" applyFont="1" applyBorder="1" applyAlignment="1">
      <alignment horizontal="center" vertical="center"/>
    </xf>
    <xf numFmtId="0" fontId="18" fillId="0" borderId="8" xfId="1" applyFont="1" applyBorder="1" applyAlignment="1">
      <alignment horizontal="left" vertical="center" indent="1"/>
    </xf>
    <xf numFmtId="0" fontId="40" fillId="0" borderId="5" xfId="1" applyFont="1" applyBorder="1" applyAlignment="1">
      <alignment horizontal="left" vertical="center" indent="1"/>
    </xf>
    <xf numFmtId="0" fontId="29" fillId="0" borderId="0" xfId="1" applyFont="1" applyBorder="1" applyAlignment="1">
      <alignment horizontal="left" vertical="center" wrapText="1"/>
    </xf>
    <xf numFmtId="191" fontId="18" fillId="0" borderId="0" xfId="1" applyNumberFormat="1" applyFont="1" applyFill="1" applyBorder="1" applyAlignment="1">
      <alignment horizontal="right" vertical="center" indent="2"/>
    </xf>
    <xf numFmtId="191" fontId="40" fillId="0" borderId="0" xfId="1" applyNumberFormat="1" applyFont="1" applyFill="1" applyBorder="1" applyAlignment="1">
      <alignment horizontal="right" vertical="center" indent="2"/>
    </xf>
    <xf numFmtId="198" fontId="47" fillId="0" borderId="0" xfId="1" applyNumberFormat="1" applyFont="1" applyBorder="1" applyAlignment="1">
      <alignment horizontal="right" vertical="center" indent="2"/>
    </xf>
    <xf numFmtId="0" fontId="24" fillId="0" borderId="0" xfId="1" applyFont="1" applyBorder="1" applyAlignment="1">
      <alignment horizontal="left" vertical="center"/>
    </xf>
    <xf numFmtId="0" fontId="18" fillId="0" borderId="8" xfId="1" applyFont="1" applyBorder="1" applyAlignment="1">
      <alignment horizontal="left" vertical="center" wrapText="1" indent="1"/>
    </xf>
    <xf numFmtId="0" fontId="4" fillId="0" borderId="0" xfId="1" applyFont="1" applyAlignment="1"/>
    <xf numFmtId="0" fontId="1" fillId="0" borderId="0" xfId="1" applyAlignment="1"/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18" fillId="0" borderId="9" xfId="1" applyFont="1" applyFill="1" applyBorder="1" applyAlignment="1">
      <alignment horizontal="center" vertical="center"/>
    </xf>
    <xf numFmtId="0" fontId="18" fillId="0" borderId="7" xfId="1" applyFont="1" applyFill="1" applyBorder="1" applyAlignment="1">
      <alignment horizontal="center" vertical="center"/>
    </xf>
    <xf numFmtId="0" fontId="18" fillId="0" borderId="6" xfId="1" applyFont="1" applyFill="1" applyBorder="1" applyAlignment="1">
      <alignment horizontal="center" vertical="center"/>
    </xf>
    <xf numFmtId="0" fontId="18" fillId="0" borderId="15" xfId="1" applyFont="1" applyBorder="1" applyAlignment="1">
      <alignment horizontal="center" vertical="center" wrapText="1"/>
    </xf>
    <xf numFmtId="0" fontId="18" fillId="0" borderId="5" xfId="1" applyFont="1" applyFill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/>
    </xf>
    <xf numFmtId="1" fontId="47" fillId="0" borderId="0" xfId="1" applyNumberFormat="1" applyFont="1" applyBorder="1" applyAlignment="1">
      <alignment horizontal="right" indent="2"/>
    </xf>
    <xf numFmtId="1" fontId="44" fillId="0" borderId="0" xfId="1" applyNumberFormat="1" applyFont="1" applyBorder="1" applyAlignment="1">
      <alignment horizontal="right" indent="2"/>
    </xf>
    <xf numFmtId="0" fontId="29" fillId="0" borderId="5" xfId="1" applyFont="1" applyBorder="1" applyAlignment="1">
      <alignment vertical="center"/>
    </xf>
    <xf numFmtId="0" fontId="12" fillId="0" borderId="0" xfId="1" applyFont="1" applyAlignment="1">
      <alignment vertical="center"/>
    </xf>
    <xf numFmtId="0" fontId="61" fillId="0" borderId="0" xfId="1" applyFont="1" applyAlignment="1">
      <alignment vertical="center"/>
    </xf>
    <xf numFmtId="0" fontId="12" fillId="0" borderId="0" xfId="1" applyFont="1" applyAlignment="1">
      <alignment horizontal="center" vertical="center"/>
    </xf>
    <xf numFmtId="0" fontId="37" fillId="0" borderId="1" xfId="1" applyFont="1" applyBorder="1"/>
    <xf numFmtId="185" fontId="18" fillId="0" borderId="0" xfId="29" applyFont="1" applyFill="1" applyAlignment="1">
      <alignment horizontal="right" indent="1"/>
    </xf>
    <xf numFmtId="185" fontId="40" fillId="0" borderId="0" xfId="29" applyFont="1" applyFill="1" applyAlignment="1">
      <alignment horizontal="right" indent="1"/>
    </xf>
    <xf numFmtId="190" fontId="18" fillId="0" borderId="10" xfId="1" applyNumberFormat="1" applyFont="1" applyBorder="1" applyAlignment="1">
      <alignment horizontal="left" vertical="center" wrapText="1" indent="1"/>
    </xf>
    <xf numFmtId="191" fontId="18" fillId="0" borderId="0" xfId="1" applyNumberFormat="1" applyFont="1" applyFill="1" applyBorder="1" applyAlignment="1">
      <alignment horizontal="right"/>
    </xf>
    <xf numFmtId="0" fontId="37" fillId="0" borderId="0" xfId="1" applyFont="1" applyFill="1" applyAlignment="1"/>
    <xf numFmtId="3" fontId="37" fillId="0" borderId="0" xfId="1" applyNumberFormat="1" applyFont="1"/>
    <xf numFmtId="0" fontId="37" fillId="0" borderId="0" xfId="1" applyFont="1" applyFill="1" applyAlignment="1">
      <alignment vertical="center"/>
    </xf>
    <xf numFmtId="0" fontId="12" fillId="0" borderId="0" xfId="1" applyFont="1" applyFill="1" applyAlignment="1">
      <alignment vertical="center"/>
    </xf>
    <xf numFmtId="0" fontId="50" fillId="0" borderId="0" xfId="1" applyFont="1" applyFill="1" applyAlignment="1">
      <alignment vertical="center"/>
    </xf>
    <xf numFmtId="0" fontId="67" fillId="0" borderId="0" xfId="1" applyFont="1" applyAlignment="1">
      <alignment vertical="center"/>
    </xf>
    <xf numFmtId="0" fontId="68" fillId="0" borderId="0" xfId="1" applyFont="1" applyFill="1"/>
    <xf numFmtId="0" fontId="4" fillId="0" borderId="12" xfId="40" applyFont="1" applyFill="1" applyBorder="1" applyAlignment="1">
      <alignment horizontal="center" vertical="center" wrapText="1"/>
    </xf>
    <xf numFmtId="0" fontId="4" fillId="0" borderId="14" xfId="40" applyFont="1" applyFill="1" applyBorder="1" applyAlignment="1">
      <alignment horizontal="center" vertical="center" wrapText="1"/>
    </xf>
    <xf numFmtId="0" fontId="4" fillId="0" borderId="0" xfId="40" applyFont="1" applyFill="1" applyBorder="1" applyAlignment="1">
      <alignment horizontal="center" vertical="center" wrapText="1"/>
    </xf>
    <xf numFmtId="193" fontId="18" fillId="0" borderId="0" xfId="26" applyNumberFormat="1" applyFont="1" applyFill="1" applyBorder="1" applyAlignment="1">
      <alignment horizontal="right" vertical="center" indent="1"/>
    </xf>
    <xf numFmtId="0" fontId="32" fillId="0" borderId="0" xfId="1" applyFont="1"/>
    <xf numFmtId="193" fontId="40" fillId="0" borderId="0" xfId="26" applyNumberFormat="1" applyFont="1" applyFill="1" applyBorder="1" applyAlignment="1">
      <alignment horizontal="right" vertical="center" indent="1"/>
    </xf>
    <xf numFmtId="188" fontId="18" fillId="0" borderId="0" xfId="1" applyNumberFormat="1" applyFont="1" applyBorder="1" applyAlignment="1">
      <alignment horizontal="left" indent="1"/>
    </xf>
    <xf numFmtId="199" fontId="18" fillId="0" borderId="0" xfId="1" applyNumberFormat="1" applyFont="1" applyBorder="1" applyAlignment="1">
      <alignment vertical="center"/>
    </xf>
    <xf numFmtId="0" fontId="37" fillId="0" borderId="0" xfId="1" applyFont="1" applyBorder="1" applyAlignment="1"/>
    <xf numFmtId="0" fontId="60" fillId="0" borderId="0" xfId="1" applyFont="1" applyAlignment="1">
      <alignment vertical="center"/>
    </xf>
    <xf numFmtId="0" fontId="60" fillId="0" borderId="0" xfId="1" applyFont="1" applyFill="1"/>
    <xf numFmtId="49" fontId="4" fillId="0" borderId="0" xfId="1" applyNumberFormat="1" applyFont="1" applyFill="1" applyBorder="1" applyAlignment="1">
      <alignment horizontal="center" vertical="center" wrapText="1"/>
    </xf>
    <xf numFmtId="195" fontId="18" fillId="0" borderId="0" xfId="1" applyNumberFormat="1" applyFont="1" applyBorder="1" applyAlignment="1">
      <alignment horizontal="left"/>
    </xf>
    <xf numFmtId="1" fontId="18" fillId="0" borderId="0" xfId="1" applyNumberFormat="1" applyFont="1"/>
    <xf numFmtId="190" fontId="40" fillId="0" borderId="0" xfId="1" applyNumberFormat="1" applyFont="1" applyBorder="1"/>
    <xf numFmtId="191" fontId="40" fillId="0" borderId="0" xfId="29" applyNumberFormat="1" applyFont="1" applyFill="1" applyAlignment="1">
      <alignment horizontal="right" vertical="center" indent="1"/>
    </xf>
    <xf numFmtId="191" fontId="4" fillId="0" borderId="0" xfId="1" applyNumberFormat="1" applyFont="1" applyFill="1"/>
    <xf numFmtId="0" fontId="40" fillId="0" borderId="0" xfId="1" applyNumberFormat="1" applyFont="1" applyBorder="1" applyAlignment="1">
      <alignment horizontal="left"/>
    </xf>
    <xf numFmtId="191" fontId="18" fillId="0" borderId="0" xfId="1" applyNumberFormat="1" applyFont="1" applyFill="1"/>
    <xf numFmtId="190" fontId="18" fillId="0" borderId="0" xfId="1" applyNumberFormat="1" applyFont="1" applyFill="1" applyBorder="1" applyAlignment="1">
      <alignment horizontal="left" indent="1"/>
    </xf>
    <xf numFmtId="190" fontId="4" fillId="0" borderId="0" xfId="1" applyNumberFormat="1" applyFont="1" applyFill="1" applyBorder="1" applyAlignment="1">
      <alignment horizontal="left" indent="1"/>
    </xf>
    <xf numFmtId="190" fontId="40" fillId="0" borderId="0" xfId="1" applyNumberFormat="1" applyFont="1" applyFill="1" applyBorder="1" applyAlignment="1">
      <alignment horizontal="left" indent="1"/>
    </xf>
    <xf numFmtId="190" fontId="29" fillId="0" borderId="0" xfId="1" applyNumberFormat="1" applyFont="1" applyFill="1" applyBorder="1" applyAlignment="1">
      <alignment horizontal="left" indent="1"/>
    </xf>
    <xf numFmtId="0" fontId="37" fillId="0" borderId="0" xfId="1" applyFont="1" applyBorder="1" applyAlignment="1">
      <alignment horizontal="left"/>
    </xf>
    <xf numFmtId="49" fontId="4" fillId="0" borderId="0" xfId="1" applyNumberFormat="1" applyFont="1" applyBorder="1" applyAlignment="1">
      <alignment horizontal="center" vertical="center" wrapText="1"/>
    </xf>
    <xf numFmtId="195" fontId="4" fillId="0" borderId="0" xfId="1" applyNumberFormat="1" applyFont="1" applyBorder="1" applyAlignment="1">
      <alignment horizontal="left"/>
    </xf>
    <xf numFmtId="185" fontId="18" fillId="0" borderId="0" xfId="29" applyFont="1" applyFill="1" applyBorder="1" applyAlignment="1">
      <alignment horizontal="right" vertical="center" indent="1"/>
    </xf>
    <xf numFmtId="190" fontId="29" fillId="0" borderId="0" xfId="1" applyNumberFormat="1" applyFont="1" applyBorder="1"/>
    <xf numFmtId="185" fontId="40" fillId="0" borderId="0" xfId="29" applyFont="1" applyFill="1" applyBorder="1" applyAlignment="1">
      <alignment horizontal="right" vertical="center" indent="1"/>
    </xf>
    <xf numFmtId="0" fontId="29" fillId="0" borderId="0" xfId="1" applyNumberFormat="1" applyFont="1" applyBorder="1" applyAlignment="1">
      <alignment horizontal="left"/>
    </xf>
    <xf numFmtId="49" fontId="4" fillId="0" borderId="0" xfId="1" applyNumberFormat="1" applyFont="1" applyFill="1" applyBorder="1" applyAlignment="1">
      <alignment horizontal="left" indent="1"/>
    </xf>
    <xf numFmtId="0" fontId="60" fillId="0" borderId="0" xfId="1" applyFont="1" applyFill="1" applyAlignment="1">
      <alignment vertical="center"/>
    </xf>
    <xf numFmtId="0" fontId="12" fillId="0" borderId="0" xfId="1" applyFont="1" applyFill="1" applyAlignment="1">
      <alignment horizontal="center" vertical="center"/>
    </xf>
    <xf numFmtId="0" fontId="25" fillId="0" borderId="0" xfId="1" applyFont="1" applyFill="1" applyAlignment="1">
      <alignment horizontal="left" vertical="center"/>
    </xf>
    <xf numFmtId="0" fontId="50" fillId="0" borderId="0" xfId="1" applyFont="1" applyFill="1" applyAlignment="1">
      <alignment horizontal="center" vertical="center"/>
    </xf>
    <xf numFmtId="0" fontId="69" fillId="0" borderId="0" xfId="1" applyFont="1" applyFill="1" applyAlignment="1"/>
    <xf numFmtId="0" fontId="37" fillId="0" borderId="1" xfId="1" applyFont="1" applyFill="1" applyBorder="1" applyAlignment="1">
      <alignment horizontal="centerContinuous"/>
    </xf>
    <xf numFmtId="0" fontId="18" fillId="0" borderId="0" xfId="1" applyFont="1" applyFill="1" applyBorder="1" applyAlignment="1"/>
    <xf numFmtId="0" fontId="18" fillId="0" borderId="4" xfId="1" applyFont="1" applyFill="1" applyBorder="1" applyAlignment="1">
      <alignment vertical="center"/>
    </xf>
    <xf numFmtId="191" fontId="37" fillId="0" borderId="0" xfId="1" applyNumberFormat="1" applyFont="1" applyFill="1"/>
    <xf numFmtId="3" fontId="37" fillId="0" borderId="0" xfId="1" applyNumberFormat="1" applyFont="1" applyFill="1" applyAlignment="1">
      <alignment vertical="center"/>
    </xf>
    <xf numFmtId="195" fontId="4" fillId="0" borderId="10" xfId="1" applyNumberFormat="1" applyFont="1" applyBorder="1" applyAlignment="1">
      <alignment horizontal="left" vertical="center" indent="2"/>
    </xf>
    <xf numFmtId="190" fontId="37" fillId="0" borderId="0" xfId="1" applyNumberFormat="1" applyFont="1" applyBorder="1" applyAlignment="1">
      <alignment horizontal="left" vertical="center" wrapText="1" indent="1"/>
    </xf>
    <xf numFmtId="196" fontId="37" fillId="0" borderId="0" xfId="1" applyNumberFormat="1" applyFont="1" applyFill="1" applyBorder="1" applyAlignment="1">
      <alignment horizontal="right"/>
    </xf>
    <xf numFmtId="0" fontId="4" fillId="0" borderId="5" xfId="1" applyFont="1" applyFill="1" applyBorder="1" applyAlignment="1">
      <alignment horizontal="center" vertical="center" wrapText="1"/>
    </xf>
    <xf numFmtId="0" fontId="4" fillId="0" borderId="13" xfId="40" applyFont="1" applyFill="1" applyBorder="1" applyAlignment="1">
      <alignment horizontal="center" vertical="center" wrapText="1"/>
    </xf>
    <xf numFmtId="193" fontId="18" fillId="0" borderId="0" xfId="1" applyNumberFormat="1" applyFont="1" applyBorder="1" applyAlignment="1">
      <alignment vertical="center"/>
    </xf>
    <xf numFmtId="193" fontId="37" fillId="0" borderId="0" xfId="1" applyNumberFormat="1" applyFont="1"/>
    <xf numFmtId="193" fontId="37" fillId="0" borderId="0" xfId="1" applyNumberFormat="1" applyFont="1" applyFill="1"/>
    <xf numFmtId="0" fontId="18" fillId="0" borderId="16" xfId="37" applyFont="1" applyFill="1" applyBorder="1" applyAlignment="1">
      <alignment horizontal="center" vertical="center" wrapText="1"/>
    </xf>
    <xf numFmtId="0" fontId="18" fillId="0" borderId="7" xfId="1" applyFont="1" applyFill="1" applyBorder="1" applyAlignment="1">
      <alignment horizontal="center" vertical="center" wrapText="1"/>
    </xf>
    <xf numFmtId="0" fontId="18" fillId="0" borderId="6" xfId="1" applyFont="1" applyFill="1" applyBorder="1" applyAlignment="1">
      <alignment horizontal="left" vertical="center" wrapText="1" indent="1"/>
    </xf>
    <xf numFmtId="1" fontId="18" fillId="0" borderId="0" xfId="26" applyNumberFormat="1" applyFont="1" applyFill="1" applyBorder="1" applyAlignment="1">
      <alignment horizontal="right" vertical="center" indent="1"/>
    </xf>
    <xf numFmtId="1" fontId="40" fillId="0" borderId="0" xfId="26" applyNumberFormat="1" applyFont="1" applyFill="1" applyBorder="1" applyAlignment="1">
      <alignment horizontal="right" vertical="center" indent="1"/>
    </xf>
    <xf numFmtId="49" fontId="18" fillId="0" borderId="9" xfId="1" applyNumberFormat="1" applyFont="1" applyBorder="1" applyAlignment="1">
      <alignment horizontal="center" vertical="center" wrapText="1"/>
    </xf>
    <xf numFmtId="49" fontId="18" fillId="0" borderId="9" xfId="1" applyNumberFormat="1" applyFont="1" applyFill="1" applyBorder="1" applyAlignment="1">
      <alignment horizontal="center" vertical="center" wrapText="1"/>
    </xf>
    <xf numFmtId="0" fontId="29" fillId="0" borderId="5" xfId="1" applyFont="1" applyBorder="1" applyAlignment="1">
      <alignment horizontal="left" vertical="center" indent="1"/>
    </xf>
    <xf numFmtId="195" fontId="18" fillId="0" borderId="10" xfId="1" applyNumberFormat="1" applyFont="1" applyBorder="1" applyAlignment="1">
      <alignment horizontal="left"/>
    </xf>
    <xf numFmtId="190" fontId="40" fillId="0" borderId="10" xfId="1" applyNumberFormat="1" applyFont="1" applyBorder="1"/>
    <xf numFmtId="0" fontId="29" fillId="0" borderId="10" xfId="1" applyFont="1" applyBorder="1"/>
    <xf numFmtId="0" fontId="40" fillId="0" borderId="10" xfId="1" applyNumberFormat="1" applyFont="1" applyBorder="1" applyAlignment="1">
      <alignment horizontal="left"/>
    </xf>
    <xf numFmtId="190" fontId="18" fillId="0" borderId="10" xfId="1" applyNumberFormat="1" applyFont="1" applyFill="1" applyBorder="1" applyAlignment="1">
      <alignment horizontal="left" indent="1"/>
    </xf>
    <xf numFmtId="190" fontId="4" fillId="0" borderId="10" xfId="1" applyNumberFormat="1" applyFont="1" applyFill="1" applyBorder="1" applyAlignment="1">
      <alignment horizontal="left" indent="1"/>
    </xf>
    <xf numFmtId="190" fontId="40" fillId="0" borderId="10" xfId="1" applyNumberFormat="1" applyFont="1" applyFill="1" applyBorder="1" applyAlignment="1">
      <alignment horizontal="left" indent="1"/>
    </xf>
    <xf numFmtId="0" fontId="24" fillId="0" borderId="0" xfId="1" applyFont="1" applyAlignment="1"/>
    <xf numFmtId="0" fontId="24" fillId="0" borderId="0" xfId="1" applyFont="1" applyFill="1" applyAlignment="1">
      <alignment vertical="center"/>
    </xf>
    <xf numFmtId="0" fontId="18" fillId="0" borderId="8" xfId="40" applyFont="1" applyFill="1" applyBorder="1" applyAlignment="1">
      <alignment horizontal="center" vertical="center" wrapText="1"/>
    </xf>
    <xf numFmtId="0" fontId="18" fillId="0" borderId="9" xfId="40" applyFont="1" applyFill="1" applyBorder="1" applyAlignment="1">
      <alignment horizontal="center" vertical="center" wrapText="1"/>
    </xf>
    <xf numFmtId="0" fontId="18" fillId="0" borderId="6" xfId="40" applyFont="1" applyFill="1" applyBorder="1" applyAlignment="1">
      <alignment horizontal="center" vertical="center" wrapText="1"/>
    </xf>
    <xf numFmtId="0" fontId="18" fillId="0" borderId="0" xfId="1" quotePrefix="1" applyFont="1" applyFill="1" applyBorder="1" applyAlignment="1">
      <alignment horizontal="center"/>
    </xf>
    <xf numFmtId="190" fontId="18" fillId="0" borderId="0" xfId="1" applyNumberFormat="1" applyFont="1" applyFill="1" applyBorder="1" applyAlignment="1">
      <alignment horizontal="left" vertical="center" wrapText="1" indent="1"/>
    </xf>
    <xf numFmtId="0" fontId="18" fillId="0" borderId="8" xfId="40" applyFont="1" applyFill="1" applyBorder="1" applyAlignment="1">
      <alignment horizontal="left" vertical="center" wrapText="1" indent="1"/>
    </xf>
    <xf numFmtId="0" fontId="18" fillId="0" borderId="16" xfId="40" applyFont="1" applyFill="1" applyBorder="1" applyAlignment="1">
      <alignment horizontal="center" vertical="center" wrapText="1"/>
    </xf>
    <xf numFmtId="0" fontId="25" fillId="0" borderId="0" xfId="1" applyFont="1" applyAlignment="1"/>
    <xf numFmtId="200" fontId="71" fillId="0" borderId="0" xfId="1" applyNumberFormat="1" applyFont="1" applyBorder="1"/>
    <xf numFmtId="169" fontId="70" fillId="0" borderId="11" xfId="1" applyNumberFormat="1" applyFont="1" applyBorder="1" applyAlignment="1">
      <alignment horizontal="left" indent="1"/>
    </xf>
    <xf numFmtId="169" fontId="18" fillId="0" borderId="10" xfId="1" applyNumberFormat="1" applyFont="1" applyBorder="1" applyAlignment="1">
      <alignment horizontal="left" indent="2"/>
    </xf>
    <xf numFmtId="0" fontId="32" fillId="0" borderId="11" xfId="1" applyFont="1" applyBorder="1" applyAlignment="1"/>
    <xf numFmtId="193" fontId="18" fillId="0" borderId="0" xfId="26" applyNumberFormat="1" applyFont="1" applyFill="1" applyBorder="1" applyAlignment="1">
      <alignment horizontal="right" indent="1"/>
    </xf>
    <xf numFmtId="193" fontId="40" fillId="0" borderId="0" xfId="26" applyNumberFormat="1" applyFont="1" applyFill="1" applyBorder="1" applyAlignment="1">
      <alignment horizontal="right" indent="1"/>
    </xf>
    <xf numFmtId="1" fontId="18" fillId="0" borderId="0" xfId="26" applyNumberFormat="1" applyFont="1" applyFill="1" applyBorder="1" applyAlignment="1">
      <alignment horizontal="right" indent="1"/>
    </xf>
    <xf numFmtId="1" fontId="40" fillId="0" borderId="0" xfId="26" applyNumberFormat="1" applyFont="1" applyFill="1" applyBorder="1" applyAlignment="1">
      <alignment horizontal="right" indent="1"/>
    </xf>
    <xf numFmtId="0" fontId="12" fillId="0" borderId="0" xfId="1" applyFont="1" applyFill="1" applyAlignment="1">
      <alignment horizontal="left"/>
    </xf>
    <xf numFmtId="0" fontId="4" fillId="0" borderId="0" xfId="1" applyFont="1" applyFill="1" applyAlignment="1">
      <alignment vertical="center"/>
    </xf>
    <xf numFmtId="0" fontId="25" fillId="0" borderId="10" xfId="1" applyFont="1" applyFill="1" applyBorder="1" applyAlignment="1">
      <alignment horizontal="center" vertical="center"/>
    </xf>
    <xf numFmtId="0" fontId="25" fillId="0" borderId="0" xfId="1" applyFont="1" applyFill="1" applyBorder="1" applyAlignment="1">
      <alignment vertical="center"/>
    </xf>
    <xf numFmtId="185" fontId="24" fillId="0" borderId="11" xfId="1" applyNumberFormat="1" applyFont="1" applyFill="1" applyBorder="1" applyAlignment="1">
      <alignment horizontal="center" vertical="center"/>
    </xf>
    <xf numFmtId="185" fontId="29" fillId="0" borderId="12" xfId="1" applyNumberFormat="1" applyFont="1" applyFill="1" applyBorder="1" applyAlignment="1">
      <alignment vertical="center"/>
    </xf>
    <xf numFmtId="185" fontId="29" fillId="0" borderId="5" xfId="1" applyNumberFormat="1" applyFont="1" applyFill="1" applyBorder="1" applyAlignment="1">
      <alignment vertical="center"/>
    </xf>
    <xf numFmtId="185" fontId="18" fillId="0" borderId="11" xfId="1" applyNumberFormat="1" applyFont="1" applyFill="1" applyBorder="1" applyAlignment="1">
      <alignment horizontal="center" vertical="center"/>
    </xf>
    <xf numFmtId="185" fontId="18" fillId="0" borderId="0" xfId="1" applyNumberFormat="1" applyFont="1" applyFill="1" applyBorder="1" applyAlignment="1">
      <alignment horizontal="right" vertical="center" indent="1"/>
    </xf>
    <xf numFmtId="0" fontId="18" fillId="0" borderId="0" xfId="1" applyFont="1" applyFill="1" applyAlignment="1">
      <alignment vertical="center"/>
    </xf>
    <xf numFmtId="185" fontId="18" fillId="0" borderId="4" xfId="1" applyNumberFormat="1" applyFont="1" applyFill="1" applyBorder="1" applyAlignment="1">
      <alignment horizontal="right" vertical="center" indent="1"/>
    </xf>
    <xf numFmtId="185" fontId="29" fillId="0" borderId="4" xfId="1" applyNumberFormat="1" applyFont="1" applyFill="1" applyBorder="1" applyAlignment="1">
      <alignment vertical="center"/>
    </xf>
    <xf numFmtId="185" fontId="29" fillId="0" borderId="0" xfId="1" applyNumberFormat="1" applyFont="1" applyFill="1" applyBorder="1" applyAlignment="1">
      <alignment vertical="center"/>
    </xf>
    <xf numFmtId="185" fontId="44" fillId="0" borderId="0" xfId="1" applyNumberFormat="1" applyFont="1" applyFill="1" applyBorder="1" applyAlignment="1">
      <alignment horizontal="right" vertical="center" indent="1"/>
    </xf>
    <xf numFmtId="192" fontId="44" fillId="0" borderId="0" xfId="1" applyNumberFormat="1" applyFont="1" applyFill="1" applyBorder="1" applyAlignment="1">
      <alignment horizontal="right" vertical="center" indent="1"/>
    </xf>
    <xf numFmtId="192" fontId="47" fillId="0" borderId="0" xfId="1" applyNumberFormat="1" applyFont="1" applyFill="1" applyBorder="1" applyAlignment="1">
      <alignment horizontal="right" vertical="center" indent="1"/>
    </xf>
    <xf numFmtId="185" fontId="18" fillId="0" borderId="0" xfId="1" applyNumberFormat="1" applyFont="1" applyFill="1" applyBorder="1" applyAlignment="1">
      <alignment horizontal="center" vertical="center"/>
    </xf>
    <xf numFmtId="185" fontId="18" fillId="0" borderId="0" xfId="1" applyNumberFormat="1" applyFont="1" applyFill="1" applyBorder="1" applyAlignment="1">
      <alignment vertical="center"/>
    </xf>
    <xf numFmtId="0" fontId="25" fillId="0" borderId="0" xfId="1" applyFont="1" applyFill="1" applyAlignment="1">
      <alignment horizontal="left" vertical="center"/>
    </xf>
    <xf numFmtId="0" fontId="25" fillId="0" borderId="0" xfId="39" applyFont="1" applyFill="1" applyAlignment="1">
      <alignment horizontal="left" vertical="center"/>
    </xf>
    <xf numFmtId="0" fontId="4" fillId="0" borderId="0" xfId="39" applyFont="1" applyFill="1" applyAlignment="1">
      <alignment vertical="center"/>
    </xf>
    <xf numFmtId="0" fontId="18" fillId="0" borderId="0" xfId="42" applyFont="1" applyFill="1"/>
    <xf numFmtId="0" fontId="4" fillId="0" borderId="0" xfId="39" applyFont="1" applyFill="1"/>
    <xf numFmtId="0" fontId="40" fillId="0" borderId="0" xfId="1" applyFont="1" applyFill="1" applyBorder="1" applyAlignment="1">
      <alignment horizontal="left" vertical="center" indent="1"/>
    </xf>
    <xf numFmtId="3" fontId="18" fillId="0" borderId="0" xfId="1" applyNumberFormat="1" applyFont="1" applyFill="1" applyBorder="1" applyAlignment="1">
      <alignment vertical="center"/>
    </xf>
    <xf numFmtId="185" fontId="40" fillId="0" borderId="0" xfId="1" applyNumberFormat="1" applyFont="1" applyFill="1" applyBorder="1" applyAlignment="1">
      <alignment horizontal="left" vertical="center" indent="1"/>
    </xf>
    <xf numFmtId="185" fontId="18" fillId="0" borderId="11" xfId="1" applyNumberFormat="1" applyFont="1" applyFill="1" applyBorder="1" applyAlignment="1">
      <alignment horizontal="left" vertical="center"/>
    </xf>
    <xf numFmtId="0" fontId="4" fillId="0" borderId="0" xfId="1" applyFont="1" applyFill="1" applyAlignment="1"/>
    <xf numFmtId="0" fontId="44" fillId="0" borderId="0" xfId="1" applyFont="1" applyFill="1" applyBorder="1" applyAlignment="1">
      <alignment vertical="center"/>
    </xf>
    <xf numFmtId="185" fontId="4" fillId="0" borderId="0" xfId="1" applyNumberFormat="1" applyFont="1" applyFill="1" applyAlignment="1">
      <alignment horizontal="right" vertical="center" indent="1"/>
    </xf>
    <xf numFmtId="43" fontId="4" fillId="0" borderId="0" xfId="1" applyNumberFormat="1" applyFont="1" applyFill="1"/>
    <xf numFmtId="1" fontId="44" fillId="0" borderId="0" xfId="1" applyNumberFormat="1" applyFont="1" applyFill="1" applyBorder="1" applyAlignment="1">
      <alignment horizontal="right" vertical="center" indent="1"/>
    </xf>
    <xf numFmtId="185" fontId="4" fillId="0" borderId="0" xfId="1" applyNumberFormat="1" applyFont="1" applyFill="1" applyBorder="1" applyAlignment="1">
      <alignment horizontal="right" vertical="center" indent="1"/>
    </xf>
    <xf numFmtId="0" fontId="4" fillId="0" borderId="0" xfId="1" applyFont="1" applyFill="1" applyBorder="1" applyAlignment="1">
      <alignment horizontal="right" vertical="center" indent="1"/>
    </xf>
    <xf numFmtId="0" fontId="4" fillId="0" borderId="0" xfId="39" applyFont="1" applyFill="1" applyAlignment="1"/>
    <xf numFmtId="0" fontId="60" fillId="0" borderId="0" xfId="1" applyFont="1" applyBorder="1" applyAlignment="1">
      <alignment vertical="center"/>
    </xf>
    <xf numFmtId="0" fontId="18" fillId="0" borderId="0" xfId="1" applyFont="1" applyAlignment="1">
      <alignment vertical="center"/>
    </xf>
    <xf numFmtId="0" fontId="18" fillId="0" borderId="1" xfId="1" applyFont="1" applyBorder="1" applyAlignment="1">
      <alignment vertical="center"/>
    </xf>
    <xf numFmtId="0" fontId="18" fillId="0" borderId="0" xfId="1" applyFont="1" applyBorder="1" applyAlignment="1">
      <alignment vertical="center"/>
    </xf>
    <xf numFmtId="0" fontId="4" fillId="0" borderId="0" xfId="39" applyFont="1" applyBorder="1" applyAlignment="1">
      <alignment horizontal="center" vertical="center" wrapText="1"/>
    </xf>
    <xf numFmtId="0" fontId="4" fillId="0" borderId="0" xfId="39" applyFont="1" applyAlignment="1">
      <alignment vertical="center"/>
    </xf>
    <xf numFmtId="0" fontId="60" fillId="0" borderId="0" xfId="1" applyFont="1" applyAlignment="1">
      <alignment horizontal="center"/>
    </xf>
    <xf numFmtId="0" fontId="73" fillId="0" borderId="0" xfId="1" applyFont="1"/>
    <xf numFmtId="190" fontId="18" fillId="0" borderId="0" xfId="1" applyNumberFormat="1" applyFont="1" applyBorder="1" applyAlignment="1">
      <alignment horizontal="left" indent="1"/>
    </xf>
    <xf numFmtId="190" fontId="18" fillId="0" borderId="0" xfId="41" applyNumberFormat="1" applyFont="1" applyBorder="1" applyAlignment="1">
      <alignment horizontal="left" indent="1"/>
    </xf>
    <xf numFmtId="190" fontId="18" fillId="0" borderId="0" xfId="1" applyNumberFormat="1" applyFont="1" applyBorder="1" applyAlignment="1">
      <alignment horizontal="left" indent="2"/>
    </xf>
    <xf numFmtId="3" fontId="18" fillId="0" borderId="0" xfId="1" applyNumberFormat="1" applyFont="1" applyBorder="1"/>
    <xf numFmtId="0" fontId="18" fillId="0" borderId="11" xfId="1" applyFont="1" applyBorder="1"/>
    <xf numFmtId="1" fontId="18" fillId="0" borderId="0" xfId="1" applyNumberFormat="1" applyFont="1" applyBorder="1"/>
    <xf numFmtId="0" fontId="12" fillId="0" borderId="0" xfId="1" applyFont="1"/>
    <xf numFmtId="0" fontId="4" fillId="0" borderId="0" xfId="1" applyFont="1" applyBorder="1" applyAlignment="1">
      <alignment horizontal="center" vertical="center" wrapText="1"/>
    </xf>
    <xf numFmtId="188" fontId="18" fillId="0" borderId="11" xfId="1" applyNumberFormat="1" applyFont="1" applyBorder="1" applyAlignment="1">
      <alignment horizontal="left" indent="1"/>
    </xf>
    <xf numFmtId="192" fontId="44" fillId="0" borderId="0" xfId="1" applyNumberFormat="1" applyFont="1" applyAlignment="1">
      <alignment horizontal="right" indent="1"/>
    </xf>
    <xf numFmtId="192" fontId="44" fillId="0" borderId="0" xfId="1" applyNumberFormat="1" applyFont="1" applyFill="1" applyBorder="1" applyAlignment="1">
      <alignment horizontal="right" indent="1"/>
    </xf>
    <xf numFmtId="192" fontId="44" fillId="0" borderId="0" xfId="1" applyNumberFormat="1" applyFont="1" applyFill="1" applyAlignment="1">
      <alignment horizontal="right" indent="1"/>
    </xf>
    <xf numFmtId="191" fontId="18" fillId="0" borderId="0" xfId="1" applyNumberFormat="1" applyFont="1" applyFill="1" applyBorder="1" applyAlignment="1">
      <alignment horizontal="right" indent="1"/>
    </xf>
    <xf numFmtId="1" fontId="18" fillId="0" borderId="0" xfId="1" applyNumberFormat="1" applyFont="1" applyAlignment="1">
      <alignment horizontal="right" indent="1"/>
    </xf>
    <xf numFmtId="1" fontId="44" fillId="0" borderId="0" xfId="1" applyNumberFormat="1" applyFont="1" applyAlignment="1">
      <alignment horizontal="right" indent="1"/>
    </xf>
    <xf numFmtId="0" fontId="35" fillId="0" borderId="0" xfId="1" applyFont="1" applyAlignment="1">
      <alignment horizontal="right" indent="1"/>
    </xf>
    <xf numFmtId="1" fontId="44" fillId="0" borderId="0" xfId="1" applyNumberFormat="1" applyFont="1" applyFill="1" applyBorder="1" applyAlignment="1">
      <alignment horizontal="right" indent="1"/>
    </xf>
    <xf numFmtId="0" fontId="24" fillId="0" borderId="0" xfId="1" applyFont="1" applyFill="1" applyAlignment="1">
      <alignment horizontal="left"/>
    </xf>
    <xf numFmtId="0" fontId="18" fillId="0" borderId="8" xfId="1" applyFont="1" applyFill="1" applyBorder="1" applyAlignment="1">
      <alignment horizontal="left" vertical="center" indent="1"/>
    </xf>
    <xf numFmtId="185" fontId="40" fillId="0" borderId="5" xfId="1" applyNumberFormat="1" applyFont="1" applyFill="1" applyBorder="1" applyAlignment="1">
      <alignment horizontal="left" vertical="center" indent="1"/>
    </xf>
    <xf numFmtId="185" fontId="18" fillId="0" borderId="11" xfId="1" applyNumberFormat="1" applyFont="1" applyFill="1" applyBorder="1" applyAlignment="1">
      <alignment horizontal="center"/>
    </xf>
    <xf numFmtId="191" fontId="18" fillId="0" borderId="0" xfId="1" applyNumberFormat="1" applyFont="1" applyFill="1" applyBorder="1" applyAlignment="1">
      <alignment horizontal="right" indent="2"/>
    </xf>
    <xf numFmtId="191" fontId="40" fillId="0" borderId="0" xfId="1" applyNumberFormat="1" applyFont="1" applyFill="1" applyBorder="1" applyAlignment="1">
      <alignment horizontal="right" indent="2"/>
    </xf>
    <xf numFmtId="185" fontId="29" fillId="0" borderId="0" xfId="1" applyNumberFormat="1" applyFont="1" applyFill="1" applyBorder="1" applyAlignment="1">
      <alignment horizontal="left" vertical="center" indent="1"/>
    </xf>
    <xf numFmtId="1" fontId="47" fillId="0" borderId="0" xfId="1" applyNumberFormat="1" applyFont="1" applyFill="1" applyBorder="1" applyAlignment="1">
      <alignment horizontal="right" indent="2"/>
    </xf>
    <xf numFmtId="0" fontId="18" fillId="0" borderId="0" xfId="1" quotePrefix="1" applyFont="1" applyFill="1" applyBorder="1" applyAlignment="1">
      <alignment horizontal="center" vertical="center"/>
    </xf>
    <xf numFmtId="0" fontId="37" fillId="0" borderId="0" xfId="1" applyFont="1" applyFill="1" applyAlignment="1">
      <alignment horizontal="left" indent="1"/>
    </xf>
    <xf numFmtId="0" fontId="25" fillId="0" borderId="0" xfId="1" applyFont="1" applyFill="1" applyAlignment="1"/>
    <xf numFmtId="0" fontId="4" fillId="0" borderId="0" xfId="1" applyFont="1" applyFill="1" applyBorder="1" applyAlignment="1"/>
    <xf numFmtId="185" fontId="29" fillId="0" borderId="0" xfId="1" applyNumberFormat="1" applyFont="1" applyFill="1" applyBorder="1" applyAlignment="1">
      <alignment horizontal="center"/>
    </xf>
    <xf numFmtId="0" fontId="18" fillId="0" borderId="9" xfId="1" applyFont="1" applyFill="1" applyBorder="1" applyAlignment="1">
      <alignment horizontal="left" vertical="center" indent="1"/>
    </xf>
    <xf numFmtId="185" fontId="18" fillId="0" borderId="0" xfId="1" applyNumberFormat="1" applyFont="1" applyFill="1" applyBorder="1" applyAlignment="1">
      <alignment horizontal="left" vertical="center"/>
    </xf>
    <xf numFmtId="190" fontId="18" fillId="0" borderId="0" xfId="1" applyNumberFormat="1" applyFont="1" applyFill="1" applyBorder="1" applyAlignment="1">
      <alignment horizontal="left" indent="2"/>
    </xf>
    <xf numFmtId="190" fontId="18" fillId="0" borderId="0" xfId="39" applyNumberFormat="1" applyFont="1" applyFill="1" applyBorder="1" applyAlignment="1">
      <alignment horizontal="left" indent="2"/>
    </xf>
    <xf numFmtId="1" fontId="18" fillId="0" borderId="0" xfId="1" applyNumberFormat="1" applyFont="1" applyFill="1" applyBorder="1" applyAlignment="1">
      <alignment horizontal="right" indent="2"/>
    </xf>
    <xf numFmtId="190" fontId="40" fillId="0" borderId="0" xfId="1" applyNumberFormat="1" applyFont="1" applyFill="1" applyBorder="1" applyAlignment="1">
      <alignment horizontal="left" indent="2"/>
    </xf>
    <xf numFmtId="185" fontId="18" fillId="0" borderId="10" xfId="1" applyNumberFormat="1" applyFont="1" applyFill="1" applyBorder="1" applyAlignment="1">
      <alignment horizontal="left" vertical="center"/>
    </xf>
    <xf numFmtId="201" fontId="18" fillId="0" borderId="0" xfId="1" applyNumberFormat="1" applyFont="1" applyFill="1" applyBorder="1" applyAlignment="1">
      <alignment horizontal="right" indent="2"/>
    </xf>
    <xf numFmtId="1" fontId="44" fillId="0" borderId="0" xfId="1" applyNumberFormat="1" applyFont="1" applyFill="1" applyBorder="1" applyAlignment="1">
      <alignment horizontal="right" indent="2"/>
    </xf>
    <xf numFmtId="0" fontId="4" fillId="0" borderId="0" xfId="39" applyFont="1" applyFill="1" applyBorder="1" applyAlignment="1">
      <alignment horizontal="center"/>
    </xf>
    <xf numFmtId="0" fontId="4" fillId="0" borderId="0" xfId="39" applyFont="1" applyFill="1" applyBorder="1" applyAlignment="1"/>
    <xf numFmtId="185" fontId="29" fillId="0" borderId="0" xfId="39" applyNumberFormat="1" applyFont="1" applyFill="1" applyBorder="1" applyAlignment="1">
      <alignment horizontal="center"/>
    </xf>
    <xf numFmtId="185" fontId="29" fillId="0" borderId="0" xfId="39" applyNumberFormat="1" applyFont="1" applyFill="1" applyBorder="1" applyAlignment="1">
      <alignment horizontal="left" vertical="center" indent="1"/>
    </xf>
    <xf numFmtId="185" fontId="18" fillId="0" borderId="0" xfId="1" applyNumberFormat="1" applyFont="1" applyFill="1" applyBorder="1" applyAlignment="1">
      <alignment horizontal="left"/>
    </xf>
    <xf numFmtId="185" fontId="18" fillId="0" borderId="0" xfId="1" applyNumberFormat="1" applyFont="1" applyFill="1" applyBorder="1" applyAlignment="1">
      <alignment horizontal="right" indent="2"/>
    </xf>
    <xf numFmtId="0" fontId="18" fillId="0" borderId="0" xfId="1" applyFont="1" applyFill="1" applyBorder="1" applyAlignment="1">
      <alignment horizontal="right" indent="2"/>
    </xf>
    <xf numFmtId="0" fontId="18" fillId="0" borderId="0" xfId="1" applyFont="1" applyFill="1" applyAlignment="1">
      <alignment horizontal="right" indent="2"/>
    </xf>
    <xf numFmtId="185" fontId="40" fillId="0" borderId="0" xfId="39" applyNumberFormat="1" applyFont="1" applyFill="1" applyBorder="1" applyAlignment="1">
      <alignment horizontal="left" indent="1"/>
    </xf>
    <xf numFmtId="185" fontId="40" fillId="0" borderId="0" xfId="1" applyNumberFormat="1" applyFont="1" applyFill="1" applyBorder="1" applyAlignment="1">
      <alignment horizontal="left" indent="1"/>
    </xf>
    <xf numFmtId="0" fontId="18" fillId="0" borderId="0" xfId="1" quotePrefix="1" applyFont="1" applyAlignment="1">
      <alignment vertical="center"/>
    </xf>
    <xf numFmtId="0" fontId="40" fillId="0" borderId="0" xfId="1" applyFont="1" applyAlignment="1">
      <alignment vertical="center"/>
    </xf>
    <xf numFmtId="0" fontId="4" fillId="0" borderId="0" xfId="39" applyFont="1" applyBorder="1" applyAlignment="1">
      <alignment vertical="center" wrapText="1"/>
    </xf>
    <xf numFmtId="0" fontId="29" fillId="0" borderId="0" xfId="1" applyFont="1" applyBorder="1" applyAlignment="1">
      <alignment vertical="center" wrapText="1"/>
    </xf>
    <xf numFmtId="0" fontId="40" fillId="0" borderId="0" xfId="1" applyFont="1" applyBorder="1" applyAlignment="1">
      <alignment vertical="center"/>
    </xf>
    <xf numFmtId="190" fontId="40" fillId="0" borderId="11" xfId="1" applyNumberFormat="1" applyFont="1" applyBorder="1" applyAlignment="1">
      <alignment horizontal="left" wrapText="1" indent="1"/>
    </xf>
    <xf numFmtId="190" fontId="18" fillId="0" borderId="11" xfId="1" applyNumberFormat="1" applyFont="1" applyBorder="1" applyAlignment="1">
      <alignment horizontal="left" indent="4"/>
    </xf>
    <xf numFmtId="190" fontId="18" fillId="0" borderId="11" xfId="39" applyNumberFormat="1" applyFont="1" applyBorder="1" applyAlignment="1">
      <alignment horizontal="left" indent="4"/>
    </xf>
    <xf numFmtId="190" fontId="18" fillId="0" borderId="11" xfId="39" applyNumberFormat="1" applyFont="1" applyBorder="1" applyAlignment="1">
      <alignment horizontal="left" indent="3"/>
    </xf>
    <xf numFmtId="190" fontId="18" fillId="0" borderId="11" xfId="1" applyNumberFormat="1" applyFont="1" applyBorder="1" applyAlignment="1">
      <alignment horizontal="left" indent="3"/>
    </xf>
    <xf numFmtId="190" fontId="18" fillId="0" borderId="11" xfId="1" applyNumberFormat="1" applyFont="1" applyBorder="1" applyAlignment="1">
      <alignment horizontal="left" indent="2"/>
    </xf>
    <xf numFmtId="0" fontId="18" fillId="0" borderId="14" xfId="1" applyFont="1" applyBorder="1" applyAlignment="1">
      <alignment horizontal="center" vertical="center"/>
    </xf>
    <xf numFmtId="192" fontId="18" fillId="0" borderId="0" xfId="1" applyNumberFormat="1" applyFont="1" applyFill="1" applyBorder="1" applyAlignment="1">
      <alignment horizontal="right" indent="1"/>
    </xf>
    <xf numFmtId="0" fontId="18" fillId="0" borderId="8" xfId="1" applyFont="1" applyBorder="1" applyAlignment="1">
      <alignment horizontal="center" wrapText="1"/>
    </xf>
    <xf numFmtId="0" fontId="18" fillId="0" borderId="1" xfId="1" applyFont="1" applyBorder="1" applyAlignment="1">
      <alignment horizontal="center" vertical="center"/>
    </xf>
    <xf numFmtId="1" fontId="44" fillId="0" borderId="0" xfId="1" applyNumberFormat="1" applyFont="1" applyAlignment="1">
      <alignment horizontal="right" indent="2"/>
    </xf>
    <xf numFmtId="191" fontId="4" fillId="0" borderId="0" xfId="1" applyNumberFormat="1" applyFont="1" applyFill="1" applyAlignment="1">
      <alignment horizontal="right" indent="2"/>
    </xf>
    <xf numFmtId="191" fontId="4" fillId="0" borderId="0" xfId="1" applyNumberFormat="1" applyFont="1" applyAlignment="1">
      <alignment horizontal="right" indent="2"/>
    </xf>
    <xf numFmtId="0" fontId="4" fillId="0" borderId="0" xfId="1" applyFont="1" applyAlignment="1">
      <alignment horizontal="right" indent="2"/>
    </xf>
    <xf numFmtId="1" fontId="18" fillId="0" borderId="0" xfId="1" applyNumberFormat="1" applyFont="1" applyBorder="1" applyAlignment="1">
      <alignment horizontal="right" indent="2"/>
    </xf>
    <xf numFmtId="1" fontId="18" fillId="0" borderId="0" xfId="1" applyNumberFormat="1" applyFont="1" applyAlignment="1">
      <alignment horizontal="right" indent="2"/>
    </xf>
    <xf numFmtId="1" fontId="18" fillId="0" borderId="4" xfId="1" applyNumberFormat="1" applyFont="1" applyFill="1" applyBorder="1" applyAlignment="1">
      <alignment horizontal="right" indent="2"/>
    </xf>
    <xf numFmtId="0" fontId="4" fillId="0" borderId="0" xfId="1" applyFont="1" applyFill="1" applyAlignment="1">
      <alignment horizontal="right" indent="2"/>
    </xf>
    <xf numFmtId="0" fontId="29" fillId="0" borderId="0" xfId="1" applyFont="1" applyAlignment="1"/>
    <xf numFmtId="192" fontId="18" fillId="0" borderId="0" xfId="1" applyNumberFormat="1" applyFont="1" applyAlignment="1">
      <alignment horizontal="right" indent="1"/>
    </xf>
    <xf numFmtId="0" fontId="1" fillId="0" borderId="0" xfId="1" applyAlignment="1">
      <alignment vertical="center"/>
    </xf>
    <xf numFmtId="0" fontId="37" fillId="0" borderId="0" xfId="1" applyFont="1" applyBorder="1" applyAlignment="1">
      <alignment horizontal="centerContinuous"/>
    </xf>
    <xf numFmtId="0" fontId="18" fillId="0" borderId="14" xfId="1" applyFont="1" applyBorder="1"/>
    <xf numFmtId="196" fontId="18" fillId="0" borderId="0" xfId="1" applyNumberFormat="1" applyFont="1" applyBorder="1" applyAlignment="1">
      <alignment vertical="center"/>
    </xf>
    <xf numFmtId="185" fontId="18" fillId="0" borderId="0" xfId="1" applyNumberFormat="1" applyFont="1"/>
    <xf numFmtId="49" fontId="18" fillId="0" borderId="10" xfId="1" applyNumberFormat="1" applyFont="1" applyBorder="1" applyAlignment="1">
      <alignment vertical="center"/>
    </xf>
    <xf numFmtId="202" fontId="18" fillId="0" borderId="0" xfId="1" applyNumberFormat="1" applyFont="1" applyFill="1" applyBorder="1" applyAlignment="1">
      <alignment vertical="center"/>
    </xf>
    <xf numFmtId="184" fontId="18" fillId="0" borderId="0" xfId="26" applyFont="1" applyFill="1" applyBorder="1">
      <alignment horizontal="right" indent="1"/>
    </xf>
    <xf numFmtId="49" fontId="18" fillId="0" borderId="0" xfId="1" applyNumberFormat="1" applyFont="1" applyBorder="1" applyAlignment="1">
      <alignment horizontal="left"/>
    </xf>
    <xf numFmtId="49" fontId="18" fillId="0" borderId="0" xfId="1" applyNumberFormat="1" applyFont="1" applyBorder="1" applyAlignment="1">
      <alignment horizontal="left" indent="2"/>
    </xf>
    <xf numFmtId="203" fontId="18" fillId="0" borderId="0" xfId="1" applyNumberFormat="1" applyFont="1" applyBorder="1" applyAlignment="1">
      <alignment vertical="center"/>
    </xf>
    <xf numFmtId="49" fontId="18" fillId="0" borderId="0" xfId="1" applyNumberFormat="1" applyFont="1" applyBorder="1" applyAlignment="1">
      <alignment horizontal="left" wrapText="1" indent="2"/>
    </xf>
    <xf numFmtId="0" fontId="60" fillId="0" borderId="0" xfId="1" applyFont="1" applyAlignment="1">
      <alignment horizontal="centerContinuous"/>
    </xf>
    <xf numFmtId="0" fontId="60" fillId="0" borderId="0" xfId="1" applyFont="1" applyAlignment="1">
      <alignment horizontal="left"/>
    </xf>
    <xf numFmtId="0" fontId="4" fillId="0" borderId="0" xfId="43" applyFont="1"/>
    <xf numFmtId="0" fontId="4" fillId="0" borderId="0" xfId="43" applyFont="1" applyBorder="1"/>
    <xf numFmtId="192" fontId="18" fillId="0" borderId="0" xfId="29" applyNumberFormat="1" applyFont="1" applyAlignment="1">
      <alignment horizontal="right" vertical="center" indent="1"/>
    </xf>
    <xf numFmtId="0" fontId="18" fillId="0" borderId="0" xfId="43" applyFont="1"/>
    <xf numFmtId="185" fontId="4" fillId="0" borderId="0" xfId="29">
      <alignment horizontal="right" indent="1"/>
    </xf>
    <xf numFmtId="0" fontId="76" fillId="0" borderId="0" xfId="1" applyFont="1"/>
    <xf numFmtId="204" fontId="4" fillId="0" borderId="0" xfId="1" applyNumberFormat="1" applyFont="1"/>
    <xf numFmtId="0" fontId="31" fillId="0" borderId="0" xfId="43" applyFont="1"/>
    <xf numFmtId="0" fontId="4" fillId="0" borderId="0" xfId="43" applyFont="1" applyAlignment="1">
      <alignment horizontal="center"/>
    </xf>
    <xf numFmtId="0" fontId="76" fillId="0" borderId="0" xfId="43" applyFont="1"/>
    <xf numFmtId="185" fontId="4" fillId="0" borderId="0" xfId="43" applyNumberFormat="1" applyFont="1"/>
    <xf numFmtId="0" fontId="77" fillId="0" borderId="0" xfId="43" applyFont="1"/>
    <xf numFmtId="0" fontId="78" fillId="0" borderId="0" xfId="1" applyFont="1" applyAlignment="1"/>
    <xf numFmtId="0" fontId="25" fillId="0" borderId="0" xfId="1" applyFont="1" applyAlignment="1">
      <alignment horizontal="centerContinuous"/>
    </xf>
    <xf numFmtId="0" fontId="78" fillId="0" borderId="0" xfId="1" applyFont="1"/>
    <xf numFmtId="0" fontId="32" fillId="0" borderId="0" xfId="43"/>
    <xf numFmtId="0" fontId="32" fillId="0" borderId="0" xfId="43" applyBorder="1"/>
    <xf numFmtId="0" fontId="70" fillId="0" borderId="0" xfId="43" applyFont="1"/>
    <xf numFmtId="0" fontId="1" fillId="0" borderId="0" xfId="1" applyFill="1"/>
    <xf numFmtId="185" fontId="4" fillId="0" borderId="0" xfId="29" applyBorder="1">
      <alignment horizontal="right" indent="1"/>
    </xf>
    <xf numFmtId="0" fontId="18" fillId="0" borderId="7" xfId="1" applyFont="1" applyFill="1" applyBorder="1"/>
    <xf numFmtId="0" fontId="18" fillId="0" borderId="7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horizontal="center" vertical="center" wrapText="1"/>
    </xf>
    <xf numFmtId="190" fontId="18" fillId="0" borderId="10" xfId="1" applyNumberFormat="1" applyFont="1" applyFill="1" applyBorder="1" applyAlignment="1"/>
    <xf numFmtId="190" fontId="18" fillId="0" borderId="10" xfId="1" applyNumberFormat="1" applyFont="1" applyFill="1" applyBorder="1" applyAlignment="1">
      <alignment wrapText="1"/>
    </xf>
    <xf numFmtId="49" fontId="18" fillId="0" borderId="10" xfId="1" applyNumberFormat="1" applyFont="1" applyFill="1" applyBorder="1" applyAlignment="1">
      <alignment wrapText="1"/>
    </xf>
    <xf numFmtId="190" fontId="18" fillId="0" borderId="10" xfId="1" applyNumberFormat="1" applyFont="1" applyFill="1" applyBorder="1" applyAlignment="1">
      <alignment horizontal="left" wrapText="1"/>
    </xf>
    <xf numFmtId="190" fontId="18" fillId="0" borderId="10" xfId="1" applyNumberFormat="1" applyFont="1" applyFill="1" applyBorder="1" applyAlignment="1">
      <alignment horizontal="left" indent="2"/>
    </xf>
    <xf numFmtId="190" fontId="18" fillId="0" borderId="10" xfId="1" applyNumberFormat="1" applyFont="1" applyFill="1" applyBorder="1" applyAlignment="1">
      <alignment horizontal="left"/>
    </xf>
    <xf numFmtId="0" fontId="18" fillId="0" borderId="0" xfId="1" quotePrefix="1" applyFont="1" applyBorder="1"/>
    <xf numFmtId="192" fontId="18" fillId="0" borderId="0" xfId="29" applyNumberFormat="1" applyFont="1" applyBorder="1" applyAlignment="1">
      <alignment horizontal="right" vertical="center" indent="1"/>
    </xf>
    <xf numFmtId="0" fontId="18" fillId="0" borderId="0" xfId="43" applyFont="1" applyBorder="1"/>
    <xf numFmtId="193" fontId="18" fillId="0" borderId="4" xfId="26" applyNumberFormat="1" applyFont="1" applyFill="1" applyBorder="1" applyAlignment="1">
      <alignment horizontal="right" indent="1"/>
    </xf>
    <xf numFmtId="184" fontId="18" fillId="0" borderId="0" xfId="26" applyFont="1" applyFill="1" applyBorder="1" applyAlignment="1">
      <alignment horizontal="right" indent="1"/>
    </xf>
    <xf numFmtId="191" fontId="18" fillId="0" borderId="0" xfId="29" applyNumberFormat="1" applyFont="1" applyFill="1" applyAlignment="1">
      <alignment horizontal="right" indent="2"/>
    </xf>
    <xf numFmtId="191" fontId="18" fillId="0" borderId="0" xfId="29" applyNumberFormat="1" applyFont="1" applyAlignment="1">
      <alignment horizontal="right" indent="2"/>
    </xf>
    <xf numFmtId="205" fontId="18" fillId="0" borderId="0" xfId="26" applyNumberFormat="1" applyFont="1" applyFill="1" applyBorder="1" applyAlignment="1">
      <alignment horizontal="right" indent="1"/>
    </xf>
    <xf numFmtId="184" fontId="18" fillId="0" borderId="4" xfId="26" applyFont="1" applyFill="1" applyBorder="1" applyAlignment="1">
      <alignment horizontal="right" indent="1"/>
    </xf>
    <xf numFmtId="0" fontId="18" fillId="0" borderId="0" xfId="1" applyFont="1" applyBorder="1" applyAlignment="1">
      <alignment horizontal="right" indent="1"/>
    </xf>
    <xf numFmtId="190" fontId="18" fillId="0" borderId="10" xfId="1" applyNumberFormat="1" applyFont="1" applyFill="1" applyBorder="1" applyAlignment="1">
      <alignment horizontal="left" wrapText="1" indent="2"/>
    </xf>
    <xf numFmtId="0" fontId="24" fillId="0" borderId="0" xfId="1" applyFont="1" applyAlignment="1">
      <alignment horizontal="left"/>
    </xf>
    <xf numFmtId="191" fontId="18" fillId="0" borderId="0" xfId="29" applyNumberFormat="1" applyFont="1" applyAlignment="1">
      <alignment horizontal="right" indent="1"/>
    </xf>
    <xf numFmtId="191" fontId="18" fillId="0" borderId="0" xfId="29" applyNumberFormat="1" applyFont="1" applyBorder="1" applyAlignment="1">
      <alignment horizontal="right" indent="1"/>
    </xf>
    <xf numFmtId="191" fontId="18" fillId="0" borderId="0" xfId="29" applyNumberFormat="1" applyFont="1" applyAlignment="1">
      <alignment horizontal="right" vertical="center" indent="1"/>
    </xf>
    <xf numFmtId="191" fontId="18" fillId="0" borderId="0" xfId="29" applyNumberFormat="1" applyFont="1" applyBorder="1" applyAlignment="1">
      <alignment horizontal="right" vertical="center" indent="1"/>
    </xf>
    <xf numFmtId="191" fontId="18" fillId="0" borderId="0" xfId="29" applyNumberFormat="1" applyFont="1" applyFill="1" applyAlignment="1">
      <alignment horizontal="right" vertical="center" indent="1"/>
    </xf>
    <xf numFmtId="191" fontId="18" fillId="0" borderId="0" xfId="29" applyNumberFormat="1" applyFont="1" applyFill="1" applyBorder="1" applyAlignment="1">
      <alignment horizontal="right" vertical="center" indent="1"/>
    </xf>
    <xf numFmtId="192" fontId="18" fillId="0" borderId="0" xfId="29" applyNumberFormat="1" applyFont="1" applyAlignment="1">
      <alignment horizontal="right" indent="1"/>
    </xf>
    <xf numFmtId="1" fontId="40" fillId="0" borderId="0" xfId="29" applyNumberFormat="1" applyFont="1" applyAlignment="1">
      <alignment horizontal="right" indent="2"/>
    </xf>
    <xf numFmtId="191" fontId="40" fillId="0" borderId="0" xfId="29" applyNumberFormat="1" applyFont="1" applyAlignment="1">
      <alignment horizontal="right" indent="1"/>
    </xf>
    <xf numFmtId="191" fontId="40" fillId="0" borderId="0" xfId="29" applyNumberFormat="1" applyFont="1" applyBorder="1" applyAlignment="1">
      <alignment horizontal="right" indent="1"/>
    </xf>
    <xf numFmtId="195" fontId="18" fillId="0" borderId="10" xfId="1" applyNumberFormat="1" applyFont="1" applyBorder="1" applyAlignment="1">
      <alignment horizontal="left" indent="1"/>
    </xf>
    <xf numFmtId="195" fontId="40" fillId="0" borderId="10" xfId="1" applyNumberFormat="1" applyFont="1" applyFill="1" applyBorder="1" applyAlignment="1">
      <alignment horizontal="left" indent="1"/>
    </xf>
    <xf numFmtId="0" fontId="31" fillId="0" borderId="0" xfId="1" quotePrefix="1" applyFont="1" applyBorder="1"/>
    <xf numFmtId="192" fontId="18" fillId="0" borderId="0" xfId="29" applyNumberFormat="1" applyFont="1" applyBorder="1" applyAlignment="1">
      <alignment horizontal="right" indent="1"/>
    </xf>
    <xf numFmtId="49" fontId="4" fillId="0" borderId="0" xfId="1" applyNumberFormat="1" applyFont="1" applyBorder="1" applyAlignment="1">
      <alignment horizontal="center" vertical="center"/>
    </xf>
    <xf numFmtId="49" fontId="29" fillId="0" borderId="0" xfId="1" applyNumberFormat="1" applyFont="1" applyBorder="1" applyAlignment="1">
      <alignment horizontal="left" vertical="center" indent="1"/>
    </xf>
    <xf numFmtId="49" fontId="18" fillId="0" borderId="15" xfId="1" applyNumberFormat="1" applyFont="1" applyBorder="1" applyAlignment="1">
      <alignment horizontal="center" vertical="center" wrapText="1"/>
    </xf>
    <xf numFmtId="49" fontId="18" fillId="0" borderId="8" xfId="1" applyNumberFormat="1" applyFont="1" applyBorder="1" applyAlignment="1">
      <alignment horizontal="center" vertical="center" wrapText="1"/>
    </xf>
    <xf numFmtId="0" fontId="12" fillId="0" borderId="0" xfId="1" applyFont="1" applyAlignment="1">
      <alignment horizontal="centerContinuous" vertical="center"/>
    </xf>
    <xf numFmtId="0" fontId="24" fillId="0" borderId="0" xfId="1" applyFont="1" applyAlignment="1">
      <alignment horizontal="centerContinuous" vertical="center"/>
    </xf>
    <xf numFmtId="0" fontId="50" fillId="0" borderId="0" xfId="1" applyFont="1" applyAlignment="1">
      <alignment horizontal="centerContinuous" vertical="center"/>
    </xf>
    <xf numFmtId="0" fontId="40" fillId="0" borderId="0" xfId="1" applyFont="1" applyFill="1" applyAlignment="1">
      <alignment horizontal="left" vertical="center"/>
    </xf>
    <xf numFmtId="3" fontId="50" fillId="0" borderId="0" xfId="1" applyNumberFormat="1" applyFont="1" applyFill="1" applyAlignment="1">
      <alignment horizontal="center" vertical="center"/>
    </xf>
    <xf numFmtId="0" fontId="68" fillId="0" borderId="1" xfId="1" applyFont="1" applyBorder="1"/>
    <xf numFmtId="0" fontId="68" fillId="0" borderId="0" xfId="1" applyFont="1"/>
    <xf numFmtId="0" fontId="37" fillId="0" borderId="0" xfId="1" applyFont="1" applyFill="1" applyBorder="1" applyAlignment="1">
      <alignment horizontal="centerContinuous"/>
    </xf>
    <xf numFmtId="0" fontId="4" fillId="0" borderId="8" xfId="40" applyFont="1" applyFill="1" applyBorder="1" applyAlignment="1">
      <alignment horizontal="center" vertical="center" wrapText="1"/>
    </xf>
    <xf numFmtId="0" fontId="4" fillId="0" borderId="16" xfId="40" applyFont="1" applyFill="1" applyBorder="1" applyAlignment="1">
      <alignment horizontal="center" vertical="center" wrapText="1"/>
    </xf>
    <xf numFmtId="0" fontId="4" fillId="0" borderId="6" xfId="40" applyFont="1" applyFill="1" applyBorder="1" applyAlignment="1">
      <alignment horizontal="center" vertical="center" wrapText="1"/>
    </xf>
    <xf numFmtId="0" fontId="4" fillId="0" borderId="9" xfId="40" applyFont="1" applyFill="1" applyBorder="1" applyAlignment="1">
      <alignment horizontal="center" vertical="center" wrapText="1"/>
    </xf>
    <xf numFmtId="0" fontId="18" fillId="0" borderId="0" xfId="40" applyFont="1" applyFill="1" applyBorder="1" applyAlignment="1">
      <alignment horizontal="center" vertical="center" wrapText="1"/>
    </xf>
    <xf numFmtId="0" fontId="44" fillId="0" borderId="4" xfId="1" applyFont="1" applyBorder="1" applyAlignment="1">
      <alignment vertical="center"/>
    </xf>
    <xf numFmtId="195" fontId="40" fillId="0" borderId="10" xfId="1" applyNumberFormat="1" applyFont="1" applyBorder="1" applyAlignment="1">
      <alignment horizontal="left" indent="1"/>
    </xf>
    <xf numFmtId="0" fontId="79" fillId="0" borderId="0" xfId="1" applyFont="1"/>
    <xf numFmtId="0" fontId="18" fillId="0" borderId="0" xfId="1" applyFont="1" applyAlignment="1">
      <alignment horizontal="left" vertical="center"/>
    </xf>
    <xf numFmtId="0" fontId="57" fillId="0" borderId="0" xfId="1" applyFont="1" applyAlignment="1">
      <alignment horizontal="left" vertical="center"/>
    </xf>
    <xf numFmtId="186" fontId="52" fillId="0" borderId="0" xfId="33" applyFont="1"/>
    <xf numFmtId="0" fontId="80" fillId="0" borderId="0" xfId="1" applyFont="1" applyFill="1"/>
    <xf numFmtId="0" fontId="57" fillId="0" borderId="1" xfId="1" applyFont="1" applyFill="1" applyBorder="1" applyAlignment="1">
      <alignment horizontal="left"/>
    </xf>
    <xf numFmtId="186" fontId="18" fillId="0" borderId="1" xfId="33" applyFont="1" applyBorder="1"/>
    <xf numFmtId="186" fontId="18" fillId="0" borderId="1" xfId="33" applyFont="1" applyBorder="1" applyAlignment="1">
      <alignment horizontal="left"/>
    </xf>
    <xf numFmtId="0" fontId="18" fillId="0" borderId="10" xfId="40" applyFont="1" applyFill="1" applyBorder="1" applyAlignment="1">
      <alignment horizontal="center" vertical="center" wrapText="1"/>
    </xf>
    <xf numFmtId="186" fontId="40" fillId="0" borderId="0" xfId="33" applyFont="1" applyAlignment="1">
      <alignment vertical="center"/>
    </xf>
    <xf numFmtId="186" fontId="18" fillId="0" borderId="0" xfId="33" applyFont="1" applyAlignment="1">
      <alignment vertical="center"/>
    </xf>
    <xf numFmtId="188" fontId="40" fillId="0" borderId="10" xfId="1" applyNumberFormat="1" applyFont="1" applyBorder="1" applyAlignment="1">
      <alignment horizontal="left" vertical="center" indent="1"/>
    </xf>
    <xf numFmtId="186" fontId="18" fillId="0" borderId="0" xfId="33" applyFont="1" applyFill="1"/>
    <xf numFmtId="186" fontId="57" fillId="0" borderId="1" xfId="33" applyFont="1" applyBorder="1" applyAlignment="1"/>
    <xf numFmtId="186" fontId="37" fillId="0" borderId="0" xfId="33" applyFont="1" applyBorder="1"/>
    <xf numFmtId="186" fontId="81" fillId="0" borderId="0" xfId="33" applyFont="1" applyAlignment="1"/>
    <xf numFmtId="0" fontId="12" fillId="0" borderId="0" xfId="1" applyFont="1" applyAlignment="1"/>
    <xf numFmtId="0" fontId="4" fillId="0" borderId="0" xfId="1" applyFont="1" applyAlignment="1">
      <alignment horizontal="centerContinuous"/>
    </xf>
    <xf numFmtId="0" fontId="56" fillId="0" borderId="1" xfId="1" applyFont="1" applyBorder="1"/>
    <xf numFmtId="0" fontId="4" fillId="0" borderId="1" xfId="1" applyFont="1" applyBorder="1" applyAlignment="1">
      <alignment horizontal="centerContinuous"/>
    </xf>
    <xf numFmtId="0" fontId="68" fillId="0" borderId="0" xfId="1" applyFont="1" applyBorder="1"/>
    <xf numFmtId="0" fontId="4" fillId="0" borderId="0" xfId="1" applyFont="1" applyBorder="1" applyAlignment="1"/>
    <xf numFmtId="0" fontId="4" fillId="0" borderId="10" xfId="1" applyFont="1" applyBorder="1" applyAlignment="1">
      <alignment horizontal="center" wrapText="1"/>
    </xf>
    <xf numFmtId="0" fontId="4" fillId="0" borderId="14" xfId="1" applyFont="1" applyBorder="1" applyAlignment="1">
      <alignment horizontal="center" vertical="center"/>
    </xf>
    <xf numFmtId="0" fontId="4" fillId="0" borderId="0" xfId="1" applyFont="1" applyBorder="1" applyAlignment="1">
      <alignment horizontal="centerContinuous" vertical="center"/>
    </xf>
    <xf numFmtId="195" fontId="18" fillId="0" borderId="10" xfId="1" applyNumberFormat="1" applyFont="1" applyBorder="1" applyAlignment="1">
      <alignment horizontal="left" indent="2"/>
    </xf>
    <xf numFmtId="49" fontId="18" fillId="0" borderId="0" xfId="1" applyNumberFormat="1" applyFont="1" applyFill="1" applyBorder="1" applyAlignment="1">
      <alignment horizontal="left"/>
    </xf>
    <xf numFmtId="49" fontId="4" fillId="0" borderId="0" xfId="1" applyNumberFormat="1" applyFont="1" applyBorder="1" applyAlignment="1">
      <alignment horizontal="left"/>
    </xf>
    <xf numFmtId="194" fontId="4" fillId="0" borderId="0" xfId="1" applyNumberFormat="1" applyFont="1" applyAlignment="1">
      <alignment horizontal="right"/>
    </xf>
    <xf numFmtId="49" fontId="4" fillId="0" borderId="0" xfId="1" applyNumberFormat="1" applyFont="1" applyFill="1" applyBorder="1" applyAlignment="1">
      <alignment horizontal="center" vertical="center"/>
    </xf>
    <xf numFmtId="1" fontId="40" fillId="0" borderId="0" xfId="29" applyNumberFormat="1" applyFont="1" applyBorder="1" applyAlignment="1">
      <alignment horizontal="right" indent="2"/>
    </xf>
    <xf numFmtId="0" fontId="18" fillId="0" borderId="6" xfId="1" applyFont="1" applyBorder="1" applyAlignment="1">
      <alignment horizontal="left" indent="1"/>
    </xf>
    <xf numFmtId="49" fontId="18" fillId="0" borderId="1" xfId="1" applyNumberFormat="1" applyFont="1" applyFill="1" applyBorder="1" applyAlignment="1">
      <alignment horizontal="center" vertical="center"/>
    </xf>
    <xf numFmtId="49" fontId="18" fillId="0" borderId="1" xfId="1" applyNumberFormat="1" applyFont="1" applyFill="1" applyBorder="1" applyAlignment="1">
      <alignment horizontal="center" vertical="center" wrapText="1"/>
    </xf>
    <xf numFmtId="0" fontId="40" fillId="0" borderId="10" xfId="1" applyFont="1" applyBorder="1" applyAlignment="1">
      <alignment horizontal="center"/>
    </xf>
    <xf numFmtId="185" fontId="18" fillId="0" borderId="0" xfId="29" applyFont="1" applyAlignment="1">
      <alignment horizontal="right" indent="1"/>
    </xf>
    <xf numFmtId="185" fontId="18" fillId="0" borderId="0" xfId="29" applyFont="1" applyBorder="1" applyAlignment="1">
      <alignment horizontal="right" indent="1"/>
    </xf>
    <xf numFmtId="185" fontId="18" fillId="0" borderId="0" xfId="29" applyFont="1" applyFill="1" applyBorder="1" applyAlignment="1">
      <alignment horizontal="right" indent="1"/>
    </xf>
    <xf numFmtId="185" fontId="40" fillId="0" borderId="0" xfId="29" applyFont="1" applyAlignment="1">
      <alignment horizontal="right" indent="1"/>
    </xf>
    <xf numFmtId="185" fontId="40" fillId="0" borderId="0" xfId="29" applyFont="1" applyBorder="1" applyAlignment="1">
      <alignment horizontal="right" indent="1"/>
    </xf>
    <xf numFmtId="192" fontId="44" fillId="0" borderId="0" xfId="29" applyNumberFormat="1" applyFont="1" applyFill="1" applyBorder="1" applyAlignment="1">
      <alignment horizontal="right" indent="1"/>
    </xf>
    <xf numFmtId="192" fontId="44" fillId="0" borderId="0" xfId="29" applyNumberFormat="1" applyFont="1" applyFill="1" applyAlignment="1">
      <alignment horizontal="right" indent="1"/>
    </xf>
    <xf numFmtId="192" fontId="44" fillId="0" borderId="0" xfId="29" applyNumberFormat="1" applyFont="1" applyAlignment="1">
      <alignment horizontal="right" indent="1"/>
    </xf>
    <xf numFmtId="192" fontId="47" fillId="0" borderId="0" xfId="29" applyNumberFormat="1" applyFont="1" applyFill="1" applyBorder="1" applyAlignment="1">
      <alignment horizontal="right" indent="1"/>
    </xf>
    <xf numFmtId="192" fontId="47" fillId="0" borderId="0" xfId="29" applyNumberFormat="1" applyFont="1" applyFill="1" applyAlignment="1">
      <alignment horizontal="right" indent="1"/>
    </xf>
    <xf numFmtId="192" fontId="47" fillId="0" borderId="0" xfId="29" applyNumberFormat="1" applyFont="1" applyAlignment="1">
      <alignment horizontal="right" indent="1"/>
    </xf>
    <xf numFmtId="1" fontId="44" fillId="0" borderId="0" xfId="29" applyNumberFormat="1" applyFont="1" applyAlignment="1">
      <alignment horizontal="right" indent="1"/>
    </xf>
    <xf numFmtId="1" fontId="47" fillId="0" borderId="0" xfId="29" applyNumberFormat="1" applyFont="1" applyAlignment="1">
      <alignment horizontal="right" indent="1"/>
    </xf>
    <xf numFmtId="0" fontId="4" fillId="0" borderId="8" xfId="40" applyFont="1" applyFill="1" applyBorder="1" applyAlignment="1">
      <alignment horizontal="left" vertical="center" indent="1"/>
    </xf>
    <xf numFmtId="0" fontId="37" fillId="0" borderId="0" xfId="1" quotePrefix="1" applyFont="1" applyBorder="1" applyAlignment="1">
      <alignment horizontal="center"/>
    </xf>
    <xf numFmtId="191" fontId="40" fillId="0" borderId="0" xfId="1" applyNumberFormat="1" applyFont="1" applyFill="1" applyBorder="1" applyAlignment="1">
      <alignment horizontal="right" indent="1"/>
    </xf>
    <xf numFmtId="186" fontId="40" fillId="0" borderId="0" xfId="33" applyFont="1" applyBorder="1" applyAlignment="1">
      <alignment vertical="center"/>
    </xf>
    <xf numFmtId="186" fontId="18" fillId="0" borderId="0" xfId="33" applyFont="1" applyBorder="1" applyAlignment="1">
      <alignment vertical="center"/>
    </xf>
    <xf numFmtId="186" fontId="18" fillId="0" borderId="0" xfId="33" applyFont="1" applyBorder="1" applyAlignment="1">
      <alignment horizontal="left"/>
    </xf>
    <xf numFmtId="0" fontId="18" fillId="0" borderId="17" xfId="1" applyFont="1" applyBorder="1" applyAlignment="1">
      <alignment horizontal="center" vertical="center" wrapText="1"/>
    </xf>
    <xf numFmtId="186" fontId="18" fillId="0" borderId="0" xfId="33" quotePrefix="1" applyFont="1" applyFill="1"/>
    <xf numFmtId="0" fontId="18" fillId="0" borderId="6" xfId="1" applyFont="1" applyBorder="1" applyAlignment="1">
      <alignment horizontal="center" wrapText="1"/>
    </xf>
    <xf numFmtId="0" fontId="18" fillId="0" borderId="8" xfId="1" applyFont="1" applyBorder="1" applyAlignment="1">
      <alignment horizontal="centerContinuous" vertical="center"/>
    </xf>
    <xf numFmtId="0" fontId="18" fillId="0" borderId="6" xfId="1" applyFont="1" applyBorder="1" applyAlignment="1">
      <alignment horizontal="centerContinuous" vertical="center"/>
    </xf>
    <xf numFmtId="0" fontId="18" fillId="0" borderId="9" xfId="1" applyFont="1" applyBorder="1" applyAlignment="1">
      <alignment horizontal="centerContinuous" vertical="center"/>
    </xf>
    <xf numFmtId="0" fontId="18" fillId="0" borderId="6" xfId="1" applyFont="1" applyBorder="1" applyAlignment="1">
      <alignment horizontal="left" vertical="center" indent="1"/>
    </xf>
    <xf numFmtId="49" fontId="4" fillId="0" borderId="0" xfId="2" applyNumberFormat="1" applyFont="1" applyFill="1" applyAlignment="1" applyProtection="1"/>
    <xf numFmtId="1" fontId="18" fillId="0" borderId="0" xfId="1" applyNumberFormat="1" applyFont="1" applyFill="1" applyBorder="1" applyAlignment="1">
      <alignment horizontal="right" vertical="center" indent="2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0" xfId="1" applyFont="1" applyAlignment="1">
      <alignment horizontal="center" vertical="center"/>
    </xf>
    <xf numFmtId="0" fontId="35" fillId="0" borderId="0" xfId="1" applyFont="1" applyAlignment="1">
      <alignment horizontal="center" vertical="center"/>
    </xf>
    <xf numFmtId="0" fontId="40" fillId="0" borderId="0" xfId="1" applyFont="1" applyFill="1" applyAlignment="1">
      <alignment horizontal="center" vertical="center" wrapText="1"/>
    </xf>
    <xf numFmtId="0" fontId="54" fillId="0" borderId="11" xfId="1" applyFont="1" applyBorder="1" applyAlignment="1">
      <alignment horizontal="center" vertical="center"/>
    </xf>
    <xf numFmtId="3" fontId="54" fillId="0" borderId="11" xfId="1" applyNumberFormat="1" applyFont="1" applyFill="1" applyBorder="1" applyAlignment="1">
      <alignment horizontal="center" vertical="center"/>
    </xf>
    <xf numFmtId="49" fontId="54" fillId="0" borderId="11" xfId="1" applyNumberFormat="1" applyFont="1" applyBorder="1" applyAlignment="1">
      <alignment horizontal="center" vertical="center"/>
    </xf>
    <xf numFmtId="49" fontId="54" fillId="0" borderId="11" xfId="1" quotePrefix="1" applyNumberFormat="1" applyFont="1" applyBorder="1" applyAlignment="1">
      <alignment horizontal="center" vertical="center"/>
    </xf>
    <xf numFmtId="194" fontId="25" fillId="0" borderId="0" xfId="1" applyNumberFormat="1" applyFont="1" applyAlignment="1">
      <alignment horizontal="left" vertical="center"/>
    </xf>
    <xf numFmtId="194" fontId="25" fillId="0" borderId="0" xfId="1" applyNumberFormat="1" applyFont="1" applyAlignment="1">
      <alignment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18" fillId="0" borderId="5" xfId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16" xfId="1" applyFont="1" applyFill="1" applyBorder="1" applyAlignment="1">
      <alignment horizontal="center" vertical="center" wrapText="1"/>
    </xf>
    <xf numFmtId="0" fontId="18" fillId="0" borderId="6" xfId="37" applyFont="1" applyFill="1" applyBorder="1" applyAlignment="1">
      <alignment horizontal="center" vertical="center" wrapText="1"/>
    </xf>
    <xf numFmtId="0" fontId="18" fillId="0" borderId="13" xfId="37" applyFont="1" applyFill="1" applyBorder="1" applyAlignment="1">
      <alignment horizontal="left" vertical="center" wrapText="1" indent="1"/>
    </xf>
    <xf numFmtId="0" fontId="18" fillId="0" borderId="15" xfId="37" applyFont="1" applyFill="1" applyBorder="1" applyAlignment="1">
      <alignment horizontal="left" vertical="center" wrapText="1" indent="1"/>
    </xf>
    <xf numFmtId="0" fontId="18" fillId="0" borderId="13" xfId="1" applyFont="1" applyBorder="1" applyAlignment="1">
      <alignment horizontal="center" vertical="center"/>
    </xf>
    <xf numFmtId="0" fontId="18" fillId="0" borderId="15" xfId="1" applyFont="1" applyBorder="1" applyAlignment="1">
      <alignment horizontal="center" vertical="center"/>
    </xf>
    <xf numFmtId="0" fontId="18" fillId="0" borderId="13" xfId="1" applyFont="1" applyBorder="1" applyAlignment="1">
      <alignment horizontal="center" vertical="center" wrapText="1"/>
    </xf>
    <xf numFmtId="0" fontId="18" fillId="0" borderId="15" xfId="1" applyFont="1" applyBorder="1" applyAlignment="1">
      <alignment horizontal="center" vertical="center" wrapText="1"/>
    </xf>
    <xf numFmtId="0" fontId="18" fillId="0" borderId="9" xfId="1" applyFont="1" applyFill="1" applyBorder="1" applyAlignment="1">
      <alignment horizontal="center" vertical="center"/>
    </xf>
    <xf numFmtId="0" fontId="18" fillId="0" borderId="7" xfId="1" applyFont="1" applyFill="1" applyBorder="1" applyAlignment="1">
      <alignment horizontal="center" vertical="center"/>
    </xf>
    <xf numFmtId="0" fontId="18" fillId="0" borderId="6" xfId="1" applyFont="1" applyFill="1" applyBorder="1" applyAlignment="1">
      <alignment horizontal="center" vertical="center"/>
    </xf>
    <xf numFmtId="0" fontId="18" fillId="0" borderId="9" xfId="1" applyFont="1" applyBorder="1" applyAlignment="1">
      <alignment horizontal="center" vertical="center"/>
    </xf>
    <xf numFmtId="0" fontId="18" fillId="0" borderId="7" xfId="1" applyFont="1" applyBorder="1" applyAlignment="1">
      <alignment horizontal="center" vertical="center"/>
    </xf>
    <xf numFmtId="0" fontId="18" fillId="0" borderId="6" xfId="1" applyFont="1" applyBorder="1" applyAlignment="1">
      <alignment horizontal="center" vertical="center"/>
    </xf>
    <xf numFmtId="186" fontId="64" fillId="0" borderId="0" xfId="33" applyFont="1" applyAlignment="1">
      <alignment horizontal="center"/>
    </xf>
    <xf numFmtId="186" fontId="25" fillId="0" borderId="0" xfId="33" applyFont="1" applyAlignment="1">
      <alignment horizontal="center"/>
    </xf>
    <xf numFmtId="0" fontId="18" fillId="0" borderId="9" xfId="1" applyFont="1" applyBorder="1" applyAlignment="1">
      <alignment horizontal="left" vertical="center" indent="3"/>
    </xf>
    <xf numFmtId="0" fontId="18" fillId="0" borderId="6" xfId="1" applyFont="1" applyBorder="1" applyAlignment="1">
      <alignment horizontal="left" vertical="center" indent="3"/>
    </xf>
    <xf numFmtId="0" fontId="25" fillId="0" borderId="0" xfId="1" applyFont="1" applyFill="1" applyAlignment="1">
      <alignment horizontal="left" vertical="center"/>
    </xf>
    <xf numFmtId="0" fontId="25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40" fillId="0" borderId="0" xfId="1" applyFont="1" applyBorder="1" applyAlignment="1">
      <alignment horizontal="left" indent="1"/>
    </xf>
    <xf numFmtId="0" fontId="40" fillId="0" borderId="0" xfId="1" applyFont="1" applyBorder="1" applyAlignment="1">
      <alignment horizontal="left" wrapText="1" indent="1"/>
    </xf>
    <xf numFmtId="0" fontId="40" fillId="0" borderId="0" xfId="1" applyFont="1" applyFill="1" applyBorder="1" applyAlignment="1">
      <alignment horizontal="left" indent="1"/>
    </xf>
    <xf numFmtId="0" fontId="56" fillId="0" borderId="0" xfId="1" applyFont="1" applyAlignment="1">
      <alignment horizontal="center" vertical="center"/>
    </xf>
    <xf numFmtId="0" fontId="29" fillId="0" borderId="5" xfId="39" applyFont="1" applyBorder="1" applyAlignment="1">
      <alignment horizontal="left" indent="1"/>
    </xf>
    <xf numFmtId="0" fontId="29" fillId="0" borderId="0" xfId="1" applyFont="1" applyBorder="1" applyAlignment="1">
      <alignment horizontal="left" indent="1"/>
    </xf>
    <xf numFmtId="0" fontId="40" fillId="0" borderId="0" xfId="1" applyFont="1" applyBorder="1" applyAlignment="1">
      <alignment horizontal="left" vertical="center" indent="1"/>
    </xf>
    <xf numFmtId="0" fontId="40" fillId="0" borderId="4" xfId="1" applyFont="1" applyBorder="1" applyAlignment="1">
      <alignment horizontal="left" vertical="center" indent="1"/>
    </xf>
    <xf numFmtId="0" fontId="18" fillId="0" borderId="14" xfId="1" applyFont="1" applyBorder="1" applyAlignment="1">
      <alignment horizontal="center" vertical="center" wrapText="1"/>
    </xf>
    <xf numFmtId="0" fontId="18" fillId="0" borderId="10" xfId="1" applyFont="1" applyBorder="1" applyAlignment="1">
      <alignment horizontal="center" vertical="center" wrapText="1"/>
    </xf>
    <xf numFmtId="0" fontId="18" fillId="0" borderId="16" xfId="1" applyFont="1" applyBorder="1" applyAlignment="1">
      <alignment horizontal="center" vertical="center" wrapText="1"/>
    </xf>
    <xf numFmtId="0" fontId="18" fillId="0" borderId="11" xfId="1" applyFont="1" applyBorder="1" applyAlignment="1">
      <alignment horizontal="center" vertical="center"/>
    </xf>
    <xf numFmtId="0" fontId="18" fillId="0" borderId="9" xfId="1" applyFont="1" applyBorder="1" applyAlignment="1">
      <alignment horizontal="center"/>
    </xf>
    <xf numFmtId="0" fontId="18" fillId="0" borderId="7" xfId="1" applyFont="1" applyBorder="1" applyAlignment="1">
      <alignment horizontal="center"/>
    </xf>
    <xf numFmtId="0" fontId="18" fillId="0" borderId="5" xfId="1" applyFont="1" applyBorder="1" applyAlignment="1">
      <alignment horizontal="center" vertical="center" wrapText="1"/>
    </xf>
    <xf numFmtId="49" fontId="18" fillId="0" borderId="0" xfId="1" applyNumberFormat="1" applyFont="1" applyFill="1" applyBorder="1" applyAlignment="1">
      <alignment horizontal="center" vertical="center" wrapText="1"/>
    </xf>
    <xf numFmtId="0" fontId="18" fillId="0" borderId="13" xfId="1" applyFont="1" applyBorder="1" applyAlignment="1">
      <alignment horizontal="left" vertical="center" indent="1"/>
    </xf>
    <xf numFmtId="0" fontId="18" fillId="0" borderId="15" xfId="1" applyFont="1" applyBorder="1" applyAlignment="1">
      <alignment horizontal="left" vertical="center" indent="1"/>
    </xf>
    <xf numFmtId="49" fontId="18" fillId="0" borderId="12" xfId="1" applyNumberFormat="1" applyFont="1" applyBorder="1" applyAlignment="1">
      <alignment horizontal="center" vertical="center" wrapText="1"/>
    </xf>
    <xf numFmtId="49" fontId="18" fillId="0" borderId="17" xfId="1" applyNumberFormat="1" applyFont="1" applyBorder="1" applyAlignment="1">
      <alignment horizontal="center" vertical="center" wrapText="1"/>
    </xf>
    <xf numFmtId="49" fontId="18" fillId="0" borderId="5" xfId="1" applyNumberFormat="1" applyFont="1" applyBorder="1" applyAlignment="1">
      <alignment horizontal="center" vertical="center" wrapText="1"/>
    </xf>
    <xf numFmtId="49" fontId="18" fillId="0" borderId="1" xfId="1" applyNumberFormat="1" applyFont="1" applyBorder="1" applyAlignment="1">
      <alignment horizontal="center" vertical="center" wrapText="1"/>
    </xf>
    <xf numFmtId="49" fontId="18" fillId="0" borderId="9" xfId="1" applyNumberFormat="1" applyFont="1" applyBorder="1" applyAlignment="1">
      <alignment horizontal="center" vertical="center"/>
    </xf>
    <xf numFmtId="0" fontId="18" fillId="0" borderId="11" xfId="1" applyFont="1" applyBorder="1" applyAlignment="1">
      <alignment horizontal="left" vertical="center" indent="1"/>
    </xf>
    <xf numFmtId="49" fontId="18" fillId="0" borderId="8" xfId="1" applyNumberFormat="1" applyFont="1" applyBorder="1" applyAlignment="1">
      <alignment horizontal="center" vertical="center"/>
    </xf>
    <xf numFmtId="49" fontId="18" fillId="0" borderId="15" xfId="1" applyNumberFormat="1" applyFont="1" applyBorder="1" applyAlignment="1">
      <alignment horizontal="center" vertical="center"/>
    </xf>
    <xf numFmtId="49" fontId="18" fillId="0" borderId="7" xfId="1" applyNumberFormat="1" applyFont="1" applyBorder="1" applyAlignment="1">
      <alignment horizontal="center" vertical="center"/>
    </xf>
    <xf numFmtId="0" fontId="18" fillId="0" borderId="7" xfId="1" applyFont="1" applyFill="1" applyBorder="1" applyAlignment="1">
      <alignment horizontal="center" vertical="center" wrapText="1"/>
    </xf>
    <xf numFmtId="0" fontId="18" fillId="0" borderId="12" xfId="1" applyFont="1" applyBorder="1" applyAlignment="1">
      <alignment horizontal="center" vertical="center" wrapText="1"/>
    </xf>
    <xf numFmtId="0" fontId="18" fillId="0" borderId="6" xfId="1" applyFont="1" applyFill="1" applyBorder="1" applyAlignment="1">
      <alignment horizontal="center" vertical="center" wrapText="1"/>
    </xf>
    <xf numFmtId="0" fontId="18" fillId="0" borderId="8" xfId="40" applyFont="1" applyFill="1" applyBorder="1" applyAlignment="1">
      <alignment horizontal="center" vertical="center" wrapText="1"/>
    </xf>
    <xf numFmtId="0" fontId="18" fillId="0" borderId="13" xfId="40" applyFont="1" applyFill="1" applyBorder="1" applyAlignment="1">
      <alignment horizontal="left" vertical="center" wrapText="1" indent="1"/>
    </xf>
    <xf numFmtId="0" fontId="18" fillId="0" borderId="15" xfId="40" applyFont="1" applyFill="1" applyBorder="1" applyAlignment="1">
      <alignment horizontal="left" vertical="center" wrapText="1" indent="1"/>
    </xf>
    <xf numFmtId="0" fontId="18" fillId="0" borderId="17" xfId="1" applyFont="1" applyBorder="1" applyAlignment="1">
      <alignment horizontal="center" vertical="center" wrapText="1"/>
    </xf>
  </cellXfs>
  <cellStyles count="44">
    <cellStyle name="0mitP" xfId="3"/>
    <cellStyle name="0ohneP" xfId="4"/>
    <cellStyle name="10mitP" xfId="5"/>
    <cellStyle name="12mitP" xfId="6"/>
    <cellStyle name="12ohneP" xfId="7"/>
    <cellStyle name="13mitP" xfId="8"/>
    <cellStyle name="1mitP" xfId="9"/>
    <cellStyle name="1ohneP" xfId="10"/>
    <cellStyle name="2mitP" xfId="11"/>
    <cellStyle name="2ohneP" xfId="12"/>
    <cellStyle name="3mitP" xfId="13"/>
    <cellStyle name="3ohneP" xfId="14"/>
    <cellStyle name="4mitP" xfId="15"/>
    <cellStyle name="4ohneP" xfId="16"/>
    <cellStyle name="5x indented GHG Textfiels" xfId="17"/>
    <cellStyle name="6mitP" xfId="18"/>
    <cellStyle name="6ohneP" xfId="19"/>
    <cellStyle name="7mitP" xfId="20"/>
    <cellStyle name="9mitP" xfId="21"/>
    <cellStyle name="9ohneP" xfId="22"/>
    <cellStyle name="Comma [0]" xfId="23"/>
    <cellStyle name="Currency [0]" xfId="24"/>
    <cellStyle name="CustomizationCells" xfId="25"/>
    <cellStyle name="Eine_Nachkommastelle" xfId="26"/>
    <cellStyle name="Fuss" xfId="27"/>
    <cellStyle name="Hyperlink" xfId="2" builtinId="8"/>
    <cellStyle name="Hyperlink 2" xfId="32"/>
    <cellStyle name="Komma 2" xfId="36"/>
    <cellStyle name="Komma 3" xfId="38"/>
    <cellStyle name="mitP" xfId="28"/>
    <cellStyle name="Ohne_Nachkomma" xfId="29"/>
    <cellStyle name="ohneP" xfId="30"/>
    <cellStyle name="Standard" xfId="0" builtinId="0"/>
    <cellStyle name="Standard 2" xfId="1"/>
    <cellStyle name="Standard 2 2" xfId="34"/>
    <cellStyle name="Standard 3" xfId="31"/>
    <cellStyle name="Standard 4" xfId="35"/>
    <cellStyle name="Standard_Energie_2012" xfId="39"/>
    <cellStyle name="Standard_energieFS" xfId="33"/>
    <cellStyle name="Standard_pres98t1" xfId="40"/>
    <cellStyle name="Standard_pres98t1 2" xfId="37"/>
    <cellStyle name="Standard_RW_HG_Dez2012_kurz_FW" xfId="41"/>
    <cellStyle name="Standard_TB_Tab_2008 2" xfId="43"/>
    <cellStyle name="Standard_Vorbericht_Energie" xfId="4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123825</xdr:rowOff>
    </xdr:from>
    <xdr:to>
      <xdr:col>4</xdr:col>
      <xdr:colOff>661525</xdr:colOff>
      <xdr:row>37</xdr:row>
      <xdr:rowOff>96586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79925"/>
          <a:ext cx="2887200" cy="2944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</xdr:row>
          <xdr:rowOff>161925</xdr:rowOff>
        </xdr:from>
        <xdr:to>
          <xdr:col>5</xdr:col>
          <xdr:colOff>9525</xdr:colOff>
          <xdr:row>10</xdr:row>
          <xdr:rowOff>114300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37</xdr:row>
      <xdr:rowOff>0</xdr:rowOff>
    </xdr:from>
    <xdr:to>
      <xdr:col>0</xdr:col>
      <xdr:colOff>238125</xdr:colOff>
      <xdr:row>37</xdr:row>
      <xdr:rowOff>0</xdr:rowOff>
    </xdr:to>
    <xdr:sp macro="" textlink="">
      <xdr:nvSpPr>
        <xdr:cNvPr id="2" name="Line 2"/>
        <xdr:cNvSpPr>
          <a:spLocks noChangeShapeType="1"/>
        </xdr:cNvSpPr>
      </xdr:nvSpPr>
      <xdr:spPr bwMode="auto">
        <a:xfrm>
          <a:off x="238125" y="6219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19050</xdr:colOff>
      <xdr:row>57</xdr:row>
      <xdr:rowOff>38100</xdr:rowOff>
    </xdr:from>
    <xdr:to>
      <xdr:col>22</xdr:col>
      <xdr:colOff>238125</xdr:colOff>
      <xdr:row>58</xdr:row>
      <xdr:rowOff>133350</xdr:rowOff>
    </xdr:to>
    <xdr:sp macro="" textlink="">
      <xdr:nvSpPr>
        <xdr:cNvPr id="3" name="AutoShape 23"/>
        <xdr:cNvSpPr>
          <a:spLocks/>
        </xdr:cNvSpPr>
      </xdr:nvSpPr>
      <xdr:spPr bwMode="auto">
        <a:xfrm>
          <a:off x="10420350" y="9448800"/>
          <a:ext cx="219075" cy="257175"/>
        </a:xfrm>
        <a:prstGeom prst="rightBrace">
          <a:avLst>
            <a:gd name="adj1" fmla="val 9783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22</xdr:col>
      <xdr:colOff>38100</xdr:colOff>
      <xdr:row>34</xdr:row>
      <xdr:rowOff>38100</xdr:rowOff>
    </xdr:from>
    <xdr:to>
      <xdr:col>22</xdr:col>
      <xdr:colOff>209550</xdr:colOff>
      <xdr:row>35</xdr:row>
      <xdr:rowOff>133350</xdr:rowOff>
    </xdr:to>
    <xdr:sp macro="" textlink="">
      <xdr:nvSpPr>
        <xdr:cNvPr id="4" name="AutoShape 24"/>
        <xdr:cNvSpPr>
          <a:spLocks/>
        </xdr:cNvSpPr>
      </xdr:nvSpPr>
      <xdr:spPr bwMode="auto">
        <a:xfrm>
          <a:off x="10439400" y="5743575"/>
          <a:ext cx="171450" cy="257175"/>
        </a:xfrm>
        <a:prstGeom prst="rightBrace">
          <a:avLst>
            <a:gd name="adj1" fmla="val 1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22</xdr:col>
      <xdr:colOff>19050</xdr:colOff>
      <xdr:row>57</xdr:row>
      <xdr:rowOff>38100</xdr:rowOff>
    </xdr:from>
    <xdr:to>
      <xdr:col>22</xdr:col>
      <xdr:colOff>238125</xdr:colOff>
      <xdr:row>58</xdr:row>
      <xdr:rowOff>133350</xdr:rowOff>
    </xdr:to>
    <xdr:sp macro="" textlink="">
      <xdr:nvSpPr>
        <xdr:cNvPr id="5" name="AutoShape 6"/>
        <xdr:cNvSpPr>
          <a:spLocks/>
        </xdr:cNvSpPr>
      </xdr:nvSpPr>
      <xdr:spPr bwMode="auto">
        <a:xfrm>
          <a:off x="10420350" y="9448800"/>
          <a:ext cx="219075" cy="257175"/>
        </a:xfrm>
        <a:prstGeom prst="rightBrace">
          <a:avLst>
            <a:gd name="adj1" fmla="val 9783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22</xdr:col>
      <xdr:colOff>38100</xdr:colOff>
      <xdr:row>34</xdr:row>
      <xdr:rowOff>38100</xdr:rowOff>
    </xdr:from>
    <xdr:to>
      <xdr:col>22</xdr:col>
      <xdr:colOff>209550</xdr:colOff>
      <xdr:row>35</xdr:row>
      <xdr:rowOff>133350</xdr:rowOff>
    </xdr:to>
    <xdr:sp macro="" textlink="">
      <xdr:nvSpPr>
        <xdr:cNvPr id="6" name="AutoShape 7"/>
        <xdr:cNvSpPr>
          <a:spLocks/>
        </xdr:cNvSpPr>
      </xdr:nvSpPr>
      <xdr:spPr bwMode="auto">
        <a:xfrm>
          <a:off x="10439400" y="5743575"/>
          <a:ext cx="171450" cy="257175"/>
        </a:xfrm>
        <a:prstGeom prst="rightBrace">
          <a:avLst>
            <a:gd name="adj1" fmla="val 1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22</xdr:col>
      <xdr:colOff>47625</xdr:colOff>
      <xdr:row>20</xdr:row>
      <xdr:rowOff>28575</xdr:rowOff>
    </xdr:from>
    <xdr:to>
      <xdr:col>22</xdr:col>
      <xdr:colOff>180975</xdr:colOff>
      <xdr:row>21</xdr:row>
      <xdr:rowOff>133350</xdr:rowOff>
    </xdr:to>
    <xdr:sp macro="" textlink="">
      <xdr:nvSpPr>
        <xdr:cNvPr id="7" name="AutoShape 8"/>
        <xdr:cNvSpPr>
          <a:spLocks/>
        </xdr:cNvSpPr>
      </xdr:nvSpPr>
      <xdr:spPr bwMode="auto">
        <a:xfrm>
          <a:off x="10448925" y="3457575"/>
          <a:ext cx="133350" cy="266700"/>
        </a:xfrm>
        <a:prstGeom prst="rightBrace">
          <a:avLst>
            <a:gd name="adj1" fmla="val 16667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24</xdr:col>
      <xdr:colOff>238125</xdr:colOff>
      <xdr:row>37</xdr:row>
      <xdr:rowOff>0</xdr:rowOff>
    </xdr:from>
    <xdr:to>
      <xdr:col>24</xdr:col>
      <xdr:colOff>238125</xdr:colOff>
      <xdr:row>37</xdr:row>
      <xdr:rowOff>0</xdr:rowOff>
    </xdr:to>
    <xdr:sp macro="" textlink="">
      <xdr:nvSpPr>
        <xdr:cNvPr id="8" name="Line 2"/>
        <xdr:cNvSpPr>
          <a:spLocks noChangeShapeType="1"/>
        </xdr:cNvSpPr>
      </xdr:nvSpPr>
      <xdr:spPr bwMode="auto">
        <a:xfrm>
          <a:off x="14735175" y="6219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22</xdr:row>
      <xdr:rowOff>85725</xdr:rowOff>
    </xdr:from>
    <xdr:to>
      <xdr:col>15</xdr:col>
      <xdr:colOff>809625</xdr:colOff>
      <xdr:row>25</xdr:row>
      <xdr:rowOff>152402</xdr:rowOff>
    </xdr:to>
    <xdr:cxnSp macro="">
      <xdr:nvCxnSpPr>
        <xdr:cNvPr id="2" name="Gerade Verbindung 1"/>
        <xdr:cNvCxnSpPr/>
      </xdr:nvCxnSpPr>
      <xdr:spPr bwMode="auto">
        <a:xfrm flipV="1">
          <a:off x="14744700" y="5038725"/>
          <a:ext cx="800100" cy="638177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15</xdr:col>
      <xdr:colOff>38100</xdr:colOff>
      <xdr:row>22</xdr:row>
      <xdr:rowOff>85725</xdr:rowOff>
    </xdr:from>
    <xdr:to>
      <xdr:col>16</xdr:col>
      <xdr:colOff>0</xdr:colOff>
      <xdr:row>25</xdr:row>
      <xdr:rowOff>123825</xdr:rowOff>
    </xdr:to>
    <xdr:cxnSp macro="">
      <xdr:nvCxnSpPr>
        <xdr:cNvPr id="3" name="Gerade Verbindung 2"/>
        <xdr:cNvCxnSpPr/>
      </xdr:nvCxnSpPr>
      <xdr:spPr bwMode="auto">
        <a:xfrm>
          <a:off x="14773275" y="5038725"/>
          <a:ext cx="809625" cy="6096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28575</xdr:colOff>
      <xdr:row>22</xdr:row>
      <xdr:rowOff>142875</xdr:rowOff>
    </xdr:from>
    <xdr:to>
      <xdr:col>8</xdr:col>
      <xdr:colOff>819150</xdr:colOff>
      <xdr:row>25</xdr:row>
      <xdr:rowOff>123826</xdr:rowOff>
    </xdr:to>
    <xdr:cxnSp macro="">
      <xdr:nvCxnSpPr>
        <xdr:cNvPr id="4" name="Gerade Verbindung 3"/>
        <xdr:cNvCxnSpPr/>
      </xdr:nvCxnSpPr>
      <xdr:spPr bwMode="auto">
        <a:xfrm flipV="1">
          <a:off x="6781800" y="5095875"/>
          <a:ext cx="790575" cy="552451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28575</xdr:colOff>
      <xdr:row>22</xdr:row>
      <xdr:rowOff>114300</xdr:rowOff>
    </xdr:from>
    <xdr:to>
      <xdr:col>8</xdr:col>
      <xdr:colOff>800100</xdr:colOff>
      <xdr:row>25</xdr:row>
      <xdr:rowOff>114300</xdr:rowOff>
    </xdr:to>
    <xdr:cxnSp macro="">
      <xdr:nvCxnSpPr>
        <xdr:cNvPr id="5" name="Gerade Verbindung 4"/>
        <xdr:cNvCxnSpPr/>
      </xdr:nvCxnSpPr>
      <xdr:spPr bwMode="auto">
        <a:xfrm>
          <a:off x="6781800" y="5067300"/>
          <a:ext cx="771525" cy="5715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9525</xdr:colOff>
      <xdr:row>27</xdr:row>
      <xdr:rowOff>76200</xdr:rowOff>
    </xdr:from>
    <xdr:to>
      <xdr:col>8</xdr:col>
      <xdr:colOff>809625</xdr:colOff>
      <xdr:row>30</xdr:row>
      <xdr:rowOff>114300</xdr:rowOff>
    </xdr:to>
    <xdr:cxnSp macro="">
      <xdr:nvCxnSpPr>
        <xdr:cNvPr id="6" name="Gerade Verbindung 5"/>
        <xdr:cNvCxnSpPr/>
      </xdr:nvCxnSpPr>
      <xdr:spPr bwMode="auto">
        <a:xfrm flipV="1">
          <a:off x="6762750" y="6105525"/>
          <a:ext cx="800100" cy="6096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47625</xdr:colOff>
      <xdr:row>27</xdr:row>
      <xdr:rowOff>66675</xdr:rowOff>
    </xdr:from>
    <xdr:to>
      <xdr:col>8</xdr:col>
      <xdr:colOff>819150</xdr:colOff>
      <xdr:row>30</xdr:row>
      <xdr:rowOff>104775</xdr:rowOff>
    </xdr:to>
    <xdr:cxnSp macro="">
      <xdr:nvCxnSpPr>
        <xdr:cNvPr id="7" name="Gerade Verbindung 6"/>
        <xdr:cNvCxnSpPr/>
      </xdr:nvCxnSpPr>
      <xdr:spPr bwMode="auto">
        <a:xfrm>
          <a:off x="6800850" y="6096000"/>
          <a:ext cx="771525" cy="6096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15</xdr:col>
      <xdr:colOff>38100</xdr:colOff>
      <xdr:row>27</xdr:row>
      <xdr:rowOff>85726</xdr:rowOff>
    </xdr:from>
    <xdr:to>
      <xdr:col>15</xdr:col>
      <xdr:colOff>828675</xdr:colOff>
      <xdr:row>30</xdr:row>
      <xdr:rowOff>104775</xdr:rowOff>
    </xdr:to>
    <xdr:cxnSp macro="">
      <xdr:nvCxnSpPr>
        <xdr:cNvPr id="8" name="Gerade Verbindung 7"/>
        <xdr:cNvCxnSpPr/>
      </xdr:nvCxnSpPr>
      <xdr:spPr bwMode="auto">
        <a:xfrm flipV="1">
          <a:off x="14773275" y="6115051"/>
          <a:ext cx="790575" cy="590549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15</xdr:col>
      <xdr:colOff>38100</xdr:colOff>
      <xdr:row>27</xdr:row>
      <xdr:rowOff>85725</xdr:rowOff>
    </xdr:from>
    <xdr:to>
      <xdr:col>15</xdr:col>
      <xdr:colOff>819150</xdr:colOff>
      <xdr:row>30</xdr:row>
      <xdr:rowOff>95250</xdr:rowOff>
    </xdr:to>
    <xdr:cxnSp macro="">
      <xdr:nvCxnSpPr>
        <xdr:cNvPr id="9" name="Gerade Verbindung 8"/>
        <xdr:cNvCxnSpPr/>
      </xdr:nvCxnSpPr>
      <xdr:spPr bwMode="auto">
        <a:xfrm>
          <a:off x="14773275" y="6115050"/>
          <a:ext cx="781050" cy="581025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19051</xdr:colOff>
      <xdr:row>35</xdr:row>
      <xdr:rowOff>76200</xdr:rowOff>
    </xdr:from>
    <xdr:to>
      <xdr:col>5</xdr:col>
      <xdr:colOff>952501</xdr:colOff>
      <xdr:row>40</xdr:row>
      <xdr:rowOff>76200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5953126" y="8105775"/>
          <a:ext cx="933450" cy="8096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47624</xdr:colOff>
      <xdr:row>35</xdr:row>
      <xdr:rowOff>66675</xdr:rowOff>
    </xdr:from>
    <xdr:to>
      <xdr:col>5</xdr:col>
      <xdr:colOff>981074</xdr:colOff>
      <xdr:row>40</xdr:row>
      <xdr:rowOff>76200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 flipH="1">
          <a:off x="5981699" y="8096250"/>
          <a:ext cx="933450" cy="8191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M1" sqref="M1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885" t="s">
        <v>0</v>
      </c>
      <c r="C1" s="886"/>
      <c r="D1" s="886"/>
      <c r="E1" s="886"/>
      <c r="F1" s="886"/>
      <c r="G1" s="886"/>
      <c r="H1" s="886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887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888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10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889"/>
      <c r="C20" s="890"/>
      <c r="D20" s="890"/>
      <c r="E20" s="890"/>
      <c r="F20" s="13"/>
      <c r="G20" s="3"/>
      <c r="H20" s="3"/>
    </row>
    <row r="21" spans="1:8">
      <c r="A21" s="3"/>
      <c r="B21" s="890"/>
      <c r="C21" s="890"/>
      <c r="D21" s="890"/>
      <c r="E21" s="890"/>
      <c r="F21" s="13"/>
      <c r="G21" s="3"/>
      <c r="H21" s="3"/>
    </row>
    <row r="22" spans="1:8">
      <c r="A22" s="3"/>
      <c r="B22" s="890"/>
      <c r="C22" s="890"/>
      <c r="D22" s="890"/>
      <c r="E22" s="890"/>
      <c r="F22" s="13"/>
      <c r="G22" s="3"/>
      <c r="H22" s="3"/>
    </row>
    <row r="23" spans="1:8">
      <c r="A23" s="3"/>
      <c r="B23" s="890"/>
      <c r="C23" s="890"/>
      <c r="D23" s="890"/>
      <c r="E23" s="890"/>
      <c r="F23" s="13"/>
      <c r="G23" s="3"/>
      <c r="H23" s="3"/>
    </row>
    <row r="24" spans="1:8">
      <c r="A24" s="3"/>
      <c r="B24" s="890"/>
      <c r="C24" s="890"/>
      <c r="D24" s="890"/>
      <c r="E24" s="890"/>
      <c r="F24" s="13"/>
      <c r="G24" s="3"/>
      <c r="H24" s="3"/>
    </row>
    <row r="25" spans="1:8">
      <c r="A25" s="3"/>
      <c r="B25" s="890"/>
      <c r="C25" s="890"/>
      <c r="D25" s="890"/>
      <c r="E25" s="890"/>
      <c r="F25" s="13"/>
      <c r="G25" s="3"/>
      <c r="H25" s="3"/>
    </row>
    <row r="26" spans="1:8">
      <c r="A26" s="3"/>
      <c r="B26" s="890"/>
      <c r="C26" s="890"/>
      <c r="D26" s="890"/>
      <c r="E26" s="890"/>
      <c r="F26" s="13"/>
      <c r="G26" s="3"/>
      <c r="H26" s="3"/>
    </row>
    <row r="27" spans="1:8">
      <c r="A27" s="3"/>
      <c r="B27" s="890"/>
      <c r="C27" s="890"/>
      <c r="D27" s="890"/>
      <c r="E27" s="890"/>
      <c r="F27" s="13"/>
      <c r="G27" s="3"/>
      <c r="H27" s="3"/>
    </row>
    <row r="28" spans="1:8">
      <c r="A28" s="3"/>
      <c r="B28" s="890"/>
      <c r="C28" s="890"/>
      <c r="D28" s="890"/>
      <c r="E28" s="890"/>
      <c r="F28" s="13"/>
      <c r="G28" s="3"/>
      <c r="H28" s="3"/>
    </row>
    <row r="29" spans="1:8">
      <c r="A29" s="3"/>
      <c r="B29" s="890"/>
      <c r="C29" s="890"/>
      <c r="D29" s="890"/>
      <c r="E29" s="890"/>
      <c r="F29" s="13"/>
      <c r="G29" s="3"/>
      <c r="H29" s="3"/>
    </row>
    <row r="30" spans="1:8">
      <c r="A30" s="3"/>
      <c r="B30" s="890"/>
      <c r="C30" s="890"/>
      <c r="D30" s="890"/>
      <c r="E30" s="890"/>
      <c r="F30" s="13"/>
      <c r="G30" s="3"/>
      <c r="H30" s="3"/>
    </row>
    <row r="31" spans="1:8">
      <c r="A31" s="3"/>
      <c r="B31" s="890"/>
      <c r="C31" s="890"/>
      <c r="D31" s="890"/>
      <c r="E31" s="890"/>
      <c r="F31" s="13"/>
      <c r="G31" s="3"/>
      <c r="H31" s="3"/>
    </row>
    <row r="32" spans="1:8">
      <c r="A32" s="3"/>
      <c r="B32" s="890"/>
      <c r="C32" s="890"/>
      <c r="D32" s="890"/>
      <c r="E32" s="890"/>
      <c r="F32" s="13"/>
      <c r="G32" s="3"/>
      <c r="H32" s="3"/>
    </row>
    <row r="33" spans="1:8">
      <c r="A33" s="3"/>
      <c r="B33" s="890"/>
      <c r="C33" s="890"/>
      <c r="D33" s="890"/>
      <c r="E33" s="890"/>
      <c r="F33" s="13"/>
      <c r="G33" s="3"/>
      <c r="H33" s="3"/>
    </row>
    <row r="34" spans="1:8">
      <c r="A34" s="3"/>
      <c r="B34" s="890"/>
      <c r="C34" s="890"/>
      <c r="D34" s="890"/>
      <c r="E34" s="890"/>
      <c r="F34" s="13"/>
      <c r="G34" s="3"/>
      <c r="H34" s="3"/>
    </row>
    <row r="35" spans="1:8">
      <c r="A35" s="3"/>
      <c r="B35" s="890"/>
      <c r="C35" s="890"/>
      <c r="D35" s="890"/>
      <c r="E35" s="890"/>
      <c r="F35" s="13"/>
      <c r="G35" s="3"/>
      <c r="H35" s="3"/>
    </row>
    <row r="36" spans="1:8">
      <c r="A36" s="3"/>
      <c r="B36" s="890"/>
      <c r="C36" s="890"/>
      <c r="D36" s="890"/>
      <c r="E36" s="890"/>
      <c r="F36" s="13"/>
      <c r="G36" s="3"/>
      <c r="H36" s="3"/>
    </row>
    <row r="37" spans="1:8">
      <c r="A37" s="3"/>
      <c r="B37" s="890"/>
      <c r="C37" s="890"/>
      <c r="D37" s="890"/>
      <c r="E37" s="890"/>
      <c r="F37" s="13"/>
      <c r="G37" s="3"/>
      <c r="H37" s="3"/>
    </row>
    <row r="38" spans="1:8">
      <c r="A38" s="3"/>
      <c r="B38" s="890"/>
      <c r="C38" s="890"/>
      <c r="D38" s="890"/>
      <c r="E38" s="890"/>
      <c r="F38" s="13"/>
      <c r="G38" s="3"/>
      <c r="H38" s="3"/>
    </row>
    <row r="39" spans="1:8">
      <c r="A39" s="3"/>
      <c r="B39" s="13"/>
      <c r="C39" s="13"/>
      <c r="D39" s="13"/>
      <c r="E39" s="13"/>
      <c r="F39" s="13"/>
      <c r="G39" s="3"/>
      <c r="H39" s="3"/>
    </row>
    <row r="40" spans="1:8">
      <c r="A40" s="3"/>
      <c r="B40" s="13"/>
      <c r="C40" s="13"/>
      <c r="D40" s="13"/>
      <c r="E40" s="13"/>
      <c r="F40" s="13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4" t="s">
        <v>654</v>
      </c>
      <c r="C48" s="15"/>
      <c r="D48" s="15"/>
      <c r="E48" s="15"/>
      <c r="F48" s="15"/>
      <c r="G48" s="15"/>
      <c r="H48" s="15"/>
    </row>
    <row r="49" spans="1:8">
      <c r="A49" s="3"/>
      <c r="B49" s="16"/>
      <c r="C49" s="16"/>
      <c r="D49" s="16"/>
      <c r="E49" s="16"/>
      <c r="F49" s="16"/>
      <c r="G49" s="16"/>
      <c r="H49" s="16"/>
    </row>
    <row r="50" spans="1:8">
      <c r="A50" s="3"/>
      <c r="B50" s="16"/>
      <c r="C50" s="16"/>
      <c r="D50" s="16"/>
      <c r="E50" s="16"/>
      <c r="F50" s="16"/>
      <c r="G50" s="16"/>
      <c r="H50" s="16"/>
    </row>
    <row r="51" spans="1:8">
      <c r="A51" s="3"/>
      <c r="B51" s="16"/>
      <c r="C51" s="16"/>
      <c r="D51" s="16"/>
      <c r="E51" s="16"/>
      <c r="F51" s="16"/>
      <c r="G51" s="16"/>
      <c r="H51" s="16"/>
    </row>
    <row r="52" spans="1:8" s="7" customFormat="1">
      <c r="A52" s="5"/>
      <c r="B52" s="17" t="s">
        <v>5</v>
      </c>
      <c r="C52" s="15"/>
      <c r="D52" s="15"/>
      <c r="E52" s="15"/>
      <c r="F52" s="15"/>
      <c r="G52" s="15"/>
      <c r="H52" s="15"/>
    </row>
    <row r="53" spans="1:8" s="7" customFormat="1">
      <c r="A53" s="5"/>
      <c r="B53" s="17" t="s">
        <v>1164</v>
      </c>
      <c r="C53" s="15"/>
      <c r="D53" s="15"/>
      <c r="E53" s="15"/>
      <c r="F53" s="15"/>
      <c r="G53" s="15"/>
      <c r="H53" s="15"/>
    </row>
    <row r="54" spans="1:8" s="7" customFormat="1">
      <c r="A54" s="5"/>
      <c r="B54" s="17" t="s">
        <v>655</v>
      </c>
      <c r="C54" s="15"/>
      <c r="D54" s="15"/>
      <c r="E54" s="15"/>
      <c r="F54" s="15"/>
      <c r="G54" s="15"/>
      <c r="H54" s="15"/>
    </row>
    <row r="55" spans="1:8" ht="15" customHeight="1">
      <c r="A55" s="3"/>
      <c r="B55" s="16"/>
      <c r="C55" s="16"/>
      <c r="D55" s="16"/>
      <c r="E55" s="16"/>
      <c r="F55" s="16"/>
      <c r="G55" s="16"/>
      <c r="H55" s="16"/>
    </row>
    <row r="56" spans="1:8" s="7" customFormat="1">
      <c r="A56" s="5"/>
      <c r="B56" s="3" t="s">
        <v>6</v>
      </c>
      <c r="C56" s="15"/>
      <c r="D56" s="15"/>
      <c r="E56" s="15"/>
      <c r="F56" s="15"/>
      <c r="G56" s="15"/>
      <c r="H56" s="15"/>
    </row>
    <row r="57" spans="1:8" s="7" customFormat="1">
      <c r="A57" s="5"/>
      <c r="B57" s="18" t="s">
        <v>7</v>
      </c>
      <c r="C57" s="15"/>
      <c r="D57" s="15"/>
      <c r="E57" s="15"/>
      <c r="F57" s="15"/>
      <c r="G57" s="15"/>
      <c r="H57" s="15"/>
    </row>
    <row r="58" spans="1:8" s="7" customFormat="1">
      <c r="A58" s="5"/>
      <c r="B58" s="3" t="s">
        <v>8</v>
      </c>
      <c r="C58" s="15"/>
      <c r="D58" s="15"/>
      <c r="E58" s="15"/>
      <c r="F58" s="15"/>
      <c r="G58" s="15"/>
      <c r="H58" s="15"/>
    </row>
    <row r="59" spans="1:8" ht="15" customHeight="1">
      <c r="A59" s="3"/>
      <c r="B59" s="16"/>
      <c r="C59" s="16"/>
      <c r="D59" s="16"/>
      <c r="E59" s="16"/>
      <c r="F59" s="16"/>
      <c r="G59" s="16"/>
      <c r="H59" s="16"/>
    </row>
    <row r="60" spans="1:8" ht="18">
      <c r="A60" s="3"/>
      <c r="B60" s="19" t="s">
        <v>1165</v>
      </c>
      <c r="C60" s="16"/>
      <c r="D60" s="16"/>
      <c r="E60" s="16"/>
      <c r="F60" s="16"/>
      <c r="G60" s="16"/>
      <c r="H60" s="16"/>
    </row>
    <row r="61" spans="1:8">
      <c r="A61" s="3"/>
      <c r="B61" s="20" t="s">
        <v>9</v>
      </c>
      <c r="C61" s="16"/>
      <c r="D61" s="16"/>
      <c r="E61" s="16"/>
      <c r="F61" s="16"/>
      <c r="G61" s="16"/>
      <c r="H61" s="16"/>
    </row>
    <row r="62" spans="1:8">
      <c r="A62" s="3"/>
      <c r="B62" s="16"/>
      <c r="C62" s="16"/>
      <c r="D62" s="16"/>
      <c r="E62" s="16"/>
      <c r="F62" s="16"/>
      <c r="G62" s="16"/>
      <c r="H62" s="16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4"/>
  <sheetViews>
    <sheetView workbookViewId="0"/>
  </sheetViews>
  <sheetFormatPr baseColWidth="10" defaultRowHeight="12.75"/>
  <cols>
    <col min="1" max="1" width="7.5703125" style="49" customWidth="1"/>
    <col min="2" max="2" width="11.140625" style="3" customWidth="1"/>
    <col min="3" max="3" width="93" style="50" customWidth="1"/>
    <col min="4" max="4" width="8" style="3" customWidth="1"/>
    <col min="5" max="16384" width="11.42578125" style="3"/>
  </cols>
  <sheetData>
    <row r="1" spans="1:8" ht="15">
      <c r="A1" s="27" t="s">
        <v>11</v>
      </c>
      <c r="B1" s="21"/>
      <c r="C1" s="22"/>
      <c r="D1" s="22"/>
      <c r="E1" s="22"/>
    </row>
    <row r="2" spans="1:8" ht="15">
      <c r="A2" s="21"/>
      <c r="B2" s="21"/>
      <c r="C2" s="22"/>
      <c r="D2" s="22"/>
      <c r="E2" s="22"/>
    </row>
    <row r="3" spans="1:8" ht="14.45" customHeight="1">
      <c r="A3" s="22"/>
      <c r="B3" s="22"/>
      <c r="C3" s="22"/>
      <c r="D3" s="22"/>
      <c r="E3" s="22"/>
    </row>
    <row r="4" spans="1:8" ht="14.45" customHeight="1">
      <c r="A4" s="23" t="s">
        <v>12</v>
      </c>
      <c r="B4" s="24" t="s">
        <v>13</v>
      </c>
      <c r="C4" s="24" t="s">
        <v>14</v>
      </c>
      <c r="D4" s="22"/>
      <c r="E4" s="22"/>
    </row>
    <row r="5" spans="1:8" ht="13.5" customHeight="1">
      <c r="A5" s="25"/>
      <c r="B5" s="24" t="s">
        <v>15</v>
      </c>
      <c r="C5" s="24" t="s">
        <v>4</v>
      </c>
      <c r="D5" s="22"/>
      <c r="E5" s="22"/>
    </row>
    <row r="6" spans="1:8">
      <c r="A6" s="22"/>
      <c r="B6" s="22"/>
      <c r="C6" s="22"/>
      <c r="D6" s="22"/>
      <c r="E6" s="22"/>
    </row>
    <row r="7" spans="1:8" ht="13.5" customHeight="1">
      <c r="A7" s="22"/>
      <c r="B7" s="26"/>
      <c r="C7" s="22"/>
      <c r="D7" s="22"/>
      <c r="E7" s="22"/>
    </row>
    <row r="8" spans="1:8" s="29" customFormat="1" ht="15.75">
      <c r="A8" s="27" t="s">
        <v>16</v>
      </c>
      <c r="B8" s="28" t="s">
        <v>17</v>
      </c>
      <c r="C8" s="27" t="s">
        <v>18</v>
      </c>
    </row>
    <row r="9" spans="1:8" ht="13.5" customHeight="1">
      <c r="A9" s="3"/>
      <c r="B9" s="30"/>
      <c r="C9" s="3"/>
    </row>
    <row r="10" spans="1:8" ht="13.5" customHeight="1">
      <c r="A10" s="3"/>
      <c r="B10" s="30"/>
      <c r="C10" s="31" t="s">
        <v>19</v>
      </c>
    </row>
    <row r="11" spans="1:8">
      <c r="A11" s="3"/>
      <c r="C11" s="32" t="s">
        <v>20</v>
      </c>
    </row>
    <row r="12" spans="1:8" ht="13.5" customHeight="1">
      <c r="A12" s="33"/>
      <c r="B12" s="34"/>
      <c r="C12" s="34"/>
      <c r="D12" s="34"/>
      <c r="E12" s="34"/>
      <c r="F12" s="34"/>
      <c r="G12" s="34"/>
    </row>
    <row r="13" spans="1:8" ht="13.5" customHeight="1">
      <c r="A13" s="3"/>
      <c r="B13" s="44" t="s">
        <v>21</v>
      </c>
      <c r="C13" s="140" t="s">
        <v>22</v>
      </c>
      <c r="D13" s="34"/>
      <c r="E13" s="34"/>
      <c r="F13" s="34"/>
      <c r="G13" s="34"/>
      <c r="H13" s="34"/>
    </row>
    <row r="14" spans="1:8" ht="13.5" customHeight="1">
      <c r="A14" s="3"/>
      <c r="B14" s="35" t="s">
        <v>23</v>
      </c>
      <c r="C14" s="36" t="s">
        <v>24</v>
      </c>
      <c r="D14" s="34"/>
      <c r="E14" s="34"/>
      <c r="F14" s="34"/>
      <c r="G14" s="34"/>
      <c r="H14" s="34"/>
    </row>
    <row r="15" spans="1:8" ht="15" customHeight="1">
      <c r="A15" s="3"/>
      <c r="B15" s="35" t="s">
        <v>25</v>
      </c>
      <c r="C15" s="36" t="s">
        <v>1160</v>
      </c>
      <c r="D15" s="37"/>
      <c r="E15" s="34"/>
      <c r="F15" s="34"/>
      <c r="G15" s="34"/>
      <c r="H15" s="34"/>
    </row>
    <row r="16" spans="1:8" ht="9" customHeight="1">
      <c r="A16" s="3"/>
      <c r="B16" s="38"/>
      <c r="C16" s="39"/>
      <c r="D16" s="37"/>
    </row>
    <row r="17" spans="1:5" ht="15" customHeight="1">
      <c r="A17" s="3"/>
      <c r="B17" s="44" t="s">
        <v>26</v>
      </c>
      <c r="C17" s="140" t="s">
        <v>27</v>
      </c>
      <c r="D17" s="40"/>
    </row>
    <row r="18" spans="1:5" ht="15" customHeight="1">
      <c r="A18" s="3"/>
      <c r="B18" s="35" t="s">
        <v>28</v>
      </c>
      <c r="C18" s="36" t="s">
        <v>29</v>
      </c>
      <c r="D18" s="37"/>
    </row>
    <row r="19" spans="1:5" ht="15" customHeight="1">
      <c r="A19" s="3"/>
      <c r="B19" s="35" t="s">
        <v>30</v>
      </c>
      <c r="C19" s="36" t="s">
        <v>705</v>
      </c>
      <c r="D19" s="37"/>
      <c r="E19" s="20"/>
    </row>
    <row r="20" spans="1:5" ht="15" customHeight="1">
      <c r="A20" s="3"/>
      <c r="B20" s="38" t="s">
        <v>31</v>
      </c>
      <c r="C20" s="20" t="s">
        <v>32</v>
      </c>
      <c r="D20" s="37"/>
    </row>
    <row r="21" spans="1:5" ht="15" customHeight="1">
      <c r="A21" s="3"/>
      <c r="B21" s="35" t="s">
        <v>33</v>
      </c>
      <c r="C21" s="32" t="s">
        <v>34</v>
      </c>
      <c r="D21" s="37"/>
    </row>
    <row r="22" spans="1:5" ht="15" customHeight="1">
      <c r="A22" s="3"/>
      <c r="B22" s="35" t="s">
        <v>35</v>
      </c>
      <c r="C22" s="32" t="s">
        <v>36</v>
      </c>
      <c r="D22" s="37"/>
    </row>
    <row r="23" spans="1:5" ht="12.75" customHeight="1">
      <c r="A23" s="3"/>
      <c r="B23" s="35" t="s">
        <v>37</v>
      </c>
      <c r="C23" s="32" t="s">
        <v>285</v>
      </c>
      <c r="D23" s="37"/>
    </row>
    <row r="24" spans="1:5" ht="12.75" customHeight="1">
      <c r="A24" s="3"/>
      <c r="B24" s="135" t="s">
        <v>286</v>
      </c>
      <c r="C24" s="134" t="s">
        <v>656</v>
      </c>
      <c r="D24" s="37"/>
    </row>
    <row r="25" spans="1:5" ht="9" customHeight="1">
      <c r="A25" s="3"/>
      <c r="B25" s="38"/>
      <c r="C25" s="39"/>
      <c r="D25" s="37"/>
    </row>
    <row r="26" spans="1:5" ht="15" customHeight="1">
      <c r="A26" s="3"/>
      <c r="B26" s="35" t="s">
        <v>38</v>
      </c>
      <c r="C26" s="36" t="s">
        <v>39</v>
      </c>
      <c r="D26" s="37"/>
    </row>
    <row r="27" spans="1:5" ht="15" customHeight="1">
      <c r="A27" s="3"/>
      <c r="B27" s="35" t="s">
        <v>40</v>
      </c>
      <c r="C27" s="36" t="s">
        <v>41</v>
      </c>
      <c r="D27" s="37"/>
    </row>
    <row r="28" spans="1:5" ht="15" customHeight="1">
      <c r="A28" s="3"/>
      <c r="B28" s="35" t="s">
        <v>42</v>
      </c>
      <c r="C28" s="36" t="s">
        <v>43</v>
      </c>
      <c r="D28" s="37"/>
    </row>
    <row r="29" spans="1:5" ht="9" customHeight="1">
      <c r="A29" s="3"/>
      <c r="B29" s="38"/>
      <c r="C29" s="39"/>
      <c r="D29" s="37"/>
    </row>
    <row r="30" spans="1:5" ht="15" customHeight="1">
      <c r="A30" s="3"/>
      <c r="B30" s="44" t="s">
        <v>44</v>
      </c>
      <c r="C30" s="140" t="s">
        <v>45</v>
      </c>
      <c r="D30" s="37"/>
    </row>
    <row r="31" spans="1:5">
      <c r="A31" s="3"/>
      <c r="B31" s="41" t="s">
        <v>46</v>
      </c>
      <c r="C31" s="42" t="s">
        <v>767</v>
      </c>
      <c r="D31" s="37"/>
      <c r="E31" s="20"/>
    </row>
    <row r="32" spans="1:5">
      <c r="A32" s="3"/>
      <c r="B32" s="41" t="s">
        <v>47</v>
      </c>
      <c r="C32" s="42" t="s">
        <v>657</v>
      </c>
      <c r="D32" s="37"/>
    </row>
    <row r="33" spans="1:7" s="43" customFormat="1" ht="9" customHeight="1">
      <c r="B33" s="44"/>
      <c r="C33" s="39"/>
      <c r="D33" s="45"/>
    </row>
    <row r="34" spans="1:7" ht="15" customHeight="1">
      <c r="A34" s="3"/>
      <c r="B34" s="38" t="s">
        <v>48</v>
      </c>
      <c r="C34" s="20" t="s">
        <v>49</v>
      </c>
      <c r="D34" s="37"/>
    </row>
    <row r="35" spans="1:7" ht="25.5">
      <c r="A35" s="3"/>
      <c r="B35" s="41" t="s">
        <v>50</v>
      </c>
      <c r="C35" s="42" t="s">
        <v>51</v>
      </c>
      <c r="D35" s="37"/>
    </row>
    <row r="36" spans="1:7" ht="15" customHeight="1">
      <c r="A36" s="3"/>
      <c r="B36" s="35" t="s">
        <v>52</v>
      </c>
      <c r="C36" s="36" t="s">
        <v>53</v>
      </c>
      <c r="D36" s="37"/>
    </row>
    <row r="37" spans="1:7" ht="15" customHeight="1">
      <c r="A37" s="3"/>
      <c r="B37" s="35" t="s">
        <v>54</v>
      </c>
      <c r="C37" s="36" t="s">
        <v>773</v>
      </c>
      <c r="D37" s="37"/>
      <c r="E37" s="20"/>
    </row>
    <row r="38" spans="1:7" ht="15" customHeight="1">
      <c r="A38" s="3"/>
      <c r="B38" s="35" t="s">
        <v>55</v>
      </c>
      <c r="C38" s="42" t="s">
        <v>658</v>
      </c>
      <c r="D38" s="37"/>
    </row>
    <row r="39" spans="1:7" ht="8.25" customHeight="1">
      <c r="A39" s="3"/>
      <c r="B39" s="38"/>
      <c r="C39" s="39"/>
      <c r="D39" s="37"/>
    </row>
    <row r="40" spans="1:7" ht="15" customHeight="1">
      <c r="A40" s="3"/>
      <c r="B40" s="38" t="s">
        <v>56</v>
      </c>
      <c r="C40" s="36" t="s">
        <v>57</v>
      </c>
      <c r="D40" s="37"/>
    </row>
    <row r="41" spans="1:7" ht="15" customHeight="1">
      <c r="A41" s="3"/>
      <c r="B41" s="35" t="s">
        <v>58</v>
      </c>
      <c r="C41" s="36" t="s">
        <v>59</v>
      </c>
      <c r="D41" s="37"/>
    </row>
    <row r="42" spans="1:7" ht="15" customHeight="1">
      <c r="A42" s="3"/>
      <c r="B42" s="35" t="s">
        <v>60</v>
      </c>
      <c r="C42" s="36" t="s">
        <v>61</v>
      </c>
      <c r="D42" s="37"/>
    </row>
    <row r="43" spans="1:7" ht="15" customHeight="1">
      <c r="A43" s="3"/>
      <c r="B43" s="35" t="s">
        <v>62</v>
      </c>
      <c r="C43" s="36" t="s">
        <v>63</v>
      </c>
      <c r="D43" s="37"/>
    </row>
    <row r="44" spans="1:7" ht="15" customHeight="1">
      <c r="A44" s="3"/>
      <c r="B44" s="35" t="s">
        <v>64</v>
      </c>
      <c r="C44" s="36" t="s">
        <v>65</v>
      </c>
      <c r="D44" s="37"/>
    </row>
    <row r="45" spans="1:7" ht="15" customHeight="1">
      <c r="A45" s="3"/>
      <c r="B45" s="35" t="s">
        <v>66</v>
      </c>
      <c r="C45" s="36" t="s">
        <v>67</v>
      </c>
      <c r="D45" s="37"/>
    </row>
    <row r="46" spans="1:7" ht="15" customHeight="1">
      <c r="A46" s="3"/>
      <c r="B46" s="35" t="s">
        <v>68</v>
      </c>
      <c r="C46" s="883" t="s">
        <v>659</v>
      </c>
      <c r="D46" s="37"/>
    </row>
    <row r="47" spans="1:7" ht="15" customHeight="1">
      <c r="A47" s="3"/>
      <c r="B47" s="35" t="s">
        <v>70</v>
      </c>
      <c r="C47" s="134" t="s">
        <v>69</v>
      </c>
      <c r="D47" s="45"/>
      <c r="E47" s="43"/>
      <c r="F47" s="43"/>
      <c r="G47" s="43"/>
    </row>
    <row r="48" spans="1:7" ht="15" customHeight="1">
      <c r="A48" s="3"/>
      <c r="B48" s="35" t="s">
        <v>660</v>
      </c>
      <c r="C48" s="134" t="s">
        <v>1161</v>
      </c>
      <c r="D48" s="45"/>
      <c r="E48" s="43"/>
      <c r="F48" s="43"/>
      <c r="G48" s="43"/>
    </row>
    <row r="49" spans="1:9" ht="8.25" customHeight="1">
      <c r="A49" s="3"/>
      <c r="B49" s="38"/>
      <c r="C49" s="39"/>
      <c r="D49" s="37"/>
    </row>
    <row r="50" spans="1:9" ht="15" customHeight="1">
      <c r="A50" s="3"/>
      <c r="B50" s="44" t="s">
        <v>71</v>
      </c>
      <c r="C50" s="140" t="s">
        <v>72</v>
      </c>
      <c r="D50" s="37"/>
    </row>
    <row r="51" spans="1:9" ht="15" customHeight="1">
      <c r="A51" s="3"/>
      <c r="B51" s="35" t="s">
        <v>73</v>
      </c>
      <c r="C51" s="36" t="s">
        <v>74</v>
      </c>
      <c r="D51" s="37"/>
    </row>
    <row r="52" spans="1:9" ht="15" customHeight="1">
      <c r="A52" s="3"/>
      <c r="B52" s="35" t="s">
        <v>75</v>
      </c>
      <c r="C52" s="36" t="s">
        <v>661</v>
      </c>
      <c r="D52" s="37"/>
    </row>
    <row r="53" spans="1:9" ht="25.5">
      <c r="A53" s="3"/>
      <c r="B53" s="41" t="s">
        <v>76</v>
      </c>
      <c r="C53" s="46" t="s">
        <v>662</v>
      </c>
      <c r="D53" s="37"/>
    </row>
    <row r="54" spans="1:9" ht="9" customHeight="1">
      <c r="A54" s="3"/>
      <c r="B54" s="38"/>
      <c r="C54" s="47"/>
      <c r="D54" s="37"/>
    </row>
    <row r="55" spans="1:9" ht="15" customHeight="1">
      <c r="A55" s="3"/>
      <c r="B55" s="44" t="s">
        <v>77</v>
      </c>
      <c r="C55" s="140" t="s">
        <v>78</v>
      </c>
      <c r="D55" s="37"/>
    </row>
    <row r="56" spans="1:9" ht="15" customHeight="1">
      <c r="A56" s="3"/>
      <c r="B56" s="35" t="s">
        <v>79</v>
      </c>
      <c r="C56" s="48" t="s">
        <v>80</v>
      </c>
      <c r="D56" s="37"/>
    </row>
    <row r="57" spans="1:9" ht="15" customHeight="1">
      <c r="A57" s="3"/>
      <c r="B57" s="38" t="s">
        <v>81</v>
      </c>
      <c r="C57" s="20" t="s">
        <v>82</v>
      </c>
    </row>
    <row r="58" spans="1:9" ht="15" customHeight="1">
      <c r="A58" s="3"/>
      <c r="B58" s="35" t="s">
        <v>83</v>
      </c>
      <c r="C58" s="32" t="s">
        <v>84</v>
      </c>
      <c r="D58" s="37"/>
    </row>
    <row r="59" spans="1:9" ht="15" customHeight="1">
      <c r="A59" s="3"/>
      <c r="B59" s="35" t="s">
        <v>85</v>
      </c>
      <c r="C59" s="32" t="s">
        <v>86</v>
      </c>
      <c r="D59" s="37"/>
    </row>
    <row r="60" spans="1:9" ht="15" customHeight="1">
      <c r="A60" s="3"/>
      <c r="B60" s="35" t="s">
        <v>87</v>
      </c>
      <c r="C60" s="32" t="s">
        <v>287</v>
      </c>
      <c r="D60" s="37"/>
    </row>
    <row r="61" spans="1:9" ht="15" customHeight="1">
      <c r="A61" s="3"/>
      <c r="B61" t="s">
        <v>288</v>
      </c>
      <c r="C61" s="134" t="s">
        <v>663</v>
      </c>
      <c r="D61" s="37"/>
    </row>
    <row r="62" spans="1:9" ht="15" customHeight="1">
      <c r="A62" s="33"/>
      <c r="B62" s="35" t="s">
        <v>88</v>
      </c>
      <c r="C62" s="48" t="s">
        <v>89</v>
      </c>
      <c r="D62" s="34"/>
      <c r="E62" s="34"/>
      <c r="F62" s="34"/>
      <c r="G62" s="34"/>
    </row>
    <row r="63" spans="1:9">
      <c r="A63" s="22"/>
      <c r="B63" s="22"/>
      <c r="C63" s="22"/>
      <c r="D63" s="22"/>
      <c r="E63" s="22"/>
      <c r="F63" s="22"/>
      <c r="G63" s="22"/>
      <c r="H63" s="22"/>
      <c r="I63" s="22"/>
    </row>
    <row r="64" spans="1:9" ht="13.5" customHeight="1">
      <c r="A64" s="23" t="s">
        <v>90</v>
      </c>
      <c r="B64" s="24" t="s">
        <v>91</v>
      </c>
      <c r="C64" s="24" t="s">
        <v>92</v>
      </c>
      <c r="D64" s="22"/>
      <c r="E64" s="22"/>
      <c r="F64" s="22"/>
      <c r="G64" s="22"/>
      <c r="H64" s="22"/>
      <c r="I64" s="22"/>
    </row>
    <row r="65" spans="1:9">
      <c r="A65" s="22"/>
      <c r="B65" s="24"/>
      <c r="C65" s="24"/>
      <c r="D65" s="22"/>
      <c r="E65" s="22"/>
      <c r="F65" s="22"/>
      <c r="G65" s="22"/>
      <c r="H65" s="22"/>
      <c r="I65" s="22"/>
    </row>
    <row r="66" spans="1:9" ht="13.5" customHeight="1">
      <c r="A66" s="23" t="s">
        <v>93</v>
      </c>
      <c r="B66" s="24" t="s">
        <v>94</v>
      </c>
      <c r="C66" s="24" t="s">
        <v>95</v>
      </c>
      <c r="D66" s="22"/>
      <c r="E66" s="22"/>
      <c r="F66" s="22"/>
      <c r="G66" s="22"/>
      <c r="H66" s="22"/>
      <c r="I66" s="22"/>
    </row>
    <row r="67" spans="1:9">
      <c r="A67" s="3"/>
      <c r="B67" s="24" t="s">
        <v>96</v>
      </c>
      <c r="C67" s="24" t="s">
        <v>97</v>
      </c>
      <c r="D67" s="22"/>
      <c r="E67" s="22"/>
      <c r="F67" s="22"/>
      <c r="G67" s="22"/>
      <c r="H67" s="22"/>
      <c r="I67" s="22"/>
    </row>
    <row r="68" spans="1:9">
      <c r="A68" s="22"/>
      <c r="B68" s="24" t="s">
        <v>98</v>
      </c>
      <c r="C68" s="24" t="s">
        <v>99</v>
      </c>
      <c r="D68" s="22"/>
      <c r="E68" s="22"/>
      <c r="F68" s="22"/>
      <c r="G68" s="22"/>
      <c r="H68" s="22"/>
      <c r="I68" s="22"/>
    </row>
    <row r="69" spans="1:9">
      <c r="A69" s="22"/>
      <c r="B69" s="24" t="s">
        <v>100</v>
      </c>
      <c r="C69" s="24" t="s">
        <v>101</v>
      </c>
      <c r="D69" s="22"/>
      <c r="E69" s="22"/>
      <c r="F69" s="22"/>
      <c r="G69" s="22"/>
      <c r="H69" s="22"/>
      <c r="I69" s="22"/>
    </row>
    <row r="70" spans="1:9">
      <c r="A70" s="22"/>
      <c r="B70" s="24" t="s">
        <v>102</v>
      </c>
      <c r="C70" s="24" t="s">
        <v>104</v>
      </c>
      <c r="D70" s="22"/>
      <c r="E70" s="22"/>
      <c r="F70" s="22"/>
      <c r="G70" s="22"/>
      <c r="H70" s="22"/>
      <c r="I70" s="22"/>
    </row>
    <row r="71" spans="1:9">
      <c r="A71" s="22"/>
      <c r="B71" s="22"/>
      <c r="C71" s="22"/>
      <c r="D71" s="22"/>
      <c r="E71" s="22"/>
      <c r="F71" s="22"/>
      <c r="G71" s="22"/>
      <c r="H71" s="22"/>
      <c r="I71" s="22"/>
    </row>
    <row r="72" spans="1:9">
      <c r="A72" s="23" t="s">
        <v>105</v>
      </c>
      <c r="B72" s="24" t="s">
        <v>103</v>
      </c>
      <c r="C72" s="24" t="s">
        <v>107</v>
      </c>
      <c r="D72" s="22"/>
      <c r="E72" s="22"/>
      <c r="F72" s="22"/>
      <c r="G72" s="22"/>
      <c r="H72" s="22"/>
      <c r="I72" s="22"/>
    </row>
    <row r="73" spans="1:9">
      <c r="A73" s="22"/>
      <c r="B73" s="24" t="s">
        <v>106</v>
      </c>
      <c r="C73" s="24" t="s">
        <v>109</v>
      </c>
      <c r="D73" s="22"/>
      <c r="E73" s="22"/>
      <c r="F73" s="22"/>
      <c r="G73" s="22"/>
      <c r="H73" s="22"/>
      <c r="I73" s="22"/>
    </row>
    <row r="74" spans="1:9">
      <c r="A74" s="22"/>
      <c r="B74" s="24" t="s">
        <v>108</v>
      </c>
      <c r="C74" s="24" t="s">
        <v>110</v>
      </c>
      <c r="D74" s="22"/>
      <c r="E74" s="22"/>
      <c r="F74" s="22"/>
      <c r="G74" s="22"/>
      <c r="H74" s="22"/>
      <c r="I74" s="22"/>
    </row>
  </sheetData>
  <hyperlinks>
    <hyperlink ref="C37" location="'3.3.4'!A1" display="Primärenergieverbrauch im Inland mit Umwandlungsverlusten und Eigenverbrauch bei den Energieerzeugern (TJ)"/>
    <hyperlink ref="C15" location="'3.1.2'!A1" display="Berechnung von Aufkommen und Verwendung von Energie, sowie Primärenergieverbrauch (Staffelrechnung)"/>
    <hyperlink ref="C19" location="'3.2.2'!A1" display="Verwendung von Energie nach Produktionsbereichen und privaten Haushalten - Inländerkonzept (TJ)"/>
    <hyperlink ref="C31" location="'3.3.1'!A1" display="Primärenergieverbrauch im Inland mit Verteilung von Umwandlungsverlusten und Eigenverbrauch der Kraftwerke auf Endverbraucher (TJ)"/>
    <hyperlink ref="C35" location="'3.3.3.1'!A1" display="Umrechnung der Umwandlungsverluste und des Eigenverbrauchs der Kraftwerke auf Endverbraucher nach Verbraucherkategorien"/>
    <hyperlink ref="C26" location="'3.2.4'!A1" display="Umwandlungsbereiche: Umwandlungseinsatz und Umwandlungsausstoss"/>
    <hyperlink ref="C36" location="'3.3.3.2'!A1" display="Zuordnung Umwandlungsverluste und Eigenverbrauch der Kraftwerke auf Endverbraucher (Differenzentabelle)"/>
    <hyperlink ref="C27" location="'3.2.5'!A1" display="Stromerzeugung: Brennstoffeinsatz und Bruttostromerzeugung nach Kraftwerksarten"/>
    <hyperlink ref="C32" location="'3.3.2'!A1" display="Primärenergieintensität im Inland - Kraftwerksverluste und Eigenverbrauch beim Verbraucher (1995 = 100)"/>
    <hyperlink ref="C38" location="'3.3.5'!A1" display="Primärenergieintensität im Inland - Kraftwerksverluste und Eigenverbrauch beim Energieerzeuger (1995 = 100)"/>
    <hyperlink ref="C18" location="'3.2.1'!A1" display="Verwendung von Energie nach Energieträgern - Inländerkonzept (TJ)"/>
    <hyperlink ref="C28" location="'3.2.6'!A1" display="Stromerzeugung und Brennstoffeinsatz nach Energieträgern"/>
    <hyperlink ref="C41" location="'3.3.6.1'!A1" display="Energieverbrauch der privaten Haushalte für Wohnen nach Energieträgern und nach Anwendungsbereichen 1995 bis 2006 "/>
    <hyperlink ref="C42" location="'3.3.6.2'!A1" display="Energieverbrauch der privaten Haushalte für Wohnen 1995 bis 2006 (temperaturbereinigt) (PJ)"/>
    <hyperlink ref="C51" location="'3.4.1'!A1" display="Kumulierter Primärenergieverbrauch der Letzten Verwendung 2005 (TJ)"/>
    <hyperlink ref="C43" location="'3.3.6.3'!A1" display="Energieverbrauch der privaten Haushalte für Wohnen 1995 bis 2006 (temperaturbereinigt) (TWh)"/>
    <hyperlink ref="C45" location="'3.3.6.5'!A1" display="CO2-Emissionen der privaten Haushalte nach Anwendungsbereichen"/>
    <hyperlink ref="C44" location="'3.3.6.4'!A1" display="Energieverbrauch je Haushalt für Wohnen 1995 bis 2007 (temperaturbereinigt)*"/>
    <hyperlink ref="C14" location="'3.1.1'!A1" display="Aufkommen und Verwendung von Energie - Aggregate und Kennziffern -"/>
    <hyperlink ref="C52" location="'3.4.2'!A1" display="Energiegehalt der Güter der letzten Verwendung 2008 (TJ)"/>
    <hyperlink ref="C10" location="Einführung!A1" display="Einführung und Erläuterungen zu den Tabellen"/>
    <hyperlink ref="C11" location="Glossar!A1" display="Glossar"/>
    <hyperlink ref="C21" location="'3.2.3.1'!A1" display="Verwendung von Energie nach Energieträgern und Produktionsbereichen 2000 - Inländerkonzept (TJ)"/>
    <hyperlink ref="C22" location="'3.2.3.2'!A1" display="Verwendung von Energie nach Energieträgern und Produktionsbereichen 2005 - Inländerkonzept (TJ)"/>
    <hyperlink ref="C23" location="'3.2.3.3'!A1" display="Verwendung von Energie nach Energieträgern und Produktionsbereichen 2010 - Inländerkonzept (TJ)"/>
    <hyperlink ref="C53" location="'3.4.3'!A1" display="Energieverbrauch der Produktionsbereiche im In- und Ausland bei der Herstellung der Güter der letzten Verwendung 2008 "/>
    <hyperlink ref="C58" location="'3.5.2.1'!A1" display="Emissionsrelevanter Energieverbrauch im Inland  nach Energieträgern 2000 (TJ)"/>
    <hyperlink ref="C59" location="'3.5.2.2'!A1" display="Emissionsrelevanter Energieverbrauch im Inland  nach Energieträgern 2005 (TJ)"/>
    <hyperlink ref="C60" location="'3.5.2.3'!A1" display="Emissionsrelevanter Energieverbrauch im Inland  nach Energieträgern 2010 (TJ)"/>
    <hyperlink ref="B14" location="'3.1.1'!A1" display="3.1.1"/>
    <hyperlink ref="B15" location="'3.1.2'!A1" display="3.1.2"/>
    <hyperlink ref="B18" location="'3.2.1'!A1" display="3.2.1"/>
    <hyperlink ref="B19" location="'3.2.2'!A1" display="3.2.2"/>
    <hyperlink ref="B21" location="'3.2.3.1'!A1" display="3.2.3.1"/>
    <hyperlink ref="B22" location="'3.2.3.2'!A1" display="3.2.3.2"/>
    <hyperlink ref="B23" location="'3.2.3.3'!A1" display="3.2.3.3"/>
    <hyperlink ref="B26" location="'3.2.4'!A1" display="3.2.4"/>
    <hyperlink ref="B27" location="'3.2.5'!A1" display="3.2.5"/>
    <hyperlink ref="B28" location="'3.2.6'!A1" display="3.2.6"/>
    <hyperlink ref="B31" location="'3.3.1'!A1" display="3.3.1"/>
    <hyperlink ref="B32" location="'3.3.2'!A1" display="3.3.2"/>
    <hyperlink ref="B35" location="'3.3.3.1'!A1" display="3.3.3.1"/>
    <hyperlink ref="B36" location="'3.3.3.2'!A1" display="3.3.3.2"/>
    <hyperlink ref="B37" location="'3.3.4'!A1" display="3.3.4"/>
    <hyperlink ref="B38" location="'3.3.5'!A1" display="3.3.5"/>
    <hyperlink ref="B41" location="'3.3.6.1'!A1" display="3.3.6.1"/>
    <hyperlink ref="B42" location="'3.3.6.2'!A1" display="3.3.6.2"/>
    <hyperlink ref="B43" location="'3.3.6.3'!A1" display="3.3.6.3"/>
    <hyperlink ref="B44" location="'3.3.6.4'!A1" display="3.3.6.4"/>
    <hyperlink ref="B45" location="'3.3.6.5'!A1" display="3.3.6.5"/>
    <hyperlink ref="B47" location="'3.3.6.6'!A1" display="3.3.6.6"/>
    <hyperlink ref="B48" location="'3.3.6.7'!A1" display="3.3.6.7"/>
    <hyperlink ref="B51" location="'3.4.1'!A1" display="3.4.1"/>
    <hyperlink ref="B52" location="'3.4.2'!A1" display="3.4.2"/>
    <hyperlink ref="B53" location="'3.4.3'!A1" display="3.4.3"/>
    <hyperlink ref="B58" location="'3.5.2.1'!A1" display="3.5.2.1"/>
    <hyperlink ref="B59" location="'3.5.2.2'!A1" display="3.5.2.2"/>
    <hyperlink ref="B60" location="'3.5.2.3'!A1" display="3.5.2.3"/>
    <hyperlink ref="C56" location="'3.5.1'!A1" display="Emissionsrelevanter Energieverbrauch nach Produktionsbereichen und privaten Haushalten im Inland (TJ)"/>
    <hyperlink ref="B56" location="'3.5.1'!A1" display="3.5.1"/>
    <hyperlink ref="C62" location="'3.5.3'!A1" display="Emissionsrelevanter Energieverbrauch nach Wirtschaftsbereichen und privaten Haushalten im Inland (TJ)"/>
    <hyperlink ref="B62" location="'3.5.3'!A1" display="3.5.3"/>
    <hyperlink ref="C24" location="'3.2.3.4'!A1" display="Verwendung von Energie nach Energieträgern und Produktionsbereichen 2013 - Inländerkonzept (TJ)"/>
    <hyperlink ref="B24" location="'3.2.3.4'!A1" display="3.2.3.4"/>
    <hyperlink ref="C61" location="'3.5.2.4'!A1" display="Emissionsrelevanter Energieverbrauch im Inland nach Energieträgern 2013 (TJ)"/>
    <hyperlink ref="C46" location="'3.3.6.6'!A1" display="Energie für Wohnen nach Haushaltsgrößenklassen"/>
    <hyperlink ref="C47" location="'3.3.6.7'!A1" display="Energie für Raumwärme nach Haushaltsgrößenklassen"/>
    <hyperlink ref="C48" location="'3.3.6.8'!A1" display="Energie für Raumwärme nach Gebäudetypen und Energieträgern 2006 und 2012"/>
  </hyperlinks>
  <pageMargins left="0.59055118110236227" right="0.39370078740157483" top="0.78740157480314965" bottom="0.59055118110236227" header="0.11811023622047245" footer="0.11811023622047245"/>
  <pageSetup paperSize="9" scale="80" orientation="portrait" horizontalDpi="96" r:id="rId1"/>
  <headerFooter alignWithMargins="0">
    <oddHeader>&amp;R&amp;"MetaNormalLF-Roman,Standard"Teil 2</oddHeader>
    <oddFooter>&amp;L&amp;"MetaNormalLF-Roman,Standard"&amp;10Statistisches Bundesamt, Umweltnutzung und Wirtschaft, Tabellenband, 2016</oddFooter>
  </headerFooter>
  <rowBreaks count="1" manualBreakCount="1">
    <brk id="6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46"/>
  <sheetViews>
    <sheetView workbookViewId="0"/>
  </sheetViews>
  <sheetFormatPr baseColWidth="10" defaultRowHeight="12.75"/>
  <cols>
    <col min="1" max="1" width="15.85546875" style="3" customWidth="1"/>
    <col min="2" max="2" width="3.28515625" style="3" customWidth="1"/>
    <col min="3" max="16384" width="11.42578125" style="3"/>
  </cols>
  <sheetData>
    <row r="1" spans="1:1" ht="15">
      <c r="A1" s="27" t="s">
        <v>111</v>
      </c>
    </row>
    <row r="2" spans="1:1" ht="17.100000000000001" customHeight="1">
      <c r="A2" s="51" t="s">
        <v>112</v>
      </c>
    </row>
    <row r="3" spans="1:1">
      <c r="A3" s="51" t="s">
        <v>113</v>
      </c>
    </row>
    <row r="4" spans="1:1">
      <c r="A4" s="51" t="s">
        <v>114</v>
      </c>
    </row>
    <row r="13" spans="1:1" ht="15">
      <c r="A13" s="27" t="s">
        <v>115</v>
      </c>
    </row>
    <row r="14" spans="1:1" ht="17.100000000000001" customHeight="1">
      <c r="A14" s="3" t="s">
        <v>116</v>
      </c>
    </row>
    <row r="15" spans="1:1">
      <c r="A15" s="3" t="s">
        <v>117</v>
      </c>
    </row>
    <row r="16" spans="1:1" ht="14.25">
      <c r="A16" s="3" t="s">
        <v>118</v>
      </c>
    </row>
    <row r="17" spans="1:1">
      <c r="A17" s="3" t="s">
        <v>119</v>
      </c>
    </row>
    <row r="18" spans="1:1">
      <c r="A18" s="3" t="s">
        <v>120</v>
      </c>
    </row>
    <row r="19" spans="1:1">
      <c r="A19" s="3" t="s">
        <v>121</v>
      </c>
    </row>
    <row r="20" spans="1:1">
      <c r="A20" s="3" t="s">
        <v>122</v>
      </c>
    </row>
    <row r="21" spans="1:1">
      <c r="A21" s="3" t="s">
        <v>123</v>
      </c>
    </row>
    <row r="23" spans="1:1">
      <c r="A23" s="3" t="s">
        <v>664</v>
      </c>
    </row>
    <row r="25" spans="1:1">
      <c r="A25" s="3" t="s">
        <v>124</v>
      </c>
    </row>
    <row r="26" spans="1:1">
      <c r="A26" s="3" t="s">
        <v>1166</v>
      </c>
    </row>
    <row r="27" spans="1:1">
      <c r="A27" s="3" t="s">
        <v>671</v>
      </c>
    </row>
    <row r="28" spans="1:1">
      <c r="A28" s="3" t="s">
        <v>672</v>
      </c>
    </row>
    <row r="30" spans="1:1">
      <c r="A30" s="52" t="s">
        <v>125</v>
      </c>
    </row>
    <row r="31" spans="1:1" ht="17.100000000000001" customHeight="1">
      <c r="A31" s="3" t="s">
        <v>126</v>
      </c>
    </row>
    <row r="32" spans="1:1">
      <c r="A32" s="3" t="s">
        <v>127</v>
      </c>
    </row>
    <row r="33" spans="1:1">
      <c r="A33" s="3" t="s">
        <v>128</v>
      </c>
    </row>
    <row r="35" spans="1:1" ht="17.100000000000001" customHeight="1">
      <c r="A35" s="52" t="s">
        <v>129</v>
      </c>
    </row>
    <row r="36" spans="1:1" ht="17.100000000000001" customHeight="1">
      <c r="A36" s="3" t="s">
        <v>130</v>
      </c>
    </row>
    <row r="37" spans="1:1">
      <c r="A37" s="52" t="s">
        <v>131</v>
      </c>
    </row>
    <row r="38" spans="1:1">
      <c r="A38" s="3" t="s">
        <v>132</v>
      </c>
    </row>
    <row r="39" spans="1:1">
      <c r="A39" s="3" t="s">
        <v>133</v>
      </c>
    </row>
    <row r="40" spans="1:1">
      <c r="A40" s="52" t="s">
        <v>134</v>
      </c>
    </row>
    <row r="41" spans="1:1">
      <c r="A41" s="3" t="s">
        <v>135</v>
      </c>
    </row>
    <row r="42" spans="1:1">
      <c r="A42" s="3" t="s">
        <v>136</v>
      </c>
    </row>
    <row r="44" spans="1:1">
      <c r="A44" s="3" t="s">
        <v>137</v>
      </c>
    </row>
    <row r="45" spans="1:1">
      <c r="A45" s="3" t="s">
        <v>138</v>
      </c>
    </row>
    <row r="47" spans="1:1">
      <c r="A47" s="3" t="s">
        <v>139</v>
      </c>
    </row>
    <row r="48" spans="1:1">
      <c r="A48" s="3" t="s">
        <v>140</v>
      </c>
    </row>
    <row r="49" spans="1:1">
      <c r="A49" s="3" t="s">
        <v>141</v>
      </c>
    </row>
    <row r="50" spans="1:1">
      <c r="A50" s="3" t="s">
        <v>142</v>
      </c>
    </row>
    <row r="51" spans="1:1">
      <c r="A51" s="3" t="s">
        <v>143</v>
      </c>
    </row>
    <row r="52" spans="1:1">
      <c r="A52" s="3" t="s">
        <v>144</v>
      </c>
    </row>
    <row r="54" spans="1:1">
      <c r="A54" s="3" t="s">
        <v>145</v>
      </c>
    </row>
    <row r="55" spans="1:1">
      <c r="A55" s="3" t="s">
        <v>146</v>
      </c>
    </row>
    <row r="58" spans="1:1" ht="17.100000000000001" customHeight="1">
      <c r="A58" s="52" t="s">
        <v>27</v>
      </c>
    </row>
    <row r="59" spans="1:1" ht="17.100000000000001" customHeight="1">
      <c r="A59" s="3" t="s">
        <v>147</v>
      </c>
    </row>
    <row r="60" spans="1:1">
      <c r="A60" s="3" t="s">
        <v>148</v>
      </c>
    </row>
    <row r="61" spans="1:1">
      <c r="A61" s="3" t="s">
        <v>149</v>
      </c>
    </row>
    <row r="62" spans="1:1">
      <c r="A62" s="3" t="s">
        <v>150</v>
      </c>
    </row>
    <row r="63" spans="1:1">
      <c r="A63" s="3" t="s">
        <v>151</v>
      </c>
    </row>
    <row r="64" spans="1:1">
      <c r="A64" s="3" t="s">
        <v>152</v>
      </c>
    </row>
    <row r="66" spans="1:1">
      <c r="A66" s="3" t="s">
        <v>153</v>
      </c>
    </row>
    <row r="67" spans="1:1">
      <c r="A67" s="3" t="s">
        <v>154</v>
      </c>
    </row>
    <row r="68" spans="1:1">
      <c r="A68" s="3" t="s">
        <v>155</v>
      </c>
    </row>
    <row r="69" spans="1:1">
      <c r="A69" s="3" t="s">
        <v>156</v>
      </c>
    </row>
    <row r="71" spans="1:1" ht="17.100000000000001" customHeight="1">
      <c r="A71" s="52" t="s">
        <v>157</v>
      </c>
    </row>
    <row r="72" spans="1:1" ht="17.100000000000001" customHeight="1">
      <c r="A72" s="3" t="s">
        <v>158</v>
      </c>
    </row>
    <row r="73" spans="1:1">
      <c r="A73" s="52" t="s">
        <v>159</v>
      </c>
    </row>
    <row r="74" spans="1:1">
      <c r="A74" s="3" t="s">
        <v>160</v>
      </c>
    </row>
    <row r="75" spans="1:1">
      <c r="A75" s="3" t="s">
        <v>161</v>
      </c>
    </row>
    <row r="76" spans="1:1">
      <c r="A76" s="3" t="s">
        <v>162</v>
      </c>
    </row>
    <row r="77" spans="1:1">
      <c r="A77" s="3" t="s">
        <v>163</v>
      </c>
    </row>
    <row r="78" spans="1:1">
      <c r="A78" s="3" t="s">
        <v>164</v>
      </c>
    </row>
    <row r="79" spans="1:1">
      <c r="A79" s="3" t="s">
        <v>165</v>
      </c>
    </row>
    <row r="81" spans="1:5">
      <c r="A81" s="3" t="s">
        <v>166</v>
      </c>
    </row>
    <row r="82" spans="1:5">
      <c r="A82" s="3" t="s">
        <v>167</v>
      </c>
    </row>
    <row r="83" spans="1:5">
      <c r="A83" s="3" t="s">
        <v>168</v>
      </c>
    </row>
    <row r="85" spans="1:5">
      <c r="A85" s="3" t="s">
        <v>169</v>
      </c>
    </row>
    <row r="86" spans="1:5">
      <c r="A86" s="3" t="s">
        <v>170</v>
      </c>
    </row>
    <row r="87" spans="1:5">
      <c r="A87" s="3" t="s">
        <v>171</v>
      </c>
    </row>
    <row r="88" spans="1:5">
      <c r="A88" s="3" t="s">
        <v>172</v>
      </c>
    </row>
    <row r="90" spans="1:5">
      <c r="A90" s="3" t="s">
        <v>173</v>
      </c>
    </row>
    <row r="91" spans="1:5">
      <c r="A91" s="3" t="s">
        <v>174</v>
      </c>
    </row>
    <row r="92" spans="1:5">
      <c r="A92" s="3" t="s">
        <v>175</v>
      </c>
    </row>
    <row r="93" spans="1:5">
      <c r="A93" s="3" t="s">
        <v>176</v>
      </c>
    </row>
    <row r="95" spans="1:5" ht="20.100000000000001" customHeight="1">
      <c r="B95" s="891" t="s">
        <v>177</v>
      </c>
      <c r="C95" s="53" t="s">
        <v>178</v>
      </c>
      <c r="D95" s="54"/>
      <c r="E95" s="54"/>
    </row>
    <row r="96" spans="1:5" ht="20.100000000000001" customHeight="1">
      <c r="A96" s="892" t="s">
        <v>179</v>
      </c>
      <c r="B96" s="891"/>
      <c r="C96" s="55" t="s">
        <v>180</v>
      </c>
    </row>
    <row r="97" spans="1:2">
      <c r="A97" s="892"/>
      <c r="B97" s="12"/>
    </row>
    <row r="99" spans="1:2" ht="17.100000000000001" customHeight="1">
      <c r="A99" s="52" t="s">
        <v>665</v>
      </c>
    </row>
    <row r="100" spans="1:2" ht="17.100000000000001" customHeight="1">
      <c r="A100" s="3" t="s">
        <v>666</v>
      </c>
    </row>
    <row r="101" spans="1:2">
      <c r="A101" s="3" t="s">
        <v>668</v>
      </c>
    </row>
    <row r="102" spans="1:2">
      <c r="A102" s="3" t="s">
        <v>667</v>
      </c>
    </row>
    <row r="103" spans="1:2">
      <c r="A103" s="3" t="s">
        <v>181</v>
      </c>
    </row>
    <row r="104" spans="1:2">
      <c r="A104" s="3" t="s">
        <v>182</v>
      </c>
    </row>
    <row r="105" spans="1:2">
      <c r="A105" s="3" t="s">
        <v>183</v>
      </c>
    </row>
    <row r="107" spans="1:2">
      <c r="A107" s="3" t="s">
        <v>669</v>
      </c>
    </row>
    <row r="108" spans="1:2">
      <c r="A108" s="3" t="s">
        <v>184</v>
      </c>
    </row>
    <row r="109" spans="1:2" ht="14.25">
      <c r="A109" s="3" t="s">
        <v>1167</v>
      </c>
    </row>
    <row r="110" spans="1:2">
      <c r="A110" s="3" t="s">
        <v>185</v>
      </c>
    </row>
    <row r="111" spans="1:2">
      <c r="A111" s="3" t="s">
        <v>186</v>
      </c>
    </row>
    <row r="113" spans="1:1" ht="17.100000000000001" customHeight="1">
      <c r="A113" s="52" t="s">
        <v>187</v>
      </c>
    </row>
    <row r="114" spans="1:1" ht="17.100000000000001" customHeight="1">
      <c r="A114" s="3" t="s">
        <v>188</v>
      </c>
    </row>
    <row r="115" spans="1:1">
      <c r="A115" s="3" t="s">
        <v>189</v>
      </c>
    </row>
    <row r="116" spans="1:1">
      <c r="A116" s="3" t="s">
        <v>190</v>
      </c>
    </row>
    <row r="117" spans="1:1">
      <c r="A117" s="3" t="s">
        <v>191</v>
      </c>
    </row>
    <row r="118" spans="1:1">
      <c r="A118" s="3" t="s">
        <v>192</v>
      </c>
    </row>
    <row r="120" spans="1:1">
      <c r="A120" s="3" t="s">
        <v>193</v>
      </c>
    </row>
    <row r="121" spans="1:1">
      <c r="A121" s="3" t="s">
        <v>194</v>
      </c>
    </row>
    <row r="122" spans="1:1">
      <c r="A122" s="3" t="s">
        <v>195</v>
      </c>
    </row>
    <row r="123" spans="1:1">
      <c r="A123" s="3" t="s">
        <v>196</v>
      </c>
    </row>
    <row r="124" spans="1:1">
      <c r="A124" s="3" t="s">
        <v>197</v>
      </c>
    </row>
    <row r="125" spans="1:1">
      <c r="A125" s="3" t="s">
        <v>198</v>
      </c>
    </row>
    <row r="126" spans="1:1">
      <c r="A126" s="3" t="s">
        <v>670</v>
      </c>
    </row>
    <row r="128" spans="1:1" ht="17.100000000000001" customHeight="1">
      <c r="A128" s="52" t="s">
        <v>199</v>
      </c>
    </row>
    <row r="129" spans="1:1" ht="17.100000000000001" customHeight="1">
      <c r="A129" s="3" t="s">
        <v>200</v>
      </c>
    </row>
    <row r="130" spans="1:1">
      <c r="A130" s="3" t="s">
        <v>201</v>
      </c>
    </row>
    <row r="131" spans="1:1">
      <c r="A131" s="3" t="s">
        <v>202</v>
      </c>
    </row>
    <row r="132" spans="1:1">
      <c r="A132" s="3" t="s">
        <v>290</v>
      </c>
    </row>
    <row r="133" spans="1:1">
      <c r="A133" s="3" t="s">
        <v>289</v>
      </c>
    </row>
    <row r="135" spans="1:1">
      <c r="A135" s="3" t="s">
        <v>291</v>
      </c>
    </row>
    <row r="136" spans="1:1">
      <c r="A136" s="3" t="s">
        <v>292</v>
      </c>
    </row>
    <row r="137" spans="1:1">
      <c r="A137" s="3" t="s">
        <v>293</v>
      </c>
    </row>
    <row r="139" spans="1:1">
      <c r="A139" s="3" t="s">
        <v>203</v>
      </c>
    </row>
    <row r="140" spans="1:1">
      <c r="A140" s="3" t="s">
        <v>294</v>
      </c>
    </row>
    <row r="143" spans="1:1">
      <c r="A143" s="56" t="s">
        <v>204</v>
      </c>
    </row>
    <row r="144" spans="1:1">
      <c r="A144" s="57" t="s">
        <v>205</v>
      </c>
    </row>
    <row r="145" spans="1:1">
      <c r="A145" s="58" t="s">
        <v>206</v>
      </c>
    </row>
    <row r="146" spans="1:1">
      <c r="A146" s="58" t="s">
        <v>207</v>
      </c>
    </row>
  </sheetData>
  <mergeCells count="2">
    <mergeCell ref="B95:B96"/>
    <mergeCell ref="A96:A97"/>
  </mergeCells>
  <pageMargins left="0.78740157480314965" right="0.39370078740157483" top="0.78740157480314965" bottom="0.78740157480314965" header="0.31496062992125984" footer="0.31496062992125984"/>
  <pageSetup paperSize="9" orientation="portrait" r:id="rId1"/>
  <headerFooter>
    <oddHeader>&amp;R&amp;"MetaNormalLF-Roman,Standard"&amp;8Teil 2</oddHeader>
    <oddFooter>&amp;L&amp;"MetaNormalLF-Roman,Standard"&amp;8Statistisches Bundesamt, Umweltnutzung und Wirtschaft, Tabellenband, 2016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7" r:id="rId4">
          <objectPr defaultSize="0" autoPict="0" r:id="rId5">
            <anchor moveWithCells="1">
              <from>
                <xdr:col>3</xdr:col>
                <xdr:colOff>0</xdr:colOff>
                <xdr:row>4</xdr:row>
                <xdr:rowOff>161925</xdr:rowOff>
              </from>
              <to>
                <xdr:col>5</xdr:col>
                <xdr:colOff>9525</xdr:colOff>
                <xdr:row>10</xdr:row>
                <xdr:rowOff>114300</xdr:rowOff>
              </to>
            </anchor>
          </objectPr>
        </oleObject>
      </mc:Choice>
      <mc:Fallback>
        <oleObject progId="Acrobat Document" dvAspect="DVASPECT_ICON" shapeId="614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9"/>
  <sheetViews>
    <sheetView workbookViewId="0"/>
  </sheetViews>
  <sheetFormatPr baseColWidth="10" defaultRowHeight="12.75"/>
  <cols>
    <col min="1" max="1" width="35.7109375" style="60" customWidth="1"/>
    <col min="2" max="2" width="1.7109375" style="60" customWidth="1"/>
    <col min="3" max="3" width="75.7109375" style="60" customWidth="1"/>
    <col min="4" max="16384" width="11.42578125" style="60"/>
  </cols>
  <sheetData>
    <row r="1" spans="1:3" ht="18">
      <c r="A1" s="59" t="s">
        <v>20</v>
      </c>
    </row>
    <row r="3" spans="1:3">
      <c r="A3" s="61" t="s">
        <v>208</v>
      </c>
      <c r="C3" s="60" t="s">
        <v>209</v>
      </c>
    </row>
    <row r="5" spans="1:3">
      <c r="A5" s="61" t="s">
        <v>210</v>
      </c>
      <c r="C5" s="60" t="s">
        <v>211</v>
      </c>
    </row>
    <row r="6" spans="1:3">
      <c r="C6" s="60" t="s">
        <v>212</v>
      </c>
    </row>
    <row r="7" spans="1:3">
      <c r="C7" s="60" t="s">
        <v>213</v>
      </c>
    </row>
    <row r="9" spans="1:3">
      <c r="A9" s="61" t="s">
        <v>214</v>
      </c>
      <c r="C9" s="60" t="s">
        <v>215</v>
      </c>
    </row>
    <row r="10" spans="1:3">
      <c r="C10" s="60" t="s">
        <v>216</v>
      </c>
    </row>
    <row r="11" spans="1:3">
      <c r="C11" s="60" t="s">
        <v>217</v>
      </c>
    </row>
    <row r="12" spans="1:3">
      <c r="C12" s="60" t="s">
        <v>218</v>
      </c>
    </row>
    <row r="13" spans="1:3">
      <c r="C13" s="60" t="s">
        <v>219</v>
      </c>
    </row>
    <row r="15" spans="1:3">
      <c r="A15" s="61" t="s">
        <v>220</v>
      </c>
      <c r="C15" s="60" t="s">
        <v>221</v>
      </c>
    </row>
    <row r="16" spans="1:3">
      <c r="C16" s="60" t="s">
        <v>222</v>
      </c>
    </row>
    <row r="17" spans="1:3">
      <c r="C17" s="60" t="s">
        <v>223</v>
      </c>
    </row>
    <row r="18" spans="1:3">
      <c r="C18" s="60" t="s">
        <v>224</v>
      </c>
    </row>
    <row r="19" spans="1:3">
      <c r="C19" s="60" t="s">
        <v>225</v>
      </c>
    </row>
    <row r="20" spans="1:3">
      <c r="C20" s="60" t="s">
        <v>226</v>
      </c>
    </row>
    <row r="21" spans="1:3">
      <c r="C21" s="60" t="s">
        <v>227</v>
      </c>
    </row>
    <row r="23" spans="1:3">
      <c r="A23" s="61" t="s">
        <v>228</v>
      </c>
      <c r="C23" s="60" t="s">
        <v>229</v>
      </c>
    </row>
    <row r="24" spans="1:3">
      <c r="C24" s="60" t="s">
        <v>230</v>
      </c>
    </row>
    <row r="26" spans="1:3">
      <c r="A26" s="61" t="s">
        <v>231</v>
      </c>
      <c r="C26" s="60" t="s">
        <v>232</v>
      </c>
    </row>
    <row r="27" spans="1:3">
      <c r="C27" s="60" t="s">
        <v>233</v>
      </c>
    </row>
    <row r="28" spans="1:3">
      <c r="C28" s="60" t="s">
        <v>234</v>
      </c>
    </row>
    <row r="29" spans="1:3">
      <c r="C29" s="60" t="s">
        <v>235</v>
      </c>
    </row>
    <row r="30" spans="1:3">
      <c r="C30" s="60" t="s">
        <v>236</v>
      </c>
    </row>
    <row r="31" spans="1:3">
      <c r="C31" s="62" t="s">
        <v>237</v>
      </c>
    </row>
    <row r="32" spans="1:3">
      <c r="C32" s="60" t="s">
        <v>238</v>
      </c>
    </row>
    <row r="34" spans="1:3">
      <c r="A34" s="61" t="s">
        <v>178</v>
      </c>
      <c r="C34" s="60" t="s">
        <v>239</v>
      </c>
    </row>
    <row r="35" spans="1:3">
      <c r="C35" s="60" t="s">
        <v>240</v>
      </c>
    </row>
    <row r="36" spans="1:3">
      <c r="C36" s="60" t="s">
        <v>241</v>
      </c>
    </row>
    <row r="37" spans="1:3">
      <c r="C37" s="60" t="s">
        <v>242</v>
      </c>
    </row>
    <row r="38" spans="1:3">
      <c r="C38" s="60" t="s">
        <v>243</v>
      </c>
    </row>
    <row r="39" spans="1:3">
      <c r="C39" s="60" t="s">
        <v>244</v>
      </c>
    </row>
    <row r="41" spans="1:3">
      <c r="A41" s="61" t="s">
        <v>245</v>
      </c>
      <c r="C41" s="60" t="s">
        <v>246</v>
      </c>
    </row>
    <row r="42" spans="1:3">
      <c r="C42" s="60" t="s">
        <v>247</v>
      </c>
    </row>
    <row r="43" spans="1:3">
      <c r="C43" s="60" t="s">
        <v>248</v>
      </c>
    </row>
    <row r="44" spans="1:3">
      <c r="C44" s="60" t="s">
        <v>249</v>
      </c>
    </row>
    <row r="45" spans="1:3">
      <c r="C45" s="60" t="s">
        <v>250</v>
      </c>
    </row>
    <row r="47" spans="1:3">
      <c r="A47" s="61" t="s">
        <v>251</v>
      </c>
      <c r="C47" s="60" t="s">
        <v>252</v>
      </c>
    </row>
    <row r="48" spans="1:3">
      <c r="C48" s="60" t="s">
        <v>253</v>
      </c>
    </row>
    <row r="49" spans="1:3">
      <c r="C49" s="63" t="s">
        <v>254</v>
      </c>
    </row>
    <row r="51" spans="1:3">
      <c r="A51" s="61" t="s">
        <v>255</v>
      </c>
      <c r="C51" s="60" t="s">
        <v>256</v>
      </c>
    </row>
    <row r="52" spans="1:3">
      <c r="C52" s="60" t="s">
        <v>257</v>
      </c>
    </row>
    <row r="53" spans="1:3">
      <c r="C53" s="60" t="s">
        <v>258</v>
      </c>
    </row>
    <row r="54" spans="1:3">
      <c r="C54" s="60" t="s">
        <v>259</v>
      </c>
    </row>
    <row r="56" spans="1:3">
      <c r="A56" s="61" t="s">
        <v>260</v>
      </c>
      <c r="C56" s="60" t="s">
        <v>261</v>
      </c>
    </row>
    <row r="57" spans="1:3">
      <c r="C57" s="60" t="s">
        <v>262</v>
      </c>
    </row>
    <row r="58" spans="1:3">
      <c r="C58" s="60" t="s">
        <v>263</v>
      </c>
    </row>
    <row r="59" spans="1:3">
      <c r="C59" s="60" t="s">
        <v>264</v>
      </c>
    </row>
    <row r="61" spans="1:3">
      <c r="A61" s="61" t="s">
        <v>265</v>
      </c>
      <c r="C61" s="60" t="s">
        <v>266</v>
      </c>
    </row>
    <row r="62" spans="1:3">
      <c r="A62" s="61"/>
      <c r="C62" s="60" t="s">
        <v>267</v>
      </c>
    </row>
    <row r="63" spans="1:3">
      <c r="A63" s="61"/>
      <c r="C63" s="60" t="s">
        <v>268</v>
      </c>
    </row>
    <row r="64" spans="1:3">
      <c r="A64" s="61"/>
      <c r="C64" s="60" t="s">
        <v>269</v>
      </c>
    </row>
    <row r="65" spans="1:3">
      <c r="A65" s="61"/>
      <c r="C65" s="60" t="s">
        <v>270</v>
      </c>
    </row>
    <row r="66" spans="1:3">
      <c r="A66" s="61"/>
      <c r="C66" s="60" t="s">
        <v>271</v>
      </c>
    </row>
    <row r="67" spans="1:3">
      <c r="A67" s="61"/>
      <c r="C67" s="60" t="s">
        <v>272</v>
      </c>
    </row>
    <row r="69" spans="1:3">
      <c r="A69" s="61" t="s">
        <v>273</v>
      </c>
      <c r="C69" s="60" t="s">
        <v>274</v>
      </c>
    </row>
    <row r="70" spans="1:3">
      <c r="C70" s="60" t="s">
        <v>275</v>
      </c>
    </row>
    <row r="71" spans="1:3">
      <c r="C71" s="60" t="s">
        <v>276</v>
      </c>
    </row>
    <row r="72" spans="1:3">
      <c r="A72" s="61"/>
      <c r="C72" s="60" t="s">
        <v>277</v>
      </c>
    </row>
    <row r="73" spans="1:3">
      <c r="A73" s="61"/>
      <c r="C73" s="60" t="s">
        <v>278</v>
      </c>
    </row>
    <row r="74" spans="1:3">
      <c r="A74" s="61"/>
    </row>
    <row r="75" spans="1:3">
      <c r="A75" s="61" t="s">
        <v>279</v>
      </c>
      <c r="C75" s="60" t="s">
        <v>280</v>
      </c>
    </row>
    <row r="76" spans="1:3">
      <c r="C76" s="60" t="s">
        <v>281</v>
      </c>
    </row>
    <row r="77" spans="1:3">
      <c r="C77" s="60" t="s">
        <v>282</v>
      </c>
    </row>
    <row r="78" spans="1:3">
      <c r="C78" s="60" t="s">
        <v>283</v>
      </c>
    </row>
    <row r="79" spans="1:3">
      <c r="C79" s="60" t="s">
        <v>284</v>
      </c>
    </row>
  </sheetData>
  <pageMargins left="0.59055118110236227" right="0.39370078740157483" top="0.59055118110236227" bottom="0.59055118110236227" header="0.11811023622047245" footer="0.11811023622047245"/>
  <pageSetup paperSize="9" scale="80" orientation="portrait" horizontalDpi="12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6"/>
  <sheetViews>
    <sheetView workbookViewId="0"/>
  </sheetViews>
  <sheetFormatPr baseColWidth="10" defaultRowHeight="12"/>
  <cols>
    <col min="1" max="1" width="4.28515625" style="145" customWidth="1"/>
    <col min="2" max="2" width="47.85546875" style="143" customWidth="1"/>
    <col min="3" max="3" width="11.140625" style="142" customWidth="1"/>
    <col min="4" max="8" width="10.7109375" style="143" hidden="1" customWidth="1"/>
    <col min="9" max="9" width="10.7109375" style="143" customWidth="1"/>
    <col min="10" max="13" width="10.7109375" style="143" hidden="1" customWidth="1"/>
    <col min="14" max="14" width="10.7109375" style="143" customWidth="1"/>
    <col min="15" max="15" width="10.7109375" style="143" hidden="1" customWidth="1"/>
    <col min="16" max="16" width="10.7109375" style="97" hidden="1" customWidth="1"/>
    <col min="17" max="18" width="10.7109375" style="143" hidden="1" customWidth="1"/>
    <col min="19" max="23" width="9.7109375" style="143" customWidth="1"/>
    <col min="24" max="24" width="15.42578125" style="144" customWidth="1"/>
    <col min="25" max="25" width="7.5703125" style="143" customWidth="1"/>
    <col min="26" max="26" width="6.42578125" style="143" customWidth="1"/>
    <col min="27" max="27" width="19" style="143" customWidth="1"/>
    <col min="28" max="16384" width="11.42578125" style="143"/>
  </cols>
  <sheetData>
    <row r="1" spans="1:16384" ht="21" customHeight="1">
      <c r="A1" s="328" t="s">
        <v>361</v>
      </c>
      <c r="B1" s="141"/>
      <c r="J1" s="141"/>
    </row>
    <row r="2" spans="1:16384" ht="15" customHeight="1">
      <c r="A2" s="328"/>
      <c r="B2" s="141"/>
      <c r="J2" s="141"/>
    </row>
    <row r="3" spans="1:16384" ht="15" customHeight="1"/>
    <row r="4" spans="1:16384" s="52" customFormat="1" ht="30" customHeight="1">
      <c r="A4" s="331" t="s">
        <v>360</v>
      </c>
      <c r="B4" s="332" t="s">
        <v>296</v>
      </c>
      <c r="C4" s="333" t="s">
        <v>297</v>
      </c>
      <c r="D4" s="333">
        <v>1995</v>
      </c>
      <c r="E4" s="333">
        <v>1996</v>
      </c>
      <c r="F4" s="333">
        <v>1997</v>
      </c>
      <c r="G4" s="333">
        <v>1998</v>
      </c>
      <c r="H4" s="333">
        <v>1999</v>
      </c>
      <c r="I4" s="333">
        <v>2000</v>
      </c>
      <c r="J4" s="333">
        <v>2001</v>
      </c>
      <c r="K4" s="333">
        <v>2002</v>
      </c>
      <c r="L4" s="333">
        <v>2003</v>
      </c>
      <c r="M4" s="333">
        <v>2004</v>
      </c>
      <c r="N4" s="333">
        <v>2005</v>
      </c>
      <c r="O4" s="334">
        <v>2006</v>
      </c>
      <c r="P4" s="334">
        <v>2007</v>
      </c>
      <c r="Q4" s="334">
        <v>2008</v>
      </c>
      <c r="R4" s="334">
        <v>2009</v>
      </c>
      <c r="S4" s="334">
        <v>2010</v>
      </c>
      <c r="T4" s="334">
        <v>2011</v>
      </c>
      <c r="U4" s="333">
        <v>2012</v>
      </c>
      <c r="V4" s="333">
        <v>2013</v>
      </c>
      <c r="W4" s="334">
        <v>2014</v>
      </c>
      <c r="X4" s="146"/>
      <c r="Y4" s="147"/>
    </row>
    <row r="5" spans="1:16384" s="27" customFormat="1" ht="24.95" customHeight="1">
      <c r="A5" s="151"/>
      <c r="B5" s="119" t="s">
        <v>18</v>
      </c>
      <c r="C5" s="152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3"/>
      <c r="O5" s="153"/>
      <c r="P5" s="153"/>
      <c r="Q5" s="153"/>
      <c r="R5" s="153"/>
      <c r="S5" s="153"/>
      <c r="T5" s="153"/>
      <c r="U5" s="153"/>
      <c r="V5" s="153"/>
      <c r="W5" s="153"/>
      <c r="X5" s="154"/>
      <c r="Y5" s="153"/>
    </row>
    <row r="6" spans="1:16384" s="3" customFormat="1" ht="15" customHeight="1">
      <c r="A6" s="156">
        <v>1</v>
      </c>
      <c r="B6" s="157" t="s">
        <v>298</v>
      </c>
      <c r="C6" s="158" t="s">
        <v>299</v>
      </c>
      <c r="D6" s="159">
        <v>4328</v>
      </c>
      <c r="E6" s="159">
        <v>4157</v>
      </c>
      <c r="F6" s="159">
        <v>4089</v>
      </c>
      <c r="G6" s="159">
        <v>3865</v>
      </c>
      <c r="H6" s="159">
        <v>3854</v>
      </c>
      <c r="I6" s="159">
        <v>3793</v>
      </c>
      <c r="J6" s="159">
        <v>3714</v>
      </c>
      <c r="K6" s="159">
        <v>3750</v>
      </c>
      <c r="L6" s="159">
        <v>3955</v>
      </c>
      <c r="M6" s="159">
        <v>4040</v>
      </c>
      <c r="N6" s="159">
        <v>4099</v>
      </c>
      <c r="O6" s="159">
        <v>4103</v>
      </c>
      <c r="P6" s="159">
        <v>4315</v>
      </c>
      <c r="Q6" s="159">
        <v>4123</v>
      </c>
      <c r="R6" s="159">
        <v>4036</v>
      </c>
      <c r="S6" s="159">
        <v>4155</v>
      </c>
      <c r="T6" s="159">
        <v>4246</v>
      </c>
      <c r="U6" s="159">
        <v>4124</v>
      </c>
      <c r="V6" s="159">
        <v>4109</v>
      </c>
      <c r="W6" s="159">
        <v>4033</v>
      </c>
      <c r="X6" s="160"/>
      <c r="Y6" s="159"/>
    </row>
    <row r="7" spans="1:16384" ht="12.75" customHeight="1">
      <c r="A7" s="100">
        <v>2</v>
      </c>
      <c r="B7" s="161" t="s">
        <v>300</v>
      </c>
      <c r="C7" s="162" t="s">
        <v>299</v>
      </c>
      <c r="D7" s="163">
        <v>1595</v>
      </c>
      <c r="E7" s="163">
        <v>1434</v>
      </c>
      <c r="F7" s="163">
        <v>1391</v>
      </c>
      <c r="G7" s="163">
        <v>1234</v>
      </c>
      <c r="H7" s="163">
        <v>1194</v>
      </c>
      <c r="I7" s="163">
        <v>1012</v>
      </c>
      <c r="J7" s="163">
        <v>825</v>
      </c>
      <c r="K7" s="163">
        <v>790</v>
      </c>
      <c r="L7" s="163">
        <v>777</v>
      </c>
      <c r="M7" s="163">
        <v>784</v>
      </c>
      <c r="N7" s="163">
        <v>756</v>
      </c>
      <c r="O7" s="163">
        <v>641</v>
      </c>
      <c r="P7" s="163">
        <v>651</v>
      </c>
      <c r="Q7" s="163">
        <v>521</v>
      </c>
      <c r="R7" s="163">
        <v>415</v>
      </c>
      <c r="S7" s="163">
        <v>387</v>
      </c>
      <c r="T7" s="163">
        <v>361</v>
      </c>
      <c r="U7" s="163">
        <v>324</v>
      </c>
      <c r="V7" s="163">
        <v>229</v>
      </c>
      <c r="W7" s="163">
        <v>230</v>
      </c>
      <c r="X7" s="164"/>
      <c r="Y7" s="163"/>
    </row>
    <row r="8" spans="1:16384" ht="12.75" customHeight="1">
      <c r="A8" s="100">
        <v>3</v>
      </c>
      <c r="B8" s="161" t="s">
        <v>301</v>
      </c>
      <c r="C8" s="162" t="s">
        <v>299</v>
      </c>
      <c r="D8" s="163">
        <v>1711</v>
      </c>
      <c r="E8" s="163">
        <v>1661</v>
      </c>
      <c r="F8" s="163">
        <v>1573</v>
      </c>
      <c r="G8" s="163">
        <v>1485</v>
      </c>
      <c r="H8" s="163">
        <v>1453</v>
      </c>
      <c r="I8" s="163">
        <v>1528</v>
      </c>
      <c r="J8" s="163">
        <v>1612</v>
      </c>
      <c r="K8" s="163">
        <v>1653</v>
      </c>
      <c r="L8" s="163">
        <v>1641</v>
      </c>
      <c r="M8" s="163">
        <v>1660</v>
      </c>
      <c r="N8" s="163">
        <v>1611</v>
      </c>
      <c r="O8" s="163">
        <v>1591</v>
      </c>
      <c r="P8" s="163">
        <v>1628</v>
      </c>
      <c r="Q8" s="163">
        <v>1576</v>
      </c>
      <c r="R8" s="163">
        <v>1529</v>
      </c>
      <c r="S8" s="163">
        <v>1535</v>
      </c>
      <c r="T8" s="163">
        <v>1595</v>
      </c>
      <c r="U8" s="163">
        <v>1676</v>
      </c>
      <c r="V8" s="163">
        <v>1660</v>
      </c>
      <c r="W8" s="163">
        <v>1617</v>
      </c>
      <c r="X8" s="164"/>
      <c r="Y8" s="163"/>
    </row>
    <row r="9" spans="1:16384" ht="12.75" customHeight="1">
      <c r="A9" s="100">
        <v>4</v>
      </c>
      <c r="B9" s="161" t="s">
        <v>302</v>
      </c>
      <c r="C9" s="162" t="s">
        <v>299</v>
      </c>
      <c r="D9" s="163">
        <v>125</v>
      </c>
      <c r="E9" s="163">
        <v>121</v>
      </c>
      <c r="F9" s="163">
        <v>120</v>
      </c>
      <c r="G9" s="163">
        <v>123</v>
      </c>
      <c r="H9" s="163">
        <v>116</v>
      </c>
      <c r="I9" s="163">
        <v>131</v>
      </c>
      <c r="J9" s="163">
        <v>140</v>
      </c>
      <c r="K9" s="163">
        <v>152</v>
      </c>
      <c r="L9" s="163">
        <v>158</v>
      </c>
      <c r="M9" s="163">
        <v>151</v>
      </c>
      <c r="N9" s="163">
        <v>153</v>
      </c>
      <c r="O9" s="163">
        <v>151</v>
      </c>
      <c r="P9" s="163">
        <v>146</v>
      </c>
      <c r="Q9" s="163">
        <v>131</v>
      </c>
      <c r="R9" s="163">
        <v>119</v>
      </c>
      <c r="S9" s="163">
        <v>107</v>
      </c>
      <c r="T9" s="163">
        <v>112</v>
      </c>
      <c r="U9" s="163">
        <v>111</v>
      </c>
      <c r="V9" s="163">
        <v>112</v>
      </c>
      <c r="W9" s="163">
        <v>104</v>
      </c>
      <c r="Y9" s="165"/>
      <c r="Z9" s="165"/>
      <c r="AA9" s="165"/>
      <c r="AB9" s="165"/>
    </row>
    <row r="10" spans="1:16384" ht="12.75" customHeight="1">
      <c r="A10" s="100">
        <v>5</v>
      </c>
      <c r="B10" s="161" t="s">
        <v>303</v>
      </c>
      <c r="C10" s="162" t="s">
        <v>299</v>
      </c>
      <c r="D10" s="163">
        <v>621</v>
      </c>
      <c r="E10" s="163">
        <v>671</v>
      </c>
      <c r="F10" s="163">
        <v>660</v>
      </c>
      <c r="G10" s="163">
        <v>643</v>
      </c>
      <c r="H10" s="163">
        <v>687</v>
      </c>
      <c r="I10" s="163">
        <v>649</v>
      </c>
      <c r="J10" s="163">
        <v>654</v>
      </c>
      <c r="K10" s="163">
        <v>656</v>
      </c>
      <c r="L10" s="163">
        <v>681</v>
      </c>
      <c r="M10" s="163">
        <v>630</v>
      </c>
      <c r="N10" s="163">
        <v>598</v>
      </c>
      <c r="O10" s="163">
        <v>625</v>
      </c>
      <c r="P10" s="163">
        <v>615</v>
      </c>
      <c r="Q10" s="163">
        <v>546</v>
      </c>
      <c r="R10" s="163">
        <v>541</v>
      </c>
      <c r="S10" s="163">
        <v>462</v>
      </c>
      <c r="T10" s="163">
        <v>459</v>
      </c>
      <c r="U10" s="163">
        <v>404</v>
      </c>
      <c r="V10" s="163">
        <v>389</v>
      </c>
      <c r="W10" s="163">
        <v>311</v>
      </c>
      <c r="X10" s="165"/>
      <c r="Y10" s="165"/>
      <c r="Z10" s="165"/>
      <c r="AA10" s="165"/>
      <c r="AB10" s="165"/>
    </row>
    <row r="11" spans="1:16384" s="168" customFormat="1" ht="12.75" customHeight="1">
      <c r="A11" s="100"/>
      <c r="B11" s="329" t="s">
        <v>304</v>
      </c>
      <c r="C11" s="167"/>
      <c r="D11" s="166"/>
      <c r="E11" s="166"/>
      <c r="F11" s="166"/>
      <c r="G11" s="166"/>
      <c r="H11" s="166"/>
      <c r="I11" s="166"/>
      <c r="J11" s="166"/>
      <c r="K11" s="166"/>
      <c r="L11" s="166"/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5"/>
      <c r="Y11" s="165"/>
      <c r="Z11" s="165"/>
      <c r="AA11" s="165"/>
      <c r="AB11" s="165"/>
      <c r="AC11" s="166"/>
      <c r="AD11" s="166"/>
      <c r="AE11" s="166"/>
      <c r="AF11" s="166"/>
      <c r="AG11" s="166"/>
      <c r="AH11" s="166"/>
      <c r="AI11" s="166"/>
      <c r="AJ11" s="166"/>
      <c r="AK11" s="166"/>
      <c r="AL11" s="166"/>
      <c r="AM11" s="166"/>
      <c r="AN11" s="166"/>
      <c r="AO11" s="166"/>
      <c r="AP11" s="166"/>
      <c r="AQ11" s="166"/>
      <c r="AR11" s="166"/>
      <c r="AS11" s="166"/>
      <c r="AT11" s="166"/>
      <c r="AU11" s="166"/>
      <c r="AV11" s="166"/>
      <c r="AW11" s="166"/>
      <c r="AX11" s="166"/>
      <c r="AY11" s="166"/>
      <c r="AZ11" s="166"/>
      <c r="BA11" s="166"/>
      <c r="BB11" s="166"/>
      <c r="BC11" s="166"/>
      <c r="BD11" s="166"/>
      <c r="BE11" s="166"/>
      <c r="BF11" s="166"/>
      <c r="BG11" s="166"/>
      <c r="BH11" s="166"/>
      <c r="BI11" s="166"/>
      <c r="BJ11" s="166"/>
      <c r="BK11" s="166"/>
      <c r="BL11" s="166"/>
      <c r="BM11" s="166"/>
      <c r="BN11" s="166"/>
      <c r="BO11" s="166"/>
      <c r="BP11" s="166"/>
      <c r="BQ11" s="166"/>
      <c r="BR11" s="166"/>
      <c r="BS11" s="166"/>
      <c r="BT11" s="166"/>
      <c r="BU11" s="166"/>
      <c r="BV11" s="166"/>
      <c r="BW11" s="166"/>
      <c r="BX11" s="166"/>
      <c r="BY11" s="166"/>
      <c r="BZ11" s="166"/>
      <c r="CA11" s="166"/>
      <c r="CB11" s="166"/>
      <c r="CC11" s="166"/>
      <c r="CD11" s="166"/>
      <c r="CE11" s="166"/>
      <c r="CF11" s="166"/>
      <c r="CG11" s="166"/>
      <c r="CH11" s="166"/>
      <c r="CI11" s="166"/>
      <c r="CJ11" s="166"/>
      <c r="CK11" s="166"/>
      <c r="CL11" s="166"/>
      <c r="CM11" s="166"/>
      <c r="CN11" s="166"/>
      <c r="CO11" s="166"/>
      <c r="CP11" s="166"/>
      <c r="CQ11" s="166"/>
      <c r="CR11" s="166"/>
      <c r="CS11" s="166"/>
      <c r="CT11" s="166"/>
      <c r="CU11" s="166"/>
      <c r="CV11" s="166"/>
      <c r="CW11" s="166"/>
      <c r="CX11" s="166"/>
      <c r="CY11" s="166"/>
      <c r="CZ11" s="166"/>
      <c r="DA11" s="166"/>
      <c r="DB11" s="166"/>
      <c r="DC11" s="166"/>
      <c r="DD11" s="166"/>
      <c r="DE11" s="166"/>
      <c r="DF11" s="166"/>
      <c r="DG11" s="166"/>
      <c r="DH11" s="166"/>
      <c r="DI11" s="166"/>
      <c r="DJ11" s="166"/>
      <c r="DK11" s="166"/>
      <c r="DL11" s="166"/>
      <c r="DM11" s="166"/>
      <c r="DN11" s="166"/>
      <c r="DO11" s="166"/>
      <c r="DP11" s="166"/>
      <c r="DQ11" s="166"/>
      <c r="DR11" s="166"/>
      <c r="DS11" s="166"/>
      <c r="DT11" s="166"/>
      <c r="DU11" s="166"/>
      <c r="DV11" s="166"/>
      <c r="DW11" s="166"/>
      <c r="DX11" s="166"/>
      <c r="DY11" s="166"/>
      <c r="DZ11" s="166"/>
      <c r="EA11" s="166"/>
      <c r="EB11" s="166"/>
      <c r="EC11" s="166"/>
      <c r="ED11" s="166"/>
      <c r="EE11" s="166"/>
      <c r="EF11" s="166"/>
      <c r="EG11" s="166"/>
      <c r="EH11" s="166"/>
      <c r="EI11" s="166"/>
      <c r="EJ11" s="166"/>
      <c r="EK11" s="166"/>
      <c r="EL11" s="166"/>
      <c r="EM11" s="166"/>
      <c r="EN11" s="166"/>
      <c r="EO11" s="166"/>
      <c r="EP11" s="166"/>
      <c r="EQ11" s="166"/>
      <c r="ER11" s="166"/>
      <c r="ES11" s="166"/>
      <c r="ET11" s="166"/>
      <c r="EU11" s="166"/>
      <c r="EV11" s="166"/>
      <c r="EW11" s="166"/>
      <c r="EX11" s="166"/>
      <c r="EY11" s="166"/>
      <c r="EZ11" s="166"/>
      <c r="FA11" s="166"/>
      <c r="FB11" s="166"/>
      <c r="FC11" s="166"/>
      <c r="FD11" s="166"/>
      <c r="FE11" s="166"/>
      <c r="FF11" s="166"/>
      <c r="FG11" s="166"/>
      <c r="FH11" s="166"/>
      <c r="FI11" s="166"/>
      <c r="FJ11" s="166"/>
      <c r="FK11" s="166"/>
      <c r="FL11" s="166"/>
      <c r="FM11" s="166"/>
      <c r="FN11" s="166"/>
      <c r="FO11" s="166"/>
      <c r="FP11" s="166"/>
      <c r="FQ11" s="166"/>
      <c r="FR11" s="166"/>
      <c r="FS11" s="166"/>
      <c r="FT11" s="166"/>
      <c r="FU11" s="166"/>
      <c r="FV11" s="166"/>
      <c r="FW11" s="166"/>
      <c r="FX11" s="166"/>
      <c r="FY11" s="166"/>
      <c r="FZ11" s="166"/>
      <c r="GA11" s="166"/>
      <c r="GB11" s="166"/>
      <c r="GC11" s="166"/>
      <c r="GD11" s="166"/>
      <c r="GE11" s="166"/>
      <c r="GF11" s="166"/>
      <c r="GG11" s="166"/>
      <c r="GH11" s="166"/>
      <c r="GI11" s="166"/>
      <c r="GJ11" s="166"/>
      <c r="GK11" s="166"/>
      <c r="GL11" s="166"/>
      <c r="GM11" s="166"/>
      <c r="GN11" s="166"/>
      <c r="GO11" s="166"/>
      <c r="GP11" s="166"/>
      <c r="GQ11" s="166"/>
      <c r="GR11" s="166"/>
      <c r="GS11" s="166"/>
      <c r="GT11" s="166"/>
      <c r="GU11" s="166"/>
      <c r="GV11" s="166"/>
      <c r="GW11" s="166"/>
      <c r="GX11" s="166"/>
      <c r="GY11" s="166"/>
      <c r="GZ11" s="166"/>
      <c r="HA11" s="166"/>
      <c r="HB11" s="166"/>
      <c r="HC11" s="166"/>
      <c r="HD11" s="166"/>
      <c r="HE11" s="166"/>
      <c r="HF11" s="166"/>
      <c r="HG11" s="166"/>
      <c r="HH11" s="166"/>
      <c r="HI11" s="166"/>
      <c r="HJ11" s="166"/>
      <c r="HK11" s="166"/>
      <c r="HL11" s="166"/>
      <c r="HM11" s="166"/>
      <c r="HN11" s="166"/>
      <c r="HO11" s="166"/>
      <c r="HP11" s="166"/>
      <c r="HQ11" s="166"/>
      <c r="HR11" s="166"/>
      <c r="HS11" s="166"/>
      <c r="HT11" s="166"/>
      <c r="HU11" s="166"/>
      <c r="HV11" s="166"/>
      <c r="HW11" s="166"/>
      <c r="HX11" s="166"/>
      <c r="HY11" s="166"/>
      <c r="HZ11" s="166"/>
      <c r="IA11" s="166"/>
      <c r="IB11" s="166"/>
      <c r="IC11" s="166"/>
      <c r="ID11" s="166"/>
      <c r="IE11" s="166"/>
      <c r="IF11" s="166"/>
      <c r="IG11" s="166"/>
      <c r="IH11" s="166"/>
      <c r="II11" s="166"/>
      <c r="IJ11" s="166"/>
      <c r="IK11" s="166"/>
      <c r="IL11" s="166"/>
      <c r="IM11" s="166"/>
      <c r="IN11" s="166"/>
      <c r="IO11" s="166"/>
      <c r="IP11" s="166"/>
      <c r="IQ11" s="166"/>
      <c r="IR11" s="166"/>
      <c r="IS11" s="166"/>
      <c r="IT11" s="166"/>
      <c r="IU11" s="166"/>
      <c r="IV11" s="166"/>
      <c r="IW11" s="166"/>
      <c r="IX11" s="166"/>
      <c r="IY11" s="166"/>
      <c r="IZ11" s="166"/>
      <c r="JA11" s="166"/>
      <c r="JB11" s="166"/>
      <c r="JC11" s="166"/>
      <c r="JD11" s="166"/>
      <c r="JE11" s="166"/>
      <c r="JF11" s="166"/>
      <c r="JG11" s="166"/>
      <c r="JH11" s="166"/>
      <c r="JI11" s="166"/>
      <c r="JJ11" s="166"/>
      <c r="JK11" s="166"/>
      <c r="JL11" s="166"/>
      <c r="JM11" s="166"/>
      <c r="JN11" s="166"/>
      <c r="JO11" s="166"/>
      <c r="JP11" s="166"/>
      <c r="JQ11" s="166"/>
      <c r="JR11" s="166"/>
      <c r="JS11" s="166"/>
      <c r="JT11" s="166"/>
      <c r="JU11" s="166"/>
      <c r="JV11" s="166"/>
      <c r="JW11" s="166"/>
      <c r="JX11" s="166"/>
      <c r="JY11" s="166"/>
      <c r="JZ11" s="166"/>
      <c r="KA11" s="166"/>
      <c r="KB11" s="166"/>
      <c r="KC11" s="166"/>
      <c r="KD11" s="166"/>
      <c r="KE11" s="166"/>
      <c r="KF11" s="166"/>
      <c r="KG11" s="166"/>
      <c r="KH11" s="166"/>
      <c r="KI11" s="166"/>
      <c r="KJ11" s="166"/>
      <c r="KK11" s="166"/>
      <c r="KL11" s="166"/>
      <c r="KM11" s="166"/>
      <c r="KN11" s="166"/>
      <c r="KO11" s="166"/>
      <c r="KP11" s="166"/>
      <c r="KQ11" s="166"/>
      <c r="KR11" s="166"/>
      <c r="KS11" s="166"/>
      <c r="KT11" s="166"/>
      <c r="KU11" s="166"/>
      <c r="KV11" s="166"/>
      <c r="KW11" s="166"/>
      <c r="KX11" s="166"/>
      <c r="KY11" s="166"/>
      <c r="KZ11" s="166"/>
      <c r="LA11" s="166"/>
      <c r="LB11" s="166"/>
      <c r="LC11" s="166"/>
      <c r="LD11" s="166"/>
      <c r="LE11" s="166"/>
      <c r="LF11" s="166"/>
      <c r="LG11" s="166"/>
      <c r="LH11" s="166"/>
      <c r="LI11" s="166"/>
      <c r="LJ11" s="166"/>
      <c r="LK11" s="166"/>
      <c r="LL11" s="166"/>
      <c r="LM11" s="166"/>
      <c r="LN11" s="166"/>
      <c r="LO11" s="166"/>
      <c r="LP11" s="166"/>
      <c r="LQ11" s="166"/>
      <c r="LR11" s="166"/>
      <c r="LS11" s="166"/>
      <c r="LT11" s="166"/>
      <c r="LU11" s="166"/>
      <c r="LV11" s="166"/>
      <c r="LW11" s="166"/>
      <c r="LX11" s="166"/>
      <c r="LY11" s="166"/>
      <c r="LZ11" s="166"/>
      <c r="MA11" s="166"/>
      <c r="MB11" s="166"/>
      <c r="MC11" s="166"/>
      <c r="MD11" s="166"/>
      <c r="ME11" s="166"/>
      <c r="MF11" s="166"/>
      <c r="MG11" s="166"/>
      <c r="MH11" s="166"/>
      <c r="MI11" s="166"/>
      <c r="MJ11" s="166"/>
      <c r="MK11" s="166"/>
      <c r="ML11" s="166"/>
      <c r="MM11" s="166"/>
      <c r="MN11" s="166"/>
      <c r="MO11" s="166"/>
      <c r="MP11" s="166"/>
      <c r="MQ11" s="166"/>
      <c r="MR11" s="166"/>
      <c r="MS11" s="166"/>
      <c r="MT11" s="166"/>
      <c r="MU11" s="166"/>
      <c r="MV11" s="166"/>
      <c r="MW11" s="166"/>
      <c r="MX11" s="166"/>
      <c r="MY11" s="166"/>
      <c r="MZ11" s="166"/>
      <c r="NA11" s="166"/>
      <c r="NB11" s="166"/>
      <c r="NC11" s="166"/>
      <c r="ND11" s="166"/>
      <c r="NE11" s="166"/>
      <c r="NF11" s="166"/>
      <c r="NG11" s="166"/>
      <c r="NH11" s="166"/>
      <c r="NI11" s="166"/>
      <c r="NJ11" s="166"/>
      <c r="NK11" s="166"/>
      <c r="NL11" s="166"/>
      <c r="NM11" s="166"/>
      <c r="NN11" s="166"/>
      <c r="NO11" s="166"/>
      <c r="NP11" s="166"/>
      <c r="NQ11" s="166"/>
      <c r="NR11" s="166"/>
      <c r="NS11" s="166"/>
      <c r="NT11" s="166"/>
      <c r="NU11" s="166"/>
      <c r="NV11" s="166"/>
      <c r="NW11" s="166"/>
      <c r="NX11" s="166"/>
      <c r="NY11" s="166"/>
      <c r="NZ11" s="166"/>
      <c r="OA11" s="166"/>
      <c r="OB11" s="166"/>
      <c r="OC11" s="166"/>
      <c r="OD11" s="166"/>
      <c r="OE11" s="166"/>
      <c r="OF11" s="166"/>
      <c r="OG11" s="166"/>
      <c r="OH11" s="166"/>
      <c r="OI11" s="166"/>
      <c r="OJ11" s="166"/>
      <c r="OK11" s="166"/>
      <c r="OL11" s="166"/>
      <c r="OM11" s="166"/>
      <c r="ON11" s="166"/>
      <c r="OO11" s="166"/>
      <c r="OP11" s="166"/>
      <c r="OQ11" s="166"/>
      <c r="OR11" s="166"/>
      <c r="OS11" s="166"/>
      <c r="OT11" s="166"/>
      <c r="OU11" s="166"/>
      <c r="OV11" s="166"/>
      <c r="OW11" s="166"/>
      <c r="OX11" s="166"/>
      <c r="OY11" s="166"/>
      <c r="OZ11" s="166"/>
      <c r="PA11" s="166"/>
      <c r="PB11" s="166"/>
      <c r="PC11" s="166"/>
      <c r="PD11" s="166"/>
      <c r="PE11" s="166"/>
      <c r="PF11" s="166"/>
      <c r="PG11" s="166"/>
      <c r="PH11" s="166"/>
      <c r="PI11" s="166"/>
      <c r="PJ11" s="166"/>
      <c r="PK11" s="166"/>
      <c r="PL11" s="166"/>
      <c r="PM11" s="166"/>
      <c r="PN11" s="166"/>
      <c r="PO11" s="166"/>
      <c r="PP11" s="166"/>
      <c r="PQ11" s="166"/>
      <c r="PR11" s="166"/>
      <c r="PS11" s="166"/>
      <c r="PT11" s="166"/>
      <c r="PU11" s="166"/>
      <c r="PV11" s="166"/>
      <c r="PW11" s="166"/>
      <c r="PX11" s="166"/>
      <c r="PY11" s="166"/>
      <c r="PZ11" s="166"/>
      <c r="QA11" s="166"/>
      <c r="QB11" s="166"/>
      <c r="QC11" s="166"/>
      <c r="QD11" s="166"/>
      <c r="QE11" s="166"/>
      <c r="QF11" s="166"/>
      <c r="QG11" s="166"/>
      <c r="QH11" s="166"/>
      <c r="QI11" s="166"/>
      <c r="QJ11" s="166"/>
      <c r="QK11" s="166"/>
      <c r="QL11" s="166"/>
      <c r="QM11" s="166"/>
      <c r="QN11" s="166"/>
      <c r="QO11" s="166"/>
      <c r="QP11" s="166"/>
      <c r="QQ11" s="166"/>
      <c r="QR11" s="166"/>
      <c r="QS11" s="166"/>
      <c r="QT11" s="166"/>
      <c r="QU11" s="166"/>
      <c r="QV11" s="166"/>
      <c r="QW11" s="166"/>
      <c r="QX11" s="166"/>
      <c r="QY11" s="166"/>
      <c r="QZ11" s="166"/>
      <c r="RA11" s="166"/>
      <c r="RB11" s="166"/>
      <c r="RC11" s="166"/>
      <c r="RD11" s="166"/>
      <c r="RE11" s="166"/>
      <c r="RF11" s="166"/>
      <c r="RG11" s="166"/>
      <c r="RH11" s="166"/>
      <c r="RI11" s="166"/>
      <c r="RJ11" s="166"/>
      <c r="RK11" s="166"/>
      <c r="RL11" s="166"/>
      <c r="RM11" s="166"/>
      <c r="RN11" s="166"/>
      <c r="RO11" s="166"/>
      <c r="RP11" s="166"/>
      <c r="RQ11" s="166"/>
      <c r="RR11" s="166"/>
      <c r="RS11" s="166"/>
      <c r="RT11" s="166"/>
      <c r="RU11" s="166"/>
      <c r="RV11" s="166"/>
      <c r="RW11" s="166"/>
      <c r="RX11" s="166"/>
      <c r="RY11" s="166"/>
      <c r="RZ11" s="166"/>
      <c r="SA11" s="166"/>
      <c r="SB11" s="166"/>
      <c r="SC11" s="166"/>
      <c r="SD11" s="166"/>
      <c r="SE11" s="166"/>
      <c r="SF11" s="166"/>
      <c r="SG11" s="166"/>
      <c r="SH11" s="166"/>
      <c r="SI11" s="166"/>
      <c r="SJ11" s="166"/>
      <c r="SK11" s="166"/>
      <c r="SL11" s="166"/>
      <c r="SM11" s="166"/>
      <c r="SN11" s="166"/>
      <c r="SO11" s="166"/>
      <c r="SP11" s="166"/>
      <c r="SQ11" s="166"/>
      <c r="SR11" s="166"/>
      <c r="SS11" s="166"/>
      <c r="ST11" s="166"/>
      <c r="SU11" s="166"/>
      <c r="SV11" s="166"/>
      <c r="SW11" s="166"/>
      <c r="SX11" s="166"/>
      <c r="SY11" s="166"/>
      <c r="SZ11" s="166"/>
      <c r="TA11" s="166"/>
      <c r="TB11" s="166"/>
      <c r="TC11" s="166"/>
      <c r="TD11" s="166"/>
      <c r="TE11" s="166"/>
      <c r="TF11" s="166"/>
      <c r="TG11" s="166"/>
      <c r="TH11" s="166"/>
      <c r="TI11" s="166"/>
      <c r="TJ11" s="166"/>
      <c r="TK11" s="166"/>
      <c r="TL11" s="166"/>
      <c r="TM11" s="166"/>
      <c r="TN11" s="166"/>
      <c r="TO11" s="166"/>
      <c r="TP11" s="166"/>
      <c r="TQ11" s="166"/>
      <c r="TR11" s="166"/>
      <c r="TS11" s="166"/>
      <c r="TT11" s="166"/>
      <c r="TU11" s="166"/>
      <c r="TV11" s="166"/>
      <c r="TW11" s="166"/>
      <c r="TX11" s="166"/>
      <c r="TY11" s="166"/>
      <c r="TZ11" s="166"/>
      <c r="UA11" s="166"/>
      <c r="UB11" s="166"/>
      <c r="UC11" s="166"/>
      <c r="UD11" s="166"/>
      <c r="UE11" s="166"/>
      <c r="UF11" s="166"/>
      <c r="UG11" s="166"/>
      <c r="UH11" s="166"/>
      <c r="UI11" s="166"/>
      <c r="UJ11" s="166"/>
      <c r="UK11" s="166"/>
      <c r="UL11" s="166"/>
      <c r="UM11" s="166"/>
      <c r="UN11" s="166"/>
      <c r="UO11" s="166"/>
      <c r="UP11" s="166"/>
      <c r="UQ11" s="166"/>
      <c r="UR11" s="166"/>
      <c r="US11" s="166"/>
      <c r="UT11" s="166"/>
      <c r="UU11" s="166"/>
      <c r="UV11" s="166"/>
      <c r="UW11" s="166"/>
      <c r="UX11" s="166"/>
      <c r="UY11" s="166"/>
      <c r="UZ11" s="166"/>
      <c r="VA11" s="166"/>
      <c r="VB11" s="166"/>
      <c r="VC11" s="166"/>
      <c r="VD11" s="166"/>
      <c r="VE11" s="166"/>
      <c r="VF11" s="166"/>
      <c r="VG11" s="166"/>
      <c r="VH11" s="166"/>
      <c r="VI11" s="166"/>
      <c r="VJ11" s="166"/>
      <c r="VK11" s="166"/>
      <c r="VL11" s="166"/>
      <c r="VM11" s="166"/>
      <c r="VN11" s="166"/>
      <c r="VO11" s="166"/>
      <c r="VP11" s="166"/>
      <c r="VQ11" s="166"/>
      <c r="VR11" s="166"/>
      <c r="VS11" s="166"/>
      <c r="VT11" s="166"/>
      <c r="VU11" s="166"/>
      <c r="VV11" s="166"/>
      <c r="VW11" s="166"/>
      <c r="VX11" s="166"/>
      <c r="VY11" s="166"/>
      <c r="VZ11" s="166"/>
      <c r="WA11" s="166"/>
      <c r="WB11" s="166"/>
      <c r="WC11" s="166"/>
      <c r="WD11" s="166"/>
      <c r="WE11" s="166"/>
      <c r="WF11" s="166"/>
      <c r="WG11" s="166"/>
      <c r="WH11" s="166"/>
      <c r="WI11" s="166"/>
      <c r="WJ11" s="166"/>
      <c r="WK11" s="166"/>
      <c r="WL11" s="166"/>
      <c r="WM11" s="166"/>
      <c r="WN11" s="166"/>
      <c r="WO11" s="166"/>
      <c r="WP11" s="166"/>
      <c r="WQ11" s="166"/>
      <c r="WR11" s="166"/>
      <c r="WS11" s="166"/>
      <c r="WT11" s="166"/>
      <c r="WU11" s="166"/>
      <c r="WV11" s="166"/>
      <c r="WW11" s="166"/>
      <c r="WX11" s="166"/>
      <c r="WY11" s="166"/>
      <c r="WZ11" s="166"/>
      <c r="XA11" s="166"/>
      <c r="XB11" s="166"/>
      <c r="XC11" s="166"/>
      <c r="XD11" s="166"/>
      <c r="XE11" s="166"/>
      <c r="XF11" s="166"/>
      <c r="XG11" s="166"/>
      <c r="XH11" s="166"/>
      <c r="XI11" s="166"/>
      <c r="XJ11" s="166"/>
      <c r="XK11" s="166"/>
      <c r="XL11" s="166"/>
      <c r="XM11" s="166"/>
      <c r="XN11" s="166"/>
      <c r="XO11" s="166"/>
      <c r="XP11" s="166"/>
      <c r="XQ11" s="166"/>
      <c r="XR11" s="166"/>
      <c r="XS11" s="166"/>
      <c r="XT11" s="166"/>
      <c r="XU11" s="166"/>
      <c r="XV11" s="166"/>
      <c r="XW11" s="166"/>
      <c r="XX11" s="166"/>
      <c r="XY11" s="166"/>
      <c r="XZ11" s="166"/>
      <c r="YA11" s="166"/>
      <c r="YB11" s="166"/>
      <c r="YC11" s="166"/>
      <c r="YD11" s="166"/>
      <c r="YE11" s="166"/>
      <c r="YF11" s="166"/>
      <c r="YG11" s="166"/>
      <c r="YH11" s="166"/>
      <c r="YI11" s="166"/>
      <c r="YJ11" s="166"/>
      <c r="YK11" s="166"/>
      <c r="YL11" s="166"/>
      <c r="YM11" s="166"/>
      <c r="YN11" s="166"/>
      <c r="YO11" s="166"/>
      <c r="YP11" s="166"/>
      <c r="YQ11" s="166"/>
      <c r="YR11" s="166"/>
      <c r="YS11" s="166"/>
      <c r="YT11" s="166"/>
      <c r="YU11" s="166"/>
      <c r="YV11" s="166"/>
      <c r="YW11" s="166"/>
      <c r="YX11" s="166"/>
      <c r="YY11" s="166"/>
      <c r="YZ11" s="166"/>
      <c r="ZA11" s="166"/>
      <c r="ZB11" s="166"/>
      <c r="ZC11" s="166"/>
      <c r="ZD11" s="166"/>
      <c r="ZE11" s="166"/>
      <c r="ZF11" s="166"/>
      <c r="ZG11" s="166"/>
      <c r="ZH11" s="166"/>
      <c r="ZI11" s="166"/>
      <c r="ZJ11" s="166"/>
      <c r="ZK11" s="166"/>
      <c r="ZL11" s="166"/>
      <c r="ZM11" s="166"/>
      <c r="ZN11" s="166"/>
      <c r="ZO11" s="166"/>
      <c r="ZP11" s="166"/>
      <c r="ZQ11" s="166"/>
      <c r="ZR11" s="166"/>
      <c r="ZS11" s="166"/>
      <c r="ZT11" s="166"/>
      <c r="ZU11" s="166"/>
      <c r="ZV11" s="166"/>
      <c r="ZW11" s="166"/>
      <c r="ZX11" s="166"/>
      <c r="ZY11" s="166"/>
      <c r="ZZ11" s="166"/>
      <c r="AAA11" s="166"/>
      <c r="AAB11" s="166"/>
      <c r="AAC11" s="166"/>
      <c r="AAD11" s="166"/>
      <c r="AAE11" s="166"/>
      <c r="AAF11" s="166"/>
      <c r="AAG11" s="166"/>
      <c r="AAH11" s="166"/>
      <c r="AAI11" s="166"/>
      <c r="AAJ11" s="166"/>
      <c r="AAK11" s="166"/>
      <c r="AAL11" s="166"/>
      <c r="AAM11" s="166"/>
      <c r="AAN11" s="166"/>
      <c r="AAO11" s="166"/>
      <c r="AAP11" s="166"/>
      <c r="AAQ11" s="166"/>
      <c r="AAR11" s="166"/>
      <c r="AAS11" s="166"/>
      <c r="AAT11" s="166"/>
      <c r="AAU11" s="166"/>
      <c r="AAV11" s="166"/>
      <c r="AAW11" s="166"/>
      <c r="AAX11" s="166"/>
      <c r="AAY11" s="166"/>
      <c r="AAZ11" s="166"/>
      <c r="ABA11" s="166"/>
      <c r="ABB11" s="166"/>
      <c r="ABC11" s="166"/>
      <c r="ABD11" s="166"/>
      <c r="ABE11" s="166"/>
      <c r="ABF11" s="166"/>
      <c r="ABG11" s="166"/>
      <c r="ABH11" s="166"/>
      <c r="ABI11" s="166"/>
      <c r="ABJ11" s="166"/>
      <c r="ABK11" s="166"/>
      <c r="ABL11" s="166"/>
      <c r="ABM11" s="166"/>
      <c r="ABN11" s="166"/>
      <c r="ABO11" s="166"/>
      <c r="ABP11" s="166"/>
      <c r="ABQ11" s="166"/>
      <c r="ABR11" s="166"/>
      <c r="ABS11" s="166"/>
      <c r="ABT11" s="166"/>
      <c r="ABU11" s="166"/>
      <c r="ABV11" s="166"/>
      <c r="ABW11" s="166"/>
      <c r="ABX11" s="166"/>
      <c r="ABY11" s="166"/>
      <c r="ABZ11" s="166"/>
      <c r="ACA11" s="166"/>
      <c r="ACB11" s="166"/>
      <c r="ACC11" s="166"/>
      <c r="ACD11" s="166"/>
      <c r="ACE11" s="166"/>
      <c r="ACF11" s="166"/>
      <c r="ACG11" s="166"/>
      <c r="ACH11" s="166"/>
      <c r="ACI11" s="166"/>
      <c r="ACJ11" s="166"/>
      <c r="ACK11" s="166"/>
      <c r="ACL11" s="166"/>
      <c r="ACM11" s="166"/>
      <c r="ACN11" s="166"/>
      <c r="ACO11" s="166"/>
      <c r="ACP11" s="166"/>
      <c r="ACQ11" s="166"/>
      <c r="ACR11" s="166"/>
      <c r="ACS11" s="166"/>
      <c r="ACT11" s="166"/>
      <c r="ACU11" s="166"/>
      <c r="ACV11" s="166"/>
      <c r="ACW11" s="166"/>
      <c r="ACX11" s="166"/>
      <c r="ACY11" s="166"/>
      <c r="ACZ11" s="166"/>
      <c r="ADA11" s="166"/>
      <c r="ADB11" s="166"/>
      <c r="ADC11" s="166"/>
      <c r="ADD11" s="166"/>
      <c r="ADE11" s="166"/>
      <c r="ADF11" s="166"/>
      <c r="ADG11" s="166"/>
      <c r="ADH11" s="166"/>
      <c r="ADI11" s="166"/>
      <c r="ADJ11" s="166"/>
      <c r="ADK11" s="166"/>
      <c r="ADL11" s="166"/>
      <c r="ADM11" s="166"/>
      <c r="ADN11" s="166"/>
      <c r="ADO11" s="166"/>
      <c r="ADP11" s="166"/>
      <c r="ADQ11" s="166"/>
      <c r="ADR11" s="166"/>
      <c r="ADS11" s="166"/>
      <c r="ADT11" s="166"/>
      <c r="ADU11" s="166"/>
      <c r="ADV11" s="166"/>
      <c r="ADW11" s="166"/>
      <c r="ADX11" s="166"/>
      <c r="ADY11" s="166"/>
      <c r="ADZ11" s="166"/>
      <c r="AEA11" s="166"/>
      <c r="AEB11" s="166"/>
      <c r="AEC11" s="166"/>
      <c r="AED11" s="166"/>
      <c r="AEE11" s="166"/>
      <c r="AEF11" s="166"/>
      <c r="AEG11" s="166"/>
      <c r="AEH11" s="166"/>
      <c r="AEI11" s="166"/>
      <c r="AEJ11" s="166"/>
      <c r="AEK11" s="166"/>
      <c r="AEL11" s="166"/>
      <c r="AEM11" s="166"/>
      <c r="AEN11" s="166"/>
      <c r="AEO11" s="166"/>
      <c r="AEP11" s="166"/>
      <c r="AEQ11" s="166"/>
      <c r="AER11" s="166"/>
      <c r="AES11" s="166"/>
      <c r="AET11" s="166"/>
      <c r="AEU11" s="166"/>
      <c r="AEV11" s="166"/>
      <c r="AEW11" s="166"/>
      <c r="AEX11" s="166"/>
      <c r="AEY11" s="166"/>
      <c r="AEZ11" s="166"/>
      <c r="AFA11" s="166"/>
      <c r="AFB11" s="166"/>
      <c r="AFC11" s="166"/>
      <c r="AFD11" s="166"/>
      <c r="AFE11" s="166"/>
      <c r="AFF11" s="166"/>
      <c r="AFG11" s="166"/>
      <c r="AFH11" s="166"/>
      <c r="AFI11" s="166"/>
      <c r="AFJ11" s="166"/>
      <c r="AFK11" s="166"/>
      <c r="AFL11" s="166"/>
      <c r="AFM11" s="166"/>
      <c r="AFN11" s="166"/>
      <c r="AFO11" s="166"/>
      <c r="AFP11" s="166"/>
      <c r="AFQ11" s="166"/>
      <c r="AFR11" s="166"/>
      <c r="AFS11" s="166"/>
      <c r="AFT11" s="166"/>
      <c r="AFU11" s="166"/>
      <c r="AFV11" s="166"/>
      <c r="AFW11" s="166"/>
      <c r="AFX11" s="166"/>
      <c r="AFY11" s="166"/>
      <c r="AFZ11" s="166"/>
      <c r="AGA11" s="166"/>
      <c r="AGB11" s="166"/>
      <c r="AGC11" s="166"/>
      <c r="AGD11" s="166"/>
      <c r="AGE11" s="166"/>
      <c r="AGF11" s="166"/>
      <c r="AGG11" s="166"/>
      <c r="AGH11" s="166"/>
      <c r="AGI11" s="166"/>
      <c r="AGJ11" s="166"/>
      <c r="AGK11" s="166"/>
      <c r="AGL11" s="166"/>
      <c r="AGM11" s="166"/>
      <c r="AGN11" s="166"/>
      <c r="AGO11" s="166"/>
      <c r="AGP11" s="166"/>
      <c r="AGQ11" s="166"/>
      <c r="AGR11" s="166"/>
      <c r="AGS11" s="166"/>
      <c r="AGT11" s="166"/>
      <c r="AGU11" s="166"/>
      <c r="AGV11" s="166"/>
      <c r="AGW11" s="166"/>
      <c r="AGX11" s="166"/>
      <c r="AGY11" s="166"/>
      <c r="AGZ11" s="166"/>
      <c r="AHA11" s="166"/>
      <c r="AHB11" s="166"/>
      <c r="AHC11" s="166"/>
      <c r="AHD11" s="166"/>
      <c r="AHE11" s="166"/>
      <c r="AHF11" s="166"/>
      <c r="AHG11" s="166"/>
      <c r="AHH11" s="166"/>
      <c r="AHI11" s="166"/>
      <c r="AHJ11" s="166"/>
      <c r="AHK11" s="166"/>
      <c r="AHL11" s="166"/>
      <c r="AHM11" s="166"/>
      <c r="AHN11" s="166"/>
      <c r="AHO11" s="166"/>
      <c r="AHP11" s="166"/>
      <c r="AHQ11" s="166"/>
      <c r="AHR11" s="166"/>
      <c r="AHS11" s="166"/>
      <c r="AHT11" s="166"/>
      <c r="AHU11" s="166"/>
      <c r="AHV11" s="166"/>
      <c r="AHW11" s="166"/>
      <c r="AHX11" s="166"/>
      <c r="AHY11" s="166"/>
      <c r="AHZ11" s="166"/>
      <c r="AIA11" s="166"/>
      <c r="AIB11" s="166"/>
      <c r="AIC11" s="166"/>
      <c r="AID11" s="166"/>
      <c r="AIE11" s="166"/>
      <c r="AIF11" s="166"/>
      <c r="AIG11" s="166"/>
      <c r="AIH11" s="166"/>
      <c r="AII11" s="166"/>
      <c r="AIJ11" s="166"/>
      <c r="AIK11" s="166"/>
      <c r="AIL11" s="166"/>
      <c r="AIM11" s="166"/>
      <c r="AIN11" s="166"/>
      <c r="AIO11" s="166"/>
      <c r="AIP11" s="166"/>
      <c r="AIQ11" s="166"/>
      <c r="AIR11" s="166"/>
      <c r="AIS11" s="166"/>
      <c r="AIT11" s="166"/>
      <c r="AIU11" s="166"/>
      <c r="AIV11" s="166"/>
      <c r="AIW11" s="166"/>
      <c r="AIX11" s="166"/>
      <c r="AIY11" s="166"/>
      <c r="AIZ11" s="166"/>
      <c r="AJA11" s="166"/>
      <c r="AJB11" s="166"/>
      <c r="AJC11" s="166"/>
      <c r="AJD11" s="166"/>
      <c r="AJE11" s="166"/>
      <c r="AJF11" s="166"/>
      <c r="AJG11" s="166"/>
      <c r="AJH11" s="166"/>
      <c r="AJI11" s="166"/>
      <c r="AJJ11" s="166"/>
      <c r="AJK11" s="166"/>
      <c r="AJL11" s="166"/>
      <c r="AJM11" s="166"/>
      <c r="AJN11" s="166"/>
      <c r="AJO11" s="166"/>
      <c r="AJP11" s="166"/>
      <c r="AJQ11" s="166"/>
      <c r="AJR11" s="166"/>
      <c r="AJS11" s="166"/>
      <c r="AJT11" s="166"/>
      <c r="AJU11" s="166"/>
      <c r="AJV11" s="166"/>
      <c r="AJW11" s="166"/>
      <c r="AJX11" s="166"/>
      <c r="AJY11" s="166"/>
      <c r="AJZ11" s="166"/>
      <c r="AKA11" s="166"/>
      <c r="AKB11" s="166"/>
      <c r="AKC11" s="166"/>
      <c r="AKD11" s="166"/>
      <c r="AKE11" s="166"/>
      <c r="AKF11" s="166"/>
      <c r="AKG11" s="166"/>
      <c r="AKH11" s="166"/>
      <c r="AKI11" s="166"/>
      <c r="AKJ11" s="166"/>
      <c r="AKK11" s="166"/>
      <c r="AKL11" s="166"/>
      <c r="AKM11" s="166"/>
      <c r="AKN11" s="166"/>
      <c r="AKO11" s="166"/>
      <c r="AKP11" s="166"/>
      <c r="AKQ11" s="166"/>
      <c r="AKR11" s="166"/>
      <c r="AKS11" s="166"/>
      <c r="AKT11" s="166"/>
      <c r="AKU11" s="166"/>
      <c r="AKV11" s="166"/>
      <c r="AKW11" s="166"/>
      <c r="AKX11" s="166"/>
      <c r="AKY11" s="166"/>
      <c r="AKZ11" s="166"/>
      <c r="ALA11" s="166"/>
      <c r="ALB11" s="166"/>
      <c r="ALC11" s="166"/>
      <c r="ALD11" s="166"/>
      <c r="ALE11" s="166"/>
      <c r="ALF11" s="166"/>
      <c r="ALG11" s="166"/>
      <c r="ALH11" s="166"/>
      <c r="ALI11" s="166"/>
      <c r="ALJ11" s="166"/>
      <c r="ALK11" s="166"/>
      <c r="ALL11" s="166"/>
      <c r="ALM11" s="166"/>
      <c r="ALN11" s="166"/>
      <c r="ALO11" s="166"/>
      <c r="ALP11" s="166"/>
      <c r="ALQ11" s="166"/>
      <c r="ALR11" s="166"/>
      <c r="ALS11" s="166"/>
      <c r="ALT11" s="166"/>
      <c r="ALU11" s="166"/>
      <c r="ALV11" s="166"/>
      <c r="ALW11" s="166"/>
      <c r="ALX11" s="166"/>
      <c r="ALY11" s="166"/>
      <c r="ALZ11" s="166"/>
      <c r="AMA11" s="166"/>
      <c r="AMB11" s="166"/>
      <c r="AMC11" s="166"/>
      <c r="AMD11" s="166"/>
      <c r="AME11" s="166"/>
      <c r="AMF11" s="166"/>
      <c r="AMG11" s="166"/>
      <c r="AMH11" s="166"/>
      <c r="AMI11" s="166"/>
      <c r="AMJ11" s="166"/>
      <c r="AMK11" s="166"/>
      <c r="AML11" s="166"/>
      <c r="AMM11" s="166"/>
      <c r="AMN11" s="166"/>
      <c r="AMO11" s="166"/>
      <c r="AMP11" s="166"/>
      <c r="AMQ11" s="166"/>
      <c r="AMR11" s="166"/>
      <c r="AMS11" s="166"/>
      <c r="AMT11" s="166"/>
      <c r="AMU11" s="166"/>
      <c r="AMV11" s="166"/>
      <c r="AMW11" s="166"/>
      <c r="AMX11" s="166"/>
      <c r="AMY11" s="166"/>
      <c r="AMZ11" s="166"/>
      <c r="ANA11" s="166"/>
      <c r="ANB11" s="166"/>
      <c r="ANC11" s="166"/>
      <c r="AND11" s="166"/>
      <c r="ANE11" s="166"/>
      <c r="ANF11" s="166"/>
      <c r="ANG11" s="166"/>
      <c r="ANH11" s="166"/>
      <c r="ANI11" s="166"/>
      <c r="ANJ11" s="166"/>
      <c r="ANK11" s="166"/>
      <c r="ANL11" s="166"/>
      <c r="ANM11" s="166"/>
      <c r="ANN11" s="166"/>
      <c r="ANO11" s="166"/>
      <c r="ANP11" s="166"/>
      <c r="ANQ11" s="166"/>
      <c r="ANR11" s="166"/>
      <c r="ANS11" s="166"/>
      <c r="ANT11" s="166"/>
      <c r="ANU11" s="166"/>
      <c r="ANV11" s="166"/>
      <c r="ANW11" s="166"/>
      <c r="ANX11" s="166"/>
      <c r="ANY11" s="166"/>
      <c r="ANZ11" s="166"/>
      <c r="AOA11" s="166"/>
      <c r="AOB11" s="166"/>
      <c r="AOC11" s="166"/>
      <c r="AOD11" s="166"/>
      <c r="AOE11" s="166"/>
      <c r="AOF11" s="166"/>
      <c r="AOG11" s="166"/>
      <c r="AOH11" s="166"/>
      <c r="AOI11" s="166"/>
      <c r="AOJ11" s="166"/>
      <c r="AOK11" s="166"/>
      <c r="AOL11" s="166"/>
      <c r="AOM11" s="166"/>
      <c r="AON11" s="166"/>
      <c r="AOO11" s="166"/>
      <c r="AOP11" s="166"/>
      <c r="AOQ11" s="166"/>
      <c r="AOR11" s="166"/>
      <c r="AOS11" s="166"/>
      <c r="AOT11" s="166"/>
      <c r="AOU11" s="166"/>
      <c r="AOV11" s="166"/>
      <c r="AOW11" s="166"/>
      <c r="AOX11" s="166"/>
      <c r="AOY11" s="166"/>
      <c r="AOZ11" s="166"/>
      <c r="APA11" s="166"/>
      <c r="APB11" s="166"/>
      <c r="APC11" s="166"/>
      <c r="APD11" s="166"/>
      <c r="APE11" s="166"/>
      <c r="APF11" s="166"/>
      <c r="APG11" s="166"/>
      <c r="APH11" s="166"/>
      <c r="API11" s="166"/>
      <c r="APJ11" s="166"/>
      <c r="APK11" s="166"/>
      <c r="APL11" s="166"/>
      <c r="APM11" s="166"/>
      <c r="APN11" s="166"/>
      <c r="APO11" s="166"/>
      <c r="APP11" s="166"/>
      <c r="APQ11" s="166"/>
      <c r="APR11" s="166"/>
      <c r="APS11" s="166"/>
      <c r="APT11" s="166"/>
      <c r="APU11" s="166"/>
      <c r="APV11" s="166"/>
      <c r="APW11" s="166"/>
      <c r="APX11" s="166"/>
      <c r="APY11" s="166"/>
      <c r="APZ11" s="166"/>
      <c r="AQA11" s="166"/>
      <c r="AQB11" s="166"/>
      <c r="AQC11" s="166"/>
      <c r="AQD11" s="166"/>
      <c r="AQE11" s="166"/>
      <c r="AQF11" s="166"/>
      <c r="AQG11" s="166"/>
      <c r="AQH11" s="166"/>
      <c r="AQI11" s="166"/>
      <c r="AQJ11" s="166"/>
      <c r="AQK11" s="166"/>
      <c r="AQL11" s="166"/>
      <c r="AQM11" s="166"/>
      <c r="AQN11" s="166"/>
      <c r="AQO11" s="166"/>
      <c r="AQP11" s="166"/>
      <c r="AQQ11" s="166"/>
      <c r="AQR11" s="166"/>
      <c r="AQS11" s="166"/>
      <c r="AQT11" s="166"/>
      <c r="AQU11" s="166"/>
      <c r="AQV11" s="166"/>
      <c r="AQW11" s="166"/>
      <c r="AQX11" s="166"/>
      <c r="AQY11" s="166"/>
      <c r="AQZ11" s="166"/>
      <c r="ARA11" s="166"/>
      <c r="ARB11" s="166"/>
      <c r="ARC11" s="166"/>
      <c r="ARD11" s="166"/>
      <c r="ARE11" s="166"/>
      <c r="ARF11" s="166"/>
      <c r="ARG11" s="166"/>
      <c r="ARH11" s="166"/>
      <c r="ARI11" s="166"/>
      <c r="ARJ11" s="166"/>
      <c r="ARK11" s="166"/>
      <c r="ARL11" s="166"/>
      <c r="ARM11" s="166"/>
      <c r="ARN11" s="166"/>
      <c r="ARO11" s="166"/>
      <c r="ARP11" s="166"/>
      <c r="ARQ11" s="166"/>
      <c r="ARR11" s="166"/>
      <c r="ARS11" s="166"/>
      <c r="ART11" s="166"/>
      <c r="ARU11" s="166"/>
      <c r="ARV11" s="166"/>
      <c r="ARW11" s="166"/>
      <c r="ARX11" s="166"/>
      <c r="ARY11" s="166"/>
      <c r="ARZ11" s="166"/>
      <c r="ASA11" s="166"/>
      <c r="ASB11" s="166"/>
      <c r="ASC11" s="166"/>
      <c r="ASD11" s="166"/>
      <c r="ASE11" s="166"/>
      <c r="ASF11" s="166"/>
      <c r="ASG11" s="166"/>
      <c r="ASH11" s="166"/>
      <c r="ASI11" s="166"/>
      <c r="ASJ11" s="166"/>
      <c r="ASK11" s="166"/>
      <c r="ASL11" s="166"/>
      <c r="ASM11" s="166"/>
      <c r="ASN11" s="166"/>
      <c r="ASO11" s="166"/>
      <c r="ASP11" s="166"/>
      <c r="ASQ11" s="166"/>
      <c r="ASR11" s="166"/>
      <c r="ASS11" s="166"/>
      <c r="AST11" s="166"/>
      <c r="ASU11" s="166"/>
      <c r="ASV11" s="166"/>
      <c r="ASW11" s="166"/>
      <c r="ASX11" s="166"/>
      <c r="ASY11" s="166"/>
      <c r="ASZ11" s="166"/>
      <c r="ATA11" s="166"/>
      <c r="ATB11" s="166"/>
      <c r="ATC11" s="166"/>
      <c r="ATD11" s="166"/>
      <c r="ATE11" s="166"/>
      <c r="ATF11" s="166"/>
      <c r="ATG11" s="166"/>
      <c r="ATH11" s="166"/>
      <c r="ATI11" s="166"/>
      <c r="ATJ11" s="166"/>
      <c r="ATK11" s="166"/>
      <c r="ATL11" s="166"/>
      <c r="ATM11" s="166"/>
      <c r="ATN11" s="166"/>
      <c r="ATO11" s="166"/>
      <c r="ATP11" s="166"/>
      <c r="ATQ11" s="166"/>
      <c r="ATR11" s="166"/>
      <c r="ATS11" s="166"/>
      <c r="ATT11" s="166"/>
      <c r="ATU11" s="166"/>
      <c r="ATV11" s="166"/>
      <c r="ATW11" s="166"/>
      <c r="ATX11" s="166"/>
      <c r="ATY11" s="166"/>
      <c r="ATZ11" s="166"/>
      <c r="AUA11" s="166"/>
      <c r="AUB11" s="166"/>
      <c r="AUC11" s="166"/>
      <c r="AUD11" s="166"/>
      <c r="AUE11" s="166"/>
      <c r="AUF11" s="166"/>
      <c r="AUG11" s="166"/>
      <c r="AUH11" s="166"/>
      <c r="AUI11" s="166"/>
      <c r="AUJ11" s="166"/>
      <c r="AUK11" s="166"/>
      <c r="AUL11" s="166"/>
      <c r="AUM11" s="166"/>
      <c r="AUN11" s="166"/>
      <c r="AUO11" s="166"/>
      <c r="AUP11" s="166"/>
      <c r="AUQ11" s="166"/>
      <c r="AUR11" s="166"/>
      <c r="AUS11" s="166"/>
      <c r="AUT11" s="166"/>
      <c r="AUU11" s="166"/>
      <c r="AUV11" s="166"/>
      <c r="AUW11" s="166"/>
      <c r="AUX11" s="166"/>
      <c r="AUY11" s="166"/>
      <c r="AUZ11" s="166"/>
      <c r="AVA11" s="166"/>
      <c r="AVB11" s="166"/>
      <c r="AVC11" s="166"/>
      <c r="AVD11" s="166"/>
      <c r="AVE11" s="166"/>
      <c r="AVF11" s="166"/>
      <c r="AVG11" s="166"/>
      <c r="AVH11" s="166"/>
      <c r="AVI11" s="166"/>
      <c r="AVJ11" s="166"/>
      <c r="AVK11" s="166"/>
      <c r="AVL11" s="166"/>
      <c r="AVM11" s="166"/>
      <c r="AVN11" s="166"/>
      <c r="AVO11" s="166"/>
      <c r="AVP11" s="166"/>
      <c r="AVQ11" s="166"/>
      <c r="AVR11" s="166"/>
      <c r="AVS11" s="166"/>
      <c r="AVT11" s="166"/>
      <c r="AVU11" s="166"/>
      <c r="AVV11" s="166"/>
      <c r="AVW11" s="166"/>
      <c r="AVX11" s="166"/>
      <c r="AVY11" s="166"/>
      <c r="AVZ11" s="166"/>
      <c r="AWA11" s="166"/>
      <c r="AWB11" s="166"/>
      <c r="AWC11" s="166"/>
      <c r="AWD11" s="166"/>
      <c r="AWE11" s="166"/>
      <c r="AWF11" s="166"/>
      <c r="AWG11" s="166"/>
      <c r="AWH11" s="166"/>
      <c r="AWI11" s="166"/>
      <c r="AWJ11" s="166"/>
      <c r="AWK11" s="166"/>
      <c r="AWL11" s="166"/>
      <c r="AWM11" s="166"/>
      <c r="AWN11" s="166"/>
      <c r="AWO11" s="166"/>
      <c r="AWP11" s="166"/>
      <c r="AWQ11" s="166"/>
      <c r="AWR11" s="166"/>
      <c r="AWS11" s="166"/>
      <c r="AWT11" s="166"/>
      <c r="AWU11" s="166"/>
      <c r="AWV11" s="166"/>
      <c r="AWW11" s="166"/>
      <c r="AWX11" s="166"/>
      <c r="AWY11" s="166"/>
      <c r="AWZ11" s="166"/>
      <c r="AXA11" s="166"/>
      <c r="AXB11" s="166"/>
      <c r="AXC11" s="166"/>
      <c r="AXD11" s="166"/>
      <c r="AXE11" s="166"/>
      <c r="AXF11" s="166"/>
      <c r="AXG11" s="166"/>
      <c r="AXH11" s="166"/>
      <c r="AXI11" s="166"/>
      <c r="AXJ11" s="166"/>
      <c r="AXK11" s="166"/>
      <c r="AXL11" s="166"/>
      <c r="AXM11" s="166"/>
      <c r="AXN11" s="166"/>
      <c r="AXO11" s="166"/>
      <c r="AXP11" s="166"/>
      <c r="AXQ11" s="166"/>
      <c r="AXR11" s="166"/>
      <c r="AXS11" s="166"/>
      <c r="AXT11" s="166"/>
      <c r="AXU11" s="166"/>
      <c r="AXV11" s="166"/>
      <c r="AXW11" s="166"/>
      <c r="AXX11" s="166"/>
      <c r="AXY11" s="166"/>
      <c r="AXZ11" s="166"/>
      <c r="AYA11" s="166"/>
      <c r="AYB11" s="166"/>
      <c r="AYC11" s="166"/>
      <c r="AYD11" s="166"/>
      <c r="AYE11" s="166"/>
      <c r="AYF11" s="166"/>
      <c r="AYG11" s="166"/>
      <c r="AYH11" s="166"/>
      <c r="AYI11" s="166"/>
      <c r="AYJ11" s="166"/>
      <c r="AYK11" s="166"/>
      <c r="AYL11" s="166"/>
      <c r="AYM11" s="166"/>
      <c r="AYN11" s="166"/>
      <c r="AYO11" s="166"/>
      <c r="AYP11" s="166"/>
      <c r="AYQ11" s="166"/>
      <c r="AYR11" s="166"/>
      <c r="AYS11" s="166"/>
      <c r="AYT11" s="166"/>
      <c r="AYU11" s="166"/>
      <c r="AYV11" s="166"/>
      <c r="AYW11" s="166"/>
      <c r="AYX11" s="166"/>
      <c r="AYY11" s="166"/>
      <c r="AYZ11" s="166"/>
      <c r="AZA11" s="166"/>
      <c r="AZB11" s="166"/>
      <c r="AZC11" s="166"/>
      <c r="AZD11" s="166"/>
      <c r="AZE11" s="166"/>
      <c r="AZF11" s="166"/>
      <c r="AZG11" s="166"/>
      <c r="AZH11" s="166"/>
      <c r="AZI11" s="166"/>
      <c r="AZJ11" s="166"/>
      <c r="AZK11" s="166"/>
      <c r="AZL11" s="166"/>
      <c r="AZM11" s="166"/>
      <c r="AZN11" s="166"/>
      <c r="AZO11" s="166"/>
      <c r="AZP11" s="166"/>
      <c r="AZQ11" s="166"/>
      <c r="AZR11" s="166"/>
      <c r="AZS11" s="166"/>
      <c r="AZT11" s="166"/>
      <c r="AZU11" s="166"/>
      <c r="AZV11" s="166"/>
      <c r="AZW11" s="166"/>
      <c r="AZX11" s="166"/>
      <c r="AZY11" s="166"/>
      <c r="AZZ11" s="166"/>
      <c r="BAA11" s="166"/>
      <c r="BAB11" s="166"/>
      <c r="BAC11" s="166"/>
      <c r="BAD11" s="166"/>
      <c r="BAE11" s="166"/>
      <c r="BAF11" s="166"/>
      <c r="BAG11" s="166"/>
      <c r="BAH11" s="166"/>
      <c r="BAI11" s="166"/>
      <c r="BAJ11" s="166"/>
      <c r="BAK11" s="166"/>
      <c r="BAL11" s="166"/>
      <c r="BAM11" s="166"/>
      <c r="BAN11" s="166"/>
      <c r="BAO11" s="166"/>
      <c r="BAP11" s="166"/>
      <c r="BAQ11" s="166"/>
      <c r="BAR11" s="166"/>
      <c r="BAS11" s="166"/>
      <c r="BAT11" s="166"/>
      <c r="BAU11" s="166"/>
      <c r="BAV11" s="166"/>
      <c r="BAW11" s="166"/>
      <c r="BAX11" s="166"/>
      <c r="BAY11" s="166"/>
      <c r="BAZ11" s="166"/>
      <c r="BBA11" s="166"/>
      <c r="BBB11" s="166"/>
      <c r="BBC11" s="166"/>
      <c r="BBD11" s="166"/>
      <c r="BBE11" s="166"/>
      <c r="BBF11" s="166"/>
      <c r="BBG11" s="166"/>
      <c r="BBH11" s="166"/>
      <c r="BBI11" s="166"/>
      <c r="BBJ11" s="166"/>
      <c r="BBK11" s="166"/>
      <c r="BBL11" s="166"/>
      <c r="BBM11" s="166"/>
      <c r="BBN11" s="166"/>
      <c r="BBO11" s="166"/>
      <c r="BBP11" s="166"/>
      <c r="BBQ11" s="166"/>
      <c r="BBR11" s="166"/>
      <c r="BBS11" s="166"/>
      <c r="BBT11" s="166"/>
      <c r="BBU11" s="166"/>
      <c r="BBV11" s="166"/>
      <c r="BBW11" s="166"/>
      <c r="BBX11" s="166"/>
      <c r="BBY11" s="166"/>
      <c r="BBZ11" s="166"/>
      <c r="BCA11" s="166"/>
      <c r="BCB11" s="166"/>
      <c r="BCC11" s="166"/>
      <c r="BCD11" s="166"/>
      <c r="BCE11" s="166"/>
      <c r="BCF11" s="166"/>
      <c r="BCG11" s="166"/>
      <c r="BCH11" s="166"/>
      <c r="BCI11" s="166"/>
      <c r="BCJ11" s="166"/>
      <c r="BCK11" s="166"/>
      <c r="BCL11" s="166"/>
      <c r="BCM11" s="166"/>
      <c r="BCN11" s="166"/>
      <c r="BCO11" s="166"/>
      <c r="BCP11" s="166"/>
      <c r="BCQ11" s="166"/>
      <c r="BCR11" s="166"/>
      <c r="BCS11" s="166"/>
      <c r="BCT11" s="166"/>
      <c r="BCU11" s="166"/>
      <c r="BCV11" s="166"/>
      <c r="BCW11" s="166"/>
      <c r="BCX11" s="166"/>
      <c r="BCY11" s="166"/>
      <c r="BCZ11" s="166"/>
      <c r="BDA11" s="166"/>
      <c r="BDB11" s="166"/>
      <c r="BDC11" s="166"/>
      <c r="BDD11" s="166"/>
      <c r="BDE11" s="166"/>
      <c r="BDF11" s="166"/>
      <c r="BDG11" s="166"/>
      <c r="BDH11" s="166"/>
      <c r="BDI11" s="166"/>
      <c r="BDJ11" s="166"/>
      <c r="BDK11" s="166"/>
      <c r="BDL11" s="166"/>
      <c r="BDM11" s="166"/>
      <c r="BDN11" s="166"/>
      <c r="BDO11" s="166"/>
      <c r="BDP11" s="166"/>
      <c r="BDQ11" s="166"/>
      <c r="BDR11" s="166"/>
      <c r="BDS11" s="166"/>
      <c r="BDT11" s="166"/>
      <c r="BDU11" s="166"/>
      <c r="BDV11" s="166"/>
      <c r="BDW11" s="166"/>
      <c r="BDX11" s="166"/>
      <c r="BDY11" s="166"/>
      <c r="BDZ11" s="166"/>
      <c r="BEA11" s="166"/>
      <c r="BEB11" s="166"/>
      <c r="BEC11" s="166"/>
      <c r="BED11" s="166"/>
      <c r="BEE11" s="166"/>
      <c r="BEF11" s="166"/>
      <c r="BEG11" s="166"/>
      <c r="BEH11" s="166"/>
      <c r="BEI11" s="166"/>
      <c r="BEJ11" s="166"/>
      <c r="BEK11" s="166"/>
      <c r="BEL11" s="166"/>
      <c r="BEM11" s="166"/>
      <c r="BEN11" s="166"/>
      <c r="BEO11" s="166"/>
      <c r="BEP11" s="166"/>
      <c r="BEQ11" s="166"/>
      <c r="BER11" s="166"/>
      <c r="BES11" s="166"/>
      <c r="BET11" s="166"/>
      <c r="BEU11" s="166"/>
      <c r="BEV11" s="166"/>
      <c r="BEW11" s="166"/>
      <c r="BEX11" s="166"/>
      <c r="BEY11" s="166"/>
      <c r="BEZ11" s="166"/>
      <c r="BFA11" s="166"/>
      <c r="BFB11" s="166"/>
      <c r="BFC11" s="166"/>
      <c r="BFD11" s="166"/>
      <c r="BFE11" s="166"/>
      <c r="BFF11" s="166"/>
      <c r="BFG11" s="166"/>
      <c r="BFH11" s="166"/>
      <c r="BFI11" s="166"/>
      <c r="BFJ11" s="166"/>
      <c r="BFK11" s="166"/>
      <c r="BFL11" s="166"/>
      <c r="BFM11" s="166"/>
      <c r="BFN11" s="166"/>
      <c r="BFO11" s="166"/>
      <c r="BFP11" s="166"/>
      <c r="BFQ11" s="166"/>
      <c r="BFR11" s="166"/>
      <c r="BFS11" s="166"/>
      <c r="BFT11" s="166"/>
      <c r="BFU11" s="166"/>
      <c r="BFV11" s="166"/>
      <c r="BFW11" s="166"/>
      <c r="BFX11" s="166"/>
      <c r="BFY11" s="166"/>
      <c r="BFZ11" s="166"/>
      <c r="BGA11" s="166"/>
      <c r="BGB11" s="166"/>
      <c r="BGC11" s="166"/>
      <c r="BGD11" s="166"/>
      <c r="BGE11" s="166"/>
      <c r="BGF11" s="166"/>
      <c r="BGG11" s="166"/>
      <c r="BGH11" s="166"/>
      <c r="BGI11" s="166"/>
      <c r="BGJ11" s="166"/>
      <c r="BGK11" s="166"/>
      <c r="BGL11" s="166"/>
      <c r="BGM11" s="166"/>
      <c r="BGN11" s="166"/>
      <c r="BGO11" s="166"/>
      <c r="BGP11" s="166"/>
      <c r="BGQ11" s="166"/>
      <c r="BGR11" s="166"/>
      <c r="BGS11" s="166"/>
      <c r="BGT11" s="166"/>
      <c r="BGU11" s="166"/>
      <c r="BGV11" s="166"/>
      <c r="BGW11" s="166"/>
      <c r="BGX11" s="166"/>
      <c r="BGY11" s="166"/>
      <c r="BGZ11" s="166"/>
      <c r="BHA11" s="166"/>
      <c r="BHB11" s="166"/>
      <c r="BHC11" s="166"/>
      <c r="BHD11" s="166"/>
      <c r="BHE11" s="166"/>
      <c r="BHF11" s="166"/>
      <c r="BHG11" s="166"/>
      <c r="BHH11" s="166"/>
      <c r="BHI11" s="166"/>
      <c r="BHJ11" s="166"/>
      <c r="BHK11" s="166"/>
      <c r="BHL11" s="166"/>
      <c r="BHM11" s="166"/>
      <c r="BHN11" s="166"/>
      <c r="BHO11" s="166"/>
      <c r="BHP11" s="166"/>
      <c r="BHQ11" s="166"/>
      <c r="BHR11" s="166"/>
      <c r="BHS11" s="166"/>
      <c r="BHT11" s="166"/>
      <c r="BHU11" s="166"/>
      <c r="BHV11" s="166"/>
      <c r="BHW11" s="166"/>
      <c r="BHX11" s="166"/>
      <c r="BHY11" s="166"/>
      <c r="BHZ11" s="166"/>
      <c r="BIA11" s="166"/>
      <c r="BIB11" s="166"/>
      <c r="BIC11" s="166"/>
      <c r="BID11" s="166"/>
      <c r="BIE11" s="166"/>
      <c r="BIF11" s="166"/>
      <c r="BIG11" s="166"/>
      <c r="BIH11" s="166"/>
      <c r="BII11" s="166"/>
      <c r="BIJ11" s="166"/>
      <c r="BIK11" s="166"/>
      <c r="BIL11" s="166"/>
      <c r="BIM11" s="166"/>
      <c r="BIN11" s="166"/>
      <c r="BIO11" s="166"/>
      <c r="BIP11" s="166"/>
      <c r="BIQ11" s="166"/>
      <c r="BIR11" s="166"/>
      <c r="BIS11" s="166"/>
      <c r="BIT11" s="166"/>
      <c r="BIU11" s="166"/>
      <c r="BIV11" s="166"/>
      <c r="BIW11" s="166"/>
      <c r="BIX11" s="166"/>
      <c r="BIY11" s="166"/>
      <c r="BIZ11" s="166"/>
      <c r="BJA11" s="166"/>
      <c r="BJB11" s="166"/>
      <c r="BJC11" s="166"/>
      <c r="BJD11" s="166"/>
      <c r="BJE11" s="166"/>
      <c r="BJF11" s="166"/>
      <c r="BJG11" s="166"/>
      <c r="BJH11" s="166"/>
      <c r="BJI11" s="166"/>
      <c r="BJJ11" s="166"/>
      <c r="BJK11" s="166"/>
      <c r="BJL11" s="166"/>
      <c r="BJM11" s="166"/>
      <c r="BJN11" s="166"/>
      <c r="BJO11" s="166"/>
      <c r="BJP11" s="166"/>
      <c r="BJQ11" s="166"/>
      <c r="BJR11" s="166"/>
      <c r="BJS11" s="166"/>
      <c r="BJT11" s="166"/>
      <c r="BJU11" s="166"/>
      <c r="BJV11" s="166"/>
      <c r="BJW11" s="166"/>
      <c r="BJX11" s="166"/>
      <c r="BJY11" s="166"/>
      <c r="BJZ11" s="166"/>
      <c r="BKA11" s="166"/>
      <c r="BKB11" s="166"/>
      <c r="BKC11" s="166"/>
      <c r="BKD11" s="166"/>
      <c r="BKE11" s="166"/>
      <c r="BKF11" s="166"/>
      <c r="BKG11" s="166"/>
      <c r="BKH11" s="166"/>
      <c r="BKI11" s="166"/>
      <c r="BKJ11" s="166"/>
      <c r="BKK11" s="166"/>
      <c r="BKL11" s="166"/>
      <c r="BKM11" s="166"/>
      <c r="BKN11" s="166"/>
      <c r="BKO11" s="166"/>
      <c r="BKP11" s="166"/>
      <c r="BKQ11" s="166"/>
      <c r="BKR11" s="166"/>
      <c r="BKS11" s="166"/>
      <c r="BKT11" s="166"/>
      <c r="BKU11" s="166"/>
      <c r="BKV11" s="166"/>
      <c r="BKW11" s="166"/>
      <c r="BKX11" s="166"/>
      <c r="BKY11" s="166"/>
      <c r="BKZ11" s="166"/>
      <c r="BLA11" s="166"/>
      <c r="BLB11" s="166"/>
      <c r="BLC11" s="166"/>
      <c r="BLD11" s="166"/>
      <c r="BLE11" s="166"/>
      <c r="BLF11" s="166"/>
      <c r="BLG11" s="166"/>
      <c r="BLH11" s="166"/>
      <c r="BLI11" s="166"/>
      <c r="BLJ11" s="166"/>
      <c r="BLK11" s="166"/>
      <c r="BLL11" s="166"/>
      <c r="BLM11" s="166"/>
      <c r="BLN11" s="166"/>
      <c r="BLO11" s="166"/>
      <c r="BLP11" s="166"/>
      <c r="BLQ11" s="166"/>
      <c r="BLR11" s="166"/>
      <c r="BLS11" s="166"/>
      <c r="BLT11" s="166"/>
      <c r="BLU11" s="166"/>
      <c r="BLV11" s="166"/>
      <c r="BLW11" s="166"/>
      <c r="BLX11" s="166"/>
      <c r="BLY11" s="166"/>
      <c r="BLZ11" s="166"/>
      <c r="BMA11" s="166"/>
      <c r="BMB11" s="166"/>
      <c r="BMC11" s="166"/>
      <c r="BMD11" s="166"/>
      <c r="BME11" s="166"/>
      <c r="BMF11" s="166"/>
      <c r="BMG11" s="166"/>
      <c r="BMH11" s="166"/>
      <c r="BMI11" s="166"/>
      <c r="BMJ11" s="166"/>
      <c r="BMK11" s="166"/>
      <c r="BML11" s="166"/>
      <c r="BMM11" s="166"/>
      <c r="BMN11" s="166"/>
      <c r="BMO11" s="166"/>
      <c r="BMP11" s="166"/>
      <c r="BMQ11" s="166"/>
      <c r="BMR11" s="166"/>
      <c r="BMS11" s="166"/>
      <c r="BMT11" s="166"/>
      <c r="BMU11" s="166"/>
      <c r="BMV11" s="166"/>
      <c r="BMW11" s="166"/>
      <c r="BMX11" s="166"/>
      <c r="BMY11" s="166"/>
      <c r="BMZ11" s="166"/>
      <c r="BNA11" s="166"/>
      <c r="BNB11" s="166"/>
      <c r="BNC11" s="166"/>
      <c r="BND11" s="166"/>
      <c r="BNE11" s="166"/>
      <c r="BNF11" s="166"/>
      <c r="BNG11" s="166"/>
      <c r="BNH11" s="166"/>
      <c r="BNI11" s="166"/>
      <c r="BNJ11" s="166"/>
      <c r="BNK11" s="166"/>
      <c r="BNL11" s="166"/>
      <c r="BNM11" s="166"/>
      <c r="BNN11" s="166"/>
      <c r="BNO11" s="166"/>
      <c r="BNP11" s="166"/>
      <c r="BNQ11" s="166"/>
      <c r="BNR11" s="166"/>
      <c r="BNS11" s="166"/>
      <c r="BNT11" s="166"/>
      <c r="BNU11" s="166"/>
      <c r="BNV11" s="166"/>
      <c r="BNW11" s="166"/>
      <c r="BNX11" s="166"/>
      <c r="BNY11" s="166"/>
      <c r="BNZ11" s="166"/>
      <c r="BOA11" s="166"/>
      <c r="BOB11" s="166"/>
      <c r="BOC11" s="166"/>
      <c r="BOD11" s="166"/>
      <c r="BOE11" s="166"/>
      <c r="BOF11" s="166"/>
      <c r="BOG11" s="166"/>
      <c r="BOH11" s="166"/>
      <c r="BOI11" s="166"/>
      <c r="BOJ11" s="166"/>
      <c r="BOK11" s="166"/>
      <c r="BOL11" s="166"/>
      <c r="BOM11" s="166"/>
      <c r="BON11" s="166"/>
      <c r="BOO11" s="166"/>
      <c r="BOP11" s="166"/>
      <c r="BOQ11" s="166"/>
      <c r="BOR11" s="166"/>
      <c r="BOS11" s="166"/>
      <c r="BOT11" s="166"/>
      <c r="BOU11" s="166"/>
      <c r="BOV11" s="166"/>
      <c r="BOW11" s="166"/>
      <c r="BOX11" s="166"/>
      <c r="BOY11" s="166"/>
      <c r="BOZ11" s="166"/>
      <c r="BPA11" s="166"/>
      <c r="BPB11" s="166"/>
      <c r="BPC11" s="166"/>
      <c r="BPD11" s="166"/>
      <c r="BPE11" s="166"/>
      <c r="BPF11" s="166"/>
      <c r="BPG11" s="166"/>
      <c r="BPH11" s="166"/>
      <c r="BPI11" s="166"/>
      <c r="BPJ11" s="166"/>
      <c r="BPK11" s="166"/>
      <c r="BPL11" s="166"/>
      <c r="BPM11" s="166"/>
      <c r="BPN11" s="166"/>
      <c r="BPO11" s="166"/>
      <c r="BPP11" s="166"/>
      <c r="BPQ11" s="166"/>
      <c r="BPR11" s="166"/>
      <c r="BPS11" s="166"/>
      <c r="BPT11" s="166"/>
      <c r="BPU11" s="166"/>
      <c r="BPV11" s="166"/>
      <c r="BPW11" s="166"/>
      <c r="BPX11" s="166"/>
      <c r="BPY11" s="166"/>
      <c r="BPZ11" s="166"/>
      <c r="BQA11" s="166"/>
      <c r="BQB11" s="166"/>
      <c r="BQC11" s="166"/>
      <c r="BQD11" s="166"/>
      <c r="BQE11" s="166"/>
      <c r="BQF11" s="166"/>
      <c r="BQG11" s="166"/>
      <c r="BQH11" s="166"/>
      <c r="BQI11" s="166"/>
      <c r="BQJ11" s="166"/>
      <c r="BQK11" s="166"/>
      <c r="BQL11" s="166"/>
      <c r="BQM11" s="166"/>
      <c r="BQN11" s="166"/>
      <c r="BQO11" s="166"/>
      <c r="BQP11" s="166"/>
      <c r="BQQ11" s="166"/>
      <c r="BQR11" s="166"/>
      <c r="BQS11" s="166"/>
      <c r="BQT11" s="166"/>
      <c r="BQU11" s="166"/>
      <c r="BQV11" s="166"/>
      <c r="BQW11" s="166"/>
      <c r="BQX11" s="166"/>
      <c r="BQY11" s="166"/>
      <c r="BQZ11" s="166"/>
      <c r="BRA11" s="166"/>
      <c r="BRB11" s="166"/>
      <c r="BRC11" s="166"/>
      <c r="BRD11" s="166"/>
      <c r="BRE11" s="166"/>
      <c r="BRF11" s="166"/>
      <c r="BRG11" s="166"/>
      <c r="BRH11" s="166"/>
      <c r="BRI11" s="166"/>
      <c r="BRJ11" s="166"/>
      <c r="BRK11" s="166"/>
      <c r="BRL11" s="166"/>
      <c r="BRM11" s="166"/>
      <c r="BRN11" s="166"/>
      <c r="BRO11" s="166"/>
      <c r="BRP11" s="166"/>
      <c r="BRQ11" s="166"/>
      <c r="BRR11" s="166"/>
      <c r="BRS11" s="166"/>
      <c r="BRT11" s="166"/>
      <c r="BRU11" s="166"/>
      <c r="BRV11" s="166"/>
      <c r="BRW11" s="166"/>
      <c r="BRX11" s="166"/>
      <c r="BRY11" s="166"/>
      <c r="BRZ11" s="166"/>
      <c r="BSA11" s="166"/>
      <c r="BSB11" s="166"/>
      <c r="BSC11" s="166"/>
      <c r="BSD11" s="166"/>
      <c r="BSE11" s="166"/>
      <c r="BSF11" s="166"/>
      <c r="BSG11" s="166"/>
      <c r="BSH11" s="166"/>
      <c r="BSI11" s="166"/>
      <c r="BSJ11" s="166"/>
      <c r="BSK11" s="166"/>
      <c r="BSL11" s="166"/>
      <c r="BSM11" s="166"/>
      <c r="BSN11" s="166"/>
      <c r="BSO11" s="166"/>
      <c r="BSP11" s="166"/>
      <c r="BSQ11" s="166"/>
      <c r="BSR11" s="166"/>
      <c r="BSS11" s="166"/>
      <c r="BST11" s="166"/>
      <c r="BSU11" s="166"/>
      <c r="BSV11" s="166"/>
      <c r="BSW11" s="166"/>
      <c r="BSX11" s="166"/>
      <c r="BSY11" s="166"/>
      <c r="BSZ11" s="166"/>
      <c r="BTA11" s="166"/>
      <c r="BTB11" s="166"/>
      <c r="BTC11" s="166"/>
      <c r="BTD11" s="166"/>
      <c r="BTE11" s="166"/>
      <c r="BTF11" s="166"/>
      <c r="BTG11" s="166"/>
      <c r="BTH11" s="166"/>
      <c r="BTI11" s="166"/>
      <c r="BTJ11" s="166"/>
      <c r="BTK11" s="166"/>
      <c r="BTL11" s="166"/>
      <c r="BTM11" s="166"/>
      <c r="BTN11" s="166"/>
      <c r="BTO11" s="166"/>
      <c r="BTP11" s="166"/>
      <c r="BTQ11" s="166"/>
      <c r="BTR11" s="166"/>
      <c r="BTS11" s="166"/>
      <c r="BTT11" s="166"/>
      <c r="BTU11" s="166"/>
      <c r="BTV11" s="166"/>
      <c r="BTW11" s="166"/>
      <c r="BTX11" s="166"/>
      <c r="BTY11" s="166"/>
      <c r="BTZ11" s="166"/>
      <c r="BUA11" s="166"/>
      <c r="BUB11" s="166"/>
      <c r="BUC11" s="166"/>
      <c r="BUD11" s="166"/>
      <c r="BUE11" s="166"/>
      <c r="BUF11" s="166"/>
      <c r="BUG11" s="166"/>
      <c r="BUH11" s="166"/>
      <c r="BUI11" s="166"/>
      <c r="BUJ11" s="166"/>
      <c r="BUK11" s="166"/>
      <c r="BUL11" s="166"/>
      <c r="BUM11" s="166"/>
      <c r="BUN11" s="166"/>
      <c r="BUO11" s="166"/>
      <c r="BUP11" s="166"/>
      <c r="BUQ11" s="166"/>
      <c r="BUR11" s="166"/>
      <c r="BUS11" s="166"/>
      <c r="BUT11" s="166"/>
      <c r="BUU11" s="166"/>
      <c r="BUV11" s="166"/>
      <c r="BUW11" s="166"/>
      <c r="BUX11" s="166"/>
      <c r="BUY11" s="166"/>
      <c r="BUZ11" s="166"/>
      <c r="BVA11" s="166"/>
      <c r="BVB11" s="166"/>
      <c r="BVC11" s="166"/>
      <c r="BVD11" s="166"/>
      <c r="BVE11" s="166"/>
      <c r="BVF11" s="166"/>
      <c r="BVG11" s="166"/>
      <c r="BVH11" s="166"/>
      <c r="BVI11" s="166"/>
      <c r="BVJ11" s="166"/>
      <c r="BVK11" s="166"/>
      <c r="BVL11" s="166"/>
      <c r="BVM11" s="166"/>
      <c r="BVN11" s="166"/>
      <c r="BVO11" s="166"/>
      <c r="BVP11" s="166"/>
      <c r="BVQ11" s="166"/>
      <c r="BVR11" s="166"/>
      <c r="BVS11" s="166"/>
      <c r="BVT11" s="166"/>
      <c r="BVU11" s="166"/>
      <c r="BVV11" s="166"/>
      <c r="BVW11" s="166"/>
      <c r="BVX11" s="166"/>
      <c r="BVY11" s="166"/>
      <c r="BVZ11" s="166"/>
      <c r="BWA11" s="166"/>
      <c r="BWB11" s="166"/>
      <c r="BWC11" s="166"/>
      <c r="BWD11" s="166"/>
      <c r="BWE11" s="166"/>
      <c r="BWF11" s="166"/>
      <c r="BWG11" s="166"/>
      <c r="BWH11" s="166"/>
      <c r="BWI11" s="166"/>
      <c r="BWJ11" s="166"/>
      <c r="BWK11" s="166"/>
      <c r="BWL11" s="166"/>
      <c r="BWM11" s="166"/>
      <c r="BWN11" s="166"/>
      <c r="BWO11" s="166"/>
      <c r="BWP11" s="166"/>
      <c r="BWQ11" s="166"/>
      <c r="BWR11" s="166"/>
      <c r="BWS11" s="166"/>
      <c r="BWT11" s="166"/>
      <c r="BWU11" s="166"/>
      <c r="BWV11" s="166"/>
      <c r="BWW11" s="166"/>
      <c r="BWX11" s="166"/>
      <c r="BWY11" s="166"/>
      <c r="BWZ11" s="166"/>
      <c r="BXA11" s="166"/>
      <c r="BXB11" s="166"/>
      <c r="BXC11" s="166"/>
      <c r="BXD11" s="166"/>
      <c r="BXE11" s="166"/>
      <c r="BXF11" s="166"/>
      <c r="BXG11" s="166"/>
      <c r="BXH11" s="166"/>
      <c r="BXI11" s="166"/>
      <c r="BXJ11" s="166"/>
      <c r="BXK11" s="166"/>
      <c r="BXL11" s="166"/>
      <c r="BXM11" s="166"/>
      <c r="BXN11" s="166"/>
      <c r="BXO11" s="166"/>
      <c r="BXP11" s="166"/>
      <c r="BXQ11" s="166"/>
      <c r="BXR11" s="166"/>
      <c r="BXS11" s="166"/>
      <c r="BXT11" s="166"/>
      <c r="BXU11" s="166"/>
      <c r="BXV11" s="166"/>
      <c r="BXW11" s="166"/>
      <c r="BXX11" s="166"/>
      <c r="BXY11" s="166"/>
      <c r="BXZ11" s="166"/>
      <c r="BYA11" s="166"/>
      <c r="BYB11" s="166"/>
      <c r="BYC11" s="166"/>
      <c r="BYD11" s="166"/>
      <c r="BYE11" s="166"/>
      <c r="BYF11" s="166"/>
      <c r="BYG11" s="166"/>
      <c r="BYH11" s="166"/>
      <c r="BYI11" s="166"/>
      <c r="BYJ11" s="166"/>
      <c r="BYK11" s="166"/>
      <c r="BYL11" s="166"/>
      <c r="BYM11" s="166"/>
      <c r="BYN11" s="166"/>
      <c r="BYO11" s="166"/>
      <c r="BYP11" s="166"/>
      <c r="BYQ11" s="166"/>
      <c r="BYR11" s="166"/>
      <c r="BYS11" s="166"/>
      <c r="BYT11" s="166"/>
      <c r="BYU11" s="166"/>
      <c r="BYV11" s="166"/>
      <c r="BYW11" s="166"/>
      <c r="BYX11" s="166"/>
      <c r="BYY11" s="166"/>
      <c r="BYZ11" s="166"/>
      <c r="BZA11" s="166"/>
      <c r="BZB11" s="166"/>
      <c r="BZC11" s="166"/>
      <c r="BZD11" s="166"/>
      <c r="BZE11" s="166"/>
      <c r="BZF11" s="166"/>
      <c r="BZG11" s="166"/>
      <c r="BZH11" s="166"/>
      <c r="BZI11" s="166"/>
      <c r="BZJ11" s="166"/>
      <c r="BZK11" s="166"/>
      <c r="BZL11" s="166"/>
      <c r="BZM11" s="166"/>
      <c r="BZN11" s="166"/>
      <c r="BZO11" s="166"/>
      <c r="BZP11" s="166"/>
      <c r="BZQ11" s="166"/>
      <c r="BZR11" s="166"/>
      <c r="BZS11" s="166"/>
      <c r="BZT11" s="166"/>
      <c r="BZU11" s="166"/>
      <c r="BZV11" s="166"/>
      <c r="BZW11" s="166"/>
      <c r="BZX11" s="166"/>
      <c r="BZY11" s="166"/>
      <c r="BZZ11" s="166"/>
      <c r="CAA11" s="166"/>
      <c r="CAB11" s="166"/>
      <c r="CAC11" s="166"/>
      <c r="CAD11" s="166"/>
      <c r="CAE11" s="166"/>
      <c r="CAF11" s="166"/>
      <c r="CAG11" s="166"/>
      <c r="CAH11" s="166"/>
      <c r="CAI11" s="166"/>
      <c r="CAJ11" s="166"/>
      <c r="CAK11" s="166"/>
      <c r="CAL11" s="166"/>
      <c r="CAM11" s="166"/>
      <c r="CAN11" s="166"/>
      <c r="CAO11" s="166"/>
      <c r="CAP11" s="166"/>
      <c r="CAQ11" s="166"/>
      <c r="CAR11" s="166"/>
      <c r="CAS11" s="166"/>
      <c r="CAT11" s="166"/>
      <c r="CAU11" s="166"/>
      <c r="CAV11" s="166"/>
      <c r="CAW11" s="166"/>
      <c r="CAX11" s="166"/>
      <c r="CAY11" s="166"/>
      <c r="CAZ11" s="166"/>
      <c r="CBA11" s="166"/>
      <c r="CBB11" s="166"/>
      <c r="CBC11" s="166"/>
      <c r="CBD11" s="166"/>
      <c r="CBE11" s="166"/>
      <c r="CBF11" s="166"/>
      <c r="CBG11" s="166"/>
      <c r="CBH11" s="166"/>
      <c r="CBI11" s="166"/>
      <c r="CBJ11" s="166"/>
      <c r="CBK11" s="166"/>
      <c r="CBL11" s="166"/>
      <c r="CBM11" s="166"/>
      <c r="CBN11" s="166"/>
      <c r="CBO11" s="166"/>
      <c r="CBP11" s="166"/>
      <c r="CBQ11" s="166"/>
      <c r="CBR11" s="166"/>
      <c r="CBS11" s="166"/>
      <c r="CBT11" s="166"/>
      <c r="CBU11" s="166"/>
      <c r="CBV11" s="166"/>
      <c r="CBW11" s="166"/>
      <c r="CBX11" s="166"/>
      <c r="CBY11" s="166"/>
      <c r="CBZ11" s="166"/>
      <c r="CCA11" s="166"/>
      <c r="CCB11" s="166"/>
      <c r="CCC11" s="166"/>
      <c r="CCD11" s="166"/>
      <c r="CCE11" s="166"/>
      <c r="CCF11" s="166"/>
      <c r="CCG11" s="166"/>
      <c r="CCH11" s="166"/>
      <c r="CCI11" s="166"/>
      <c r="CCJ11" s="166"/>
      <c r="CCK11" s="166"/>
      <c r="CCL11" s="166"/>
      <c r="CCM11" s="166"/>
      <c r="CCN11" s="166"/>
      <c r="CCO11" s="166"/>
      <c r="CCP11" s="166"/>
      <c r="CCQ11" s="166"/>
      <c r="CCR11" s="166"/>
      <c r="CCS11" s="166"/>
      <c r="CCT11" s="166"/>
      <c r="CCU11" s="166"/>
      <c r="CCV11" s="166"/>
      <c r="CCW11" s="166"/>
      <c r="CCX11" s="166"/>
      <c r="CCY11" s="166"/>
      <c r="CCZ11" s="166"/>
      <c r="CDA11" s="166"/>
      <c r="CDB11" s="166"/>
      <c r="CDC11" s="166"/>
      <c r="CDD11" s="166"/>
      <c r="CDE11" s="166"/>
      <c r="CDF11" s="166"/>
      <c r="CDG11" s="166"/>
      <c r="CDH11" s="166"/>
      <c r="CDI11" s="166"/>
      <c r="CDJ11" s="166"/>
      <c r="CDK11" s="166"/>
      <c r="CDL11" s="166"/>
      <c r="CDM11" s="166"/>
      <c r="CDN11" s="166"/>
      <c r="CDO11" s="166"/>
      <c r="CDP11" s="166"/>
      <c r="CDQ11" s="166"/>
      <c r="CDR11" s="166"/>
      <c r="CDS11" s="166"/>
      <c r="CDT11" s="166"/>
      <c r="CDU11" s="166"/>
      <c r="CDV11" s="166"/>
      <c r="CDW11" s="166"/>
      <c r="CDX11" s="166"/>
      <c r="CDY11" s="166"/>
      <c r="CDZ11" s="166"/>
      <c r="CEA11" s="166"/>
      <c r="CEB11" s="166"/>
      <c r="CEC11" s="166"/>
      <c r="CED11" s="166"/>
      <c r="CEE11" s="166"/>
      <c r="CEF11" s="166"/>
      <c r="CEG11" s="166"/>
      <c r="CEH11" s="166"/>
      <c r="CEI11" s="166"/>
      <c r="CEJ11" s="166"/>
      <c r="CEK11" s="166"/>
      <c r="CEL11" s="166"/>
      <c r="CEM11" s="166"/>
      <c r="CEN11" s="166"/>
      <c r="CEO11" s="166"/>
      <c r="CEP11" s="166"/>
      <c r="CEQ11" s="166"/>
      <c r="CER11" s="166"/>
      <c r="CES11" s="166"/>
      <c r="CET11" s="166"/>
      <c r="CEU11" s="166"/>
      <c r="CEV11" s="166"/>
      <c r="CEW11" s="166"/>
      <c r="CEX11" s="166"/>
      <c r="CEY11" s="166"/>
      <c r="CEZ11" s="166"/>
      <c r="CFA11" s="166"/>
      <c r="CFB11" s="166"/>
      <c r="CFC11" s="166"/>
      <c r="CFD11" s="166"/>
      <c r="CFE11" s="166"/>
      <c r="CFF11" s="166"/>
      <c r="CFG11" s="166"/>
      <c r="CFH11" s="166"/>
      <c r="CFI11" s="166"/>
      <c r="CFJ11" s="166"/>
      <c r="CFK11" s="166"/>
      <c r="CFL11" s="166"/>
      <c r="CFM11" s="166"/>
      <c r="CFN11" s="166"/>
      <c r="CFO11" s="166"/>
      <c r="CFP11" s="166"/>
      <c r="CFQ11" s="166"/>
      <c r="CFR11" s="166"/>
      <c r="CFS11" s="166"/>
      <c r="CFT11" s="166"/>
      <c r="CFU11" s="166"/>
      <c r="CFV11" s="166"/>
      <c r="CFW11" s="166"/>
      <c r="CFX11" s="166"/>
      <c r="CFY11" s="166"/>
      <c r="CFZ11" s="166"/>
      <c r="CGA11" s="166"/>
      <c r="CGB11" s="166"/>
      <c r="CGC11" s="166"/>
      <c r="CGD11" s="166"/>
      <c r="CGE11" s="166"/>
      <c r="CGF11" s="166"/>
      <c r="CGG11" s="166"/>
      <c r="CGH11" s="166"/>
      <c r="CGI11" s="166"/>
      <c r="CGJ11" s="166"/>
      <c r="CGK11" s="166"/>
      <c r="CGL11" s="166"/>
      <c r="CGM11" s="166"/>
      <c r="CGN11" s="166"/>
      <c r="CGO11" s="166"/>
      <c r="CGP11" s="166"/>
      <c r="CGQ11" s="166"/>
      <c r="CGR11" s="166"/>
      <c r="CGS11" s="166"/>
      <c r="CGT11" s="166"/>
      <c r="CGU11" s="166"/>
      <c r="CGV11" s="166"/>
      <c r="CGW11" s="166"/>
      <c r="CGX11" s="166"/>
      <c r="CGY11" s="166"/>
      <c r="CGZ11" s="166"/>
      <c r="CHA11" s="166"/>
      <c r="CHB11" s="166"/>
      <c r="CHC11" s="166"/>
      <c r="CHD11" s="166"/>
      <c r="CHE11" s="166"/>
      <c r="CHF11" s="166"/>
      <c r="CHG11" s="166"/>
      <c r="CHH11" s="166"/>
      <c r="CHI11" s="166"/>
      <c r="CHJ11" s="166"/>
      <c r="CHK11" s="166"/>
      <c r="CHL11" s="166"/>
      <c r="CHM11" s="166"/>
      <c r="CHN11" s="166"/>
      <c r="CHO11" s="166"/>
      <c r="CHP11" s="166"/>
      <c r="CHQ11" s="166"/>
      <c r="CHR11" s="166"/>
      <c r="CHS11" s="166"/>
      <c r="CHT11" s="166"/>
      <c r="CHU11" s="166"/>
      <c r="CHV11" s="166"/>
      <c r="CHW11" s="166"/>
      <c r="CHX11" s="166"/>
      <c r="CHY11" s="166"/>
      <c r="CHZ11" s="166"/>
      <c r="CIA11" s="166"/>
      <c r="CIB11" s="166"/>
      <c r="CIC11" s="166"/>
      <c r="CID11" s="166"/>
      <c r="CIE11" s="166"/>
      <c r="CIF11" s="166"/>
      <c r="CIG11" s="166"/>
      <c r="CIH11" s="166"/>
      <c r="CII11" s="166"/>
      <c r="CIJ11" s="166"/>
      <c r="CIK11" s="166"/>
      <c r="CIL11" s="166"/>
      <c r="CIM11" s="166"/>
      <c r="CIN11" s="166"/>
      <c r="CIO11" s="166"/>
      <c r="CIP11" s="166"/>
      <c r="CIQ11" s="166"/>
      <c r="CIR11" s="166"/>
      <c r="CIS11" s="166"/>
      <c r="CIT11" s="166"/>
      <c r="CIU11" s="166"/>
      <c r="CIV11" s="166"/>
      <c r="CIW11" s="166"/>
      <c r="CIX11" s="166"/>
      <c r="CIY11" s="166"/>
      <c r="CIZ11" s="166"/>
      <c r="CJA11" s="166"/>
      <c r="CJB11" s="166"/>
      <c r="CJC11" s="166"/>
      <c r="CJD11" s="166"/>
      <c r="CJE11" s="166"/>
      <c r="CJF11" s="166"/>
      <c r="CJG11" s="166"/>
      <c r="CJH11" s="166"/>
      <c r="CJI11" s="166"/>
      <c r="CJJ11" s="166"/>
      <c r="CJK11" s="166"/>
      <c r="CJL11" s="166"/>
      <c r="CJM11" s="166"/>
      <c r="CJN11" s="166"/>
      <c r="CJO11" s="166"/>
      <c r="CJP11" s="166"/>
      <c r="CJQ11" s="166"/>
      <c r="CJR11" s="166"/>
      <c r="CJS11" s="166"/>
      <c r="CJT11" s="166"/>
      <c r="CJU11" s="166"/>
      <c r="CJV11" s="166"/>
      <c r="CJW11" s="166"/>
      <c r="CJX11" s="166"/>
      <c r="CJY11" s="166"/>
      <c r="CJZ11" s="166"/>
      <c r="CKA11" s="166"/>
      <c r="CKB11" s="166"/>
      <c r="CKC11" s="166"/>
      <c r="CKD11" s="166"/>
      <c r="CKE11" s="166"/>
      <c r="CKF11" s="166"/>
      <c r="CKG11" s="166"/>
      <c r="CKH11" s="166"/>
      <c r="CKI11" s="166"/>
      <c r="CKJ11" s="166"/>
      <c r="CKK11" s="166"/>
      <c r="CKL11" s="166"/>
      <c r="CKM11" s="166"/>
      <c r="CKN11" s="166"/>
      <c r="CKO11" s="166"/>
      <c r="CKP11" s="166"/>
      <c r="CKQ11" s="166"/>
      <c r="CKR11" s="166"/>
      <c r="CKS11" s="166"/>
      <c r="CKT11" s="166"/>
      <c r="CKU11" s="166"/>
      <c r="CKV11" s="166"/>
      <c r="CKW11" s="166"/>
      <c r="CKX11" s="166"/>
      <c r="CKY11" s="166"/>
      <c r="CKZ11" s="166"/>
      <c r="CLA11" s="166"/>
      <c r="CLB11" s="166"/>
      <c r="CLC11" s="166"/>
      <c r="CLD11" s="166"/>
      <c r="CLE11" s="166"/>
      <c r="CLF11" s="166"/>
      <c r="CLG11" s="166"/>
      <c r="CLH11" s="166"/>
      <c r="CLI11" s="166"/>
      <c r="CLJ11" s="166"/>
      <c r="CLK11" s="166"/>
      <c r="CLL11" s="166"/>
      <c r="CLM11" s="166"/>
      <c r="CLN11" s="166"/>
      <c r="CLO11" s="166"/>
      <c r="CLP11" s="166"/>
      <c r="CLQ11" s="166"/>
      <c r="CLR11" s="166"/>
      <c r="CLS11" s="166"/>
      <c r="CLT11" s="166"/>
      <c r="CLU11" s="166"/>
      <c r="CLV11" s="166"/>
      <c r="CLW11" s="166"/>
      <c r="CLX11" s="166"/>
      <c r="CLY11" s="166"/>
      <c r="CLZ11" s="166"/>
      <c r="CMA11" s="166"/>
      <c r="CMB11" s="166"/>
      <c r="CMC11" s="166"/>
      <c r="CMD11" s="166"/>
      <c r="CME11" s="166"/>
      <c r="CMF11" s="166"/>
      <c r="CMG11" s="166"/>
      <c r="CMH11" s="166"/>
      <c r="CMI11" s="166"/>
      <c r="CMJ11" s="166"/>
      <c r="CMK11" s="166"/>
      <c r="CML11" s="166"/>
      <c r="CMM11" s="166"/>
      <c r="CMN11" s="166"/>
      <c r="CMO11" s="166"/>
      <c r="CMP11" s="166"/>
      <c r="CMQ11" s="166"/>
      <c r="CMR11" s="166"/>
      <c r="CMS11" s="166"/>
      <c r="CMT11" s="166"/>
      <c r="CMU11" s="166"/>
      <c r="CMV11" s="166"/>
      <c r="CMW11" s="166"/>
      <c r="CMX11" s="166"/>
      <c r="CMY11" s="166"/>
      <c r="CMZ11" s="166"/>
      <c r="CNA11" s="166"/>
      <c r="CNB11" s="166"/>
      <c r="CNC11" s="166"/>
      <c r="CND11" s="166"/>
      <c r="CNE11" s="166"/>
      <c r="CNF11" s="166"/>
      <c r="CNG11" s="166"/>
      <c r="CNH11" s="166"/>
      <c r="CNI11" s="166"/>
      <c r="CNJ11" s="166"/>
      <c r="CNK11" s="166"/>
      <c r="CNL11" s="166"/>
      <c r="CNM11" s="166"/>
      <c r="CNN11" s="166"/>
      <c r="CNO11" s="166"/>
      <c r="CNP11" s="166"/>
      <c r="CNQ11" s="166"/>
      <c r="CNR11" s="166"/>
      <c r="CNS11" s="166"/>
      <c r="CNT11" s="166"/>
      <c r="CNU11" s="166"/>
      <c r="CNV11" s="166"/>
      <c r="CNW11" s="166"/>
      <c r="CNX11" s="166"/>
      <c r="CNY11" s="166"/>
      <c r="CNZ11" s="166"/>
      <c r="COA11" s="166"/>
      <c r="COB11" s="166"/>
      <c r="COC11" s="166"/>
      <c r="COD11" s="166"/>
      <c r="COE11" s="166"/>
      <c r="COF11" s="166"/>
      <c r="COG11" s="166"/>
      <c r="COH11" s="166"/>
      <c r="COI11" s="166"/>
      <c r="COJ11" s="166"/>
      <c r="COK11" s="166"/>
      <c r="COL11" s="166"/>
      <c r="COM11" s="166"/>
      <c r="CON11" s="166"/>
      <c r="COO11" s="166"/>
      <c r="COP11" s="166"/>
      <c r="COQ11" s="166"/>
      <c r="COR11" s="166"/>
      <c r="COS11" s="166"/>
      <c r="COT11" s="166"/>
      <c r="COU11" s="166"/>
      <c r="COV11" s="166"/>
      <c r="COW11" s="166"/>
      <c r="COX11" s="166"/>
      <c r="COY11" s="166"/>
      <c r="COZ11" s="166"/>
      <c r="CPA11" s="166"/>
      <c r="CPB11" s="166"/>
      <c r="CPC11" s="166"/>
      <c r="CPD11" s="166"/>
      <c r="CPE11" s="166"/>
      <c r="CPF11" s="166"/>
      <c r="CPG11" s="166"/>
      <c r="CPH11" s="166"/>
      <c r="CPI11" s="166"/>
      <c r="CPJ11" s="166"/>
      <c r="CPK11" s="166"/>
      <c r="CPL11" s="166"/>
      <c r="CPM11" s="166"/>
      <c r="CPN11" s="166"/>
      <c r="CPO11" s="166"/>
      <c r="CPP11" s="166"/>
      <c r="CPQ11" s="166"/>
      <c r="CPR11" s="166"/>
      <c r="CPS11" s="166"/>
      <c r="CPT11" s="166"/>
      <c r="CPU11" s="166"/>
      <c r="CPV11" s="166"/>
      <c r="CPW11" s="166"/>
      <c r="CPX11" s="166"/>
      <c r="CPY11" s="166"/>
      <c r="CPZ11" s="166"/>
      <c r="CQA11" s="166"/>
      <c r="CQB11" s="166"/>
      <c r="CQC11" s="166"/>
      <c r="CQD11" s="166"/>
      <c r="CQE11" s="166"/>
      <c r="CQF11" s="166"/>
      <c r="CQG11" s="166"/>
      <c r="CQH11" s="166"/>
      <c r="CQI11" s="166"/>
      <c r="CQJ11" s="166"/>
      <c r="CQK11" s="166"/>
      <c r="CQL11" s="166"/>
      <c r="CQM11" s="166"/>
      <c r="CQN11" s="166"/>
      <c r="CQO11" s="166"/>
      <c r="CQP11" s="166"/>
      <c r="CQQ11" s="166"/>
      <c r="CQR11" s="166"/>
      <c r="CQS11" s="166"/>
      <c r="CQT11" s="166"/>
      <c r="CQU11" s="166"/>
      <c r="CQV11" s="166"/>
      <c r="CQW11" s="166"/>
      <c r="CQX11" s="166"/>
      <c r="CQY11" s="166"/>
      <c r="CQZ11" s="166"/>
      <c r="CRA11" s="166"/>
      <c r="CRB11" s="166"/>
      <c r="CRC11" s="166"/>
      <c r="CRD11" s="166"/>
      <c r="CRE11" s="166"/>
      <c r="CRF11" s="166"/>
      <c r="CRG11" s="166"/>
      <c r="CRH11" s="166"/>
      <c r="CRI11" s="166"/>
      <c r="CRJ11" s="166"/>
      <c r="CRK11" s="166"/>
      <c r="CRL11" s="166"/>
      <c r="CRM11" s="166"/>
      <c r="CRN11" s="166"/>
      <c r="CRO11" s="166"/>
      <c r="CRP11" s="166"/>
      <c r="CRQ11" s="166"/>
      <c r="CRR11" s="166"/>
      <c r="CRS11" s="166"/>
      <c r="CRT11" s="166"/>
      <c r="CRU11" s="166"/>
      <c r="CRV11" s="166"/>
      <c r="CRW11" s="166"/>
      <c r="CRX11" s="166"/>
      <c r="CRY11" s="166"/>
      <c r="CRZ11" s="166"/>
      <c r="CSA11" s="166"/>
      <c r="CSB11" s="166"/>
      <c r="CSC11" s="166"/>
      <c r="CSD11" s="166"/>
      <c r="CSE11" s="166"/>
      <c r="CSF11" s="166"/>
      <c r="CSG11" s="166"/>
      <c r="CSH11" s="166"/>
      <c r="CSI11" s="166"/>
      <c r="CSJ11" s="166"/>
      <c r="CSK11" s="166"/>
      <c r="CSL11" s="166"/>
      <c r="CSM11" s="166"/>
      <c r="CSN11" s="166"/>
      <c r="CSO11" s="166"/>
      <c r="CSP11" s="166"/>
      <c r="CSQ11" s="166"/>
      <c r="CSR11" s="166"/>
      <c r="CSS11" s="166"/>
      <c r="CST11" s="166"/>
      <c r="CSU11" s="166"/>
      <c r="CSV11" s="166"/>
      <c r="CSW11" s="166"/>
      <c r="CSX11" s="166"/>
      <c r="CSY11" s="166"/>
      <c r="CSZ11" s="166"/>
      <c r="CTA11" s="166"/>
      <c r="CTB11" s="166"/>
      <c r="CTC11" s="166"/>
      <c r="CTD11" s="166"/>
      <c r="CTE11" s="166"/>
      <c r="CTF11" s="166"/>
      <c r="CTG11" s="166"/>
      <c r="CTH11" s="166"/>
      <c r="CTI11" s="166"/>
      <c r="CTJ11" s="166"/>
      <c r="CTK11" s="166"/>
      <c r="CTL11" s="166"/>
      <c r="CTM11" s="166"/>
      <c r="CTN11" s="166"/>
      <c r="CTO11" s="166"/>
      <c r="CTP11" s="166"/>
      <c r="CTQ11" s="166"/>
      <c r="CTR11" s="166"/>
      <c r="CTS11" s="166"/>
      <c r="CTT11" s="166"/>
      <c r="CTU11" s="166"/>
      <c r="CTV11" s="166"/>
      <c r="CTW11" s="166"/>
      <c r="CTX11" s="166"/>
      <c r="CTY11" s="166"/>
      <c r="CTZ11" s="166"/>
      <c r="CUA11" s="166"/>
      <c r="CUB11" s="166"/>
      <c r="CUC11" s="166"/>
      <c r="CUD11" s="166"/>
      <c r="CUE11" s="166"/>
      <c r="CUF11" s="166"/>
      <c r="CUG11" s="166"/>
      <c r="CUH11" s="166"/>
      <c r="CUI11" s="166"/>
      <c r="CUJ11" s="166"/>
      <c r="CUK11" s="166"/>
      <c r="CUL11" s="166"/>
      <c r="CUM11" s="166"/>
      <c r="CUN11" s="166"/>
      <c r="CUO11" s="166"/>
      <c r="CUP11" s="166"/>
      <c r="CUQ11" s="166"/>
      <c r="CUR11" s="166"/>
      <c r="CUS11" s="166"/>
      <c r="CUT11" s="166"/>
      <c r="CUU11" s="166"/>
      <c r="CUV11" s="166"/>
      <c r="CUW11" s="166"/>
      <c r="CUX11" s="166"/>
      <c r="CUY11" s="166"/>
      <c r="CUZ11" s="166"/>
      <c r="CVA11" s="166"/>
      <c r="CVB11" s="166"/>
      <c r="CVC11" s="166"/>
      <c r="CVD11" s="166"/>
      <c r="CVE11" s="166"/>
      <c r="CVF11" s="166"/>
      <c r="CVG11" s="166"/>
      <c r="CVH11" s="166"/>
      <c r="CVI11" s="166"/>
      <c r="CVJ11" s="166"/>
      <c r="CVK11" s="166"/>
      <c r="CVL11" s="166"/>
      <c r="CVM11" s="166"/>
      <c r="CVN11" s="166"/>
      <c r="CVO11" s="166"/>
      <c r="CVP11" s="166"/>
      <c r="CVQ11" s="166"/>
      <c r="CVR11" s="166"/>
      <c r="CVS11" s="166"/>
      <c r="CVT11" s="166"/>
      <c r="CVU11" s="166"/>
      <c r="CVV11" s="166"/>
      <c r="CVW11" s="166"/>
      <c r="CVX11" s="166"/>
      <c r="CVY11" s="166"/>
      <c r="CVZ11" s="166"/>
      <c r="CWA11" s="166"/>
      <c r="CWB11" s="166"/>
      <c r="CWC11" s="166"/>
      <c r="CWD11" s="166"/>
      <c r="CWE11" s="166"/>
      <c r="CWF11" s="166"/>
      <c r="CWG11" s="166"/>
      <c r="CWH11" s="166"/>
      <c r="CWI11" s="166"/>
      <c r="CWJ11" s="166"/>
      <c r="CWK11" s="166"/>
      <c r="CWL11" s="166"/>
      <c r="CWM11" s="166"/>
      <c r="CWN11" s="166"/>
      <c r="CWO11" s="166"/>
      <c r="CWP11" s="166"/>
      <c r="CWQ11" s="166"/>
      <c r="CWR11" s="166"/>
      <c r="CWS11" s="166"/>
      <c r="CWT11" s="166"/>
      <c r="CWU11" s="166"/>
      <c r="CWV11" s="166"/>
      <c r="CWW11" s="166"/>
      <c r="CWX11" s="166"/>
      <c r="CWY11" s="166"/>
      <c r="CWZ11" s="166"/>
      <c r="CXA11" s="166"/>
      <c r="CXB11" s="166"/>
      <c r="CXC11" s="166"/>
      <c r="CXD11" s="166"/>
      <c r="CXE11" s="166"/>
      <c r="CXF11" s="166"/>
      <c r="CXG11" s="166"/>
      <c r="CXH11" s="166"/>
      <c r="CXI11" s="166"/>
      <c r="CXJ11" s="166"/>
      <c r="CXK11" s="166"/>
      <c r="CXL11" s="166"/>
      <c r="CXM11" s="166"/>
      <c r="CXN11" s="166"/>
      <c r="CXO11" s="166"/>
      <c r="CXP11" s="166"/>
      <c r="CXQ11" s="166"/>
      <c r="CXR11" s="166"/>
      <c r="CXS11" s="166"/>
      <c r="CXT11" s="166"/>
      <c r="CXU11" s="166"/>
      <c r="CXV11" s="166"/>
      <c r="CXW11" s="166"/>
      <c r="CXX11" s="166"/>
      <c r="CXY11" s="166"/>
      <c r="CXZ11" s="166"/>
      <c r="CYA11" s="166"/>
      <c r="CYB11" s="166"/>
      <c r="CYC11" s="166"/>
      <c r="CYD11" s="166"/>
      <c r="CYE11" s="166"/>
      <c r="CYF11" s="166"/>
      <c r="CYG11" s="166"/>
      <c r="CYH11" s="166"/>
      <c r="CYI11" s="166"/>
      <c r="CYJ11" s="166"/>
      <c r="CYK11" s="166"/>
      <c r="CYL11" s="166"/>
      <c r="CYM11" s="166"/>
      <c r="CYN11" s="166"/>
      <c r="CYO11" s="166"/>
      <c r="CYP11" s="166"/>
      <c r="CYQ11" s="166"/>
      <c r="CYR11" s="166"/>
      <c r="CYS11" s="166"/>
      <c r="CYT11" s="166"/>
      <c r="CYU11" s="166"/>
      <c r="CYV11" s="166"/>
      <c r="CYW11" s="166"/>
      <c r="CYX11" s="166"/>
      <c r="CYY11" s="166"/>
      <c r="CYZ11" s="166"/>
      <c r="CZA11" s="166"/>
      <c r="CZB11" s="166"/>
      <c r="CZC11" s="166"/>
      <c r="CZD11" s="166"/>
      <c r="CZE11" s="166"/>
      <c r="CZF11" s="166"/>
      <c r="CZG11" s="166"/>
      <c r="CZH11" s="166"/>
      <c r="CZI11" s="166"/>
      <c r="CZJ11" s="166"/>
      <c r="CZK11" s="166"/>
      <c r="CZL11" s="166"/>
      <c r="CZM11" s="166"/>
      <c r="CZN11" s="166"/>
      <c r="CZO11" s="166"/>
      <c r="CZP11" s="166"/>
      <c r="CZQ11" s="166"/>
      <c r="CZR11" s="166"/>
      <c r="CZS11" s="166"/>
      <c r="CZT11" s="166"/>
      <c r="CZU11" s="166"/>
      <c r="CZV11" s="166"/>
      <c r="CZW11" s="166"/>
      <c r="CZX11" s="166"/>
      <c r="CZY11" s="166"/>
      <c r="CZZ11" s="166"/>
      <c r="DAA11" s="166"/>
      <c r="DAB11" s="166"/>
      <c r="DAC11" s="166"/>
      <c r="DAD11" s="166"/>
      <c r="DAE11" s="166"/>
      <c r="DAF11" s="166"/>
      <c r="DAG11" s="166"/>
      <c r="DAH11" s="166"/>
      <c r="DAI11" s="166"/>
      <c r="DAJ11" s="166"/>
      <c r="DAK11" s="166"/>
      <c r="DAL11" s="166"/>
      <c r="DAM11" s="166"/>
      <c r="DAN11" s="166"/>
      <c r="DAO11" s="166"/>
      <c r="DAP11" s="166"/>
      <c r="DAQ11" s="166"/>
      <c r="DAR11" s="166"/>
      <c r="DAS11" s="166"/>
      <c r="DAT11" s="166"/>
      <c r="DAU11" s="166"/>
      <c r="DAV11" s="166"/>
      <c r="DAW11" s="166"/>
      <c r="DAX11" s="166"/>
      <c r="DAY11" s="166"/>
      <c r="DAZ11" s="166"/>
      <c r="DBA11" s="166"/>
      <c r="DBB11" s="166"/>
      <c r="DBC11" s="166"/>
      <c r="DBD11" s="166"/>
      <c r="DBE11" s="166"/>
      <c r="DBF11" s="166"/>
      <c r="DBG11" s="166"/>
      <c r="DBH11" s="166"/>
      <c r="DBI11" s="166"/>
      <c r="DBJ11" s="166"/>
      <c r="DBK11" s="166"/>
      <c r="DBL11" s="166"/>
      <c r="DBM11" s="166"/>
      <c r="DBN11" s="166"/>
      <c r="DBO11" s="166"/>
      <c r="DBP11" s="166"/>
      <c r="DBQ11" s="166"/>
      <c r="DBR11" s="166"/>
      <c r="DBS11" s="166"/>
      <c r="DBT11" s="166"/>
      <c r="DBU11" s="166"/>
      <c r="DBV11" s="166"/>
      <c r="DBW11" s="166"/>
      <c r="DBX11" s="166"/>
      <c r="DBY11" s="166"/>
      <c r="DBZ11" s="166"/>
      <c r="DCA11" s="166"/>
      <c r="DCB11" s="166"/>
      <c r="DCC11" s="166"/>
      <c r="DCD11" s="166"/>
      <c r="DCE11" s="166"/>
      <c r="DCF11" s="166"/>
      <c r="DCG11" s="166"/>
      <c r="DCH11" s="166"/>
      <c r="DCI11" s="166"/>
      <c r="DCJ11" s="166"/>
      <c r="DCK11" s="166"/>
      <c r="DCL11" s="166"/>
      <c r="DCM11" s="166"/>
      <c r="DCN11" s="166"/>
      <c r="DCO11" s="166"/>
      <c r="DCP11" s="166"/>
      <c r="DCQ11" s="166"/>
      <c r="DCR11" s="166"/>
      <c r="DCS11" s="166"/>
      <c r="DCT11" s="166"/>
      <c r="DCU11" s="166"/>
      <c r="DCV11" s="166"/>
      <c r="DCW11" s="166"/>
      <c r="DCX11" s="166"/>
      <c r="DCY11" s="166"/>
      <c r="DCZ11" s="166"/>
      <c r="DDA11" s="166"/>
      <c r="DDB11" s="166"/>
      <c r="DDC11" s="166"/>
      <c r="DDD11" s="166"/>
      <c r="DDE11" s="166"/>
      <c r="DDF11" s="166"/>
      <c r="DDG11" s="166"/>
      <c r="DDH11" s="166"/>
      <c r="DDI11" s="166"/>
      <c r="DDJ11" s="166"/>
      <c r="DDK11" s="166"/>
      <c r="DDL11" s="166"/>
      <c r="DDM11" s="166"/>
      <c r="DDN11" s="166"/>
      <c r="DDO11" s="166"/>
      <c r="DDP11" s="166"/>
      <c r="DDQ11" s="166"/>
      <c r="DDR11" s="166"/>
      <c r="DDS11" s="166"/>
      <c r="DDT11" s="166"/>
      <c r="DDU11" s="166"/>
      <c r="DDV11" s="166"/>
      <c r="DDW11" s="166"/>
      <c r="DDX11" s="166"/>
      <c r="DDY11" s="166"/>
      <c r="DDZ11" s="166"/>
      <c r="DEA11" s="166"/>
      <c r="DEB11" s="166"/>
      <c r="DEC11" s="166"/>
      <c r="DED11" s="166"/>
      <c r="DEE11" s="166"/>
      <c r="DEF11" s="166"/>
      <c r="DEG11" s="166"/>
      <c r="DEH11" s="166"/>
      <c r="DEI11" s="166"/>
      <c r="DEJ11" s="166"/>
      <c r="DEK11" s="166"/>
      <c r="DEL11" s="166"/>
      <c r="DEM11" s="166"/>
      <c r="DEN11" s="166"/>
      <c r="DEO11" s="166"/>
      <c r="DEP11" s="166"/>
      <c r="DEQ11" s="166"/>
      <c r="DER11" s="166"/>
      <c r="DES11" s="166"/>
      <c r="DET11" s="166"/>
      <c r="DEU11" s="166"/>
      <c r="DEV11" s="166"/>
      <c r="DEW11" s="166"/>
      <c r="DEX11" s="166"/>
      <c r="DEY11" s="166"/>
      <c r="DEZ11" s="166"/>
      <c r="DFA11" s="166"/>
      <c r="DFB11" s="166"/>
      <c r="DFC11" s="166"/>
      <c r="DFD11" s="166"/>
      <c r="DFE11" s="166"/>
      <c r="DFF11" s="166"/>
      <c r="DFG11" s="166"/>
      <c r="DFH11" s="166"/>
      <c r="DFI11" s="166"/>
      <c r="DFJ11" s="166"/>
      <c r="DFK11" s="166"/>
      <c r="DFL11" s="166"/>
      <c r="DFM11" s="166"/>
      <c r="DFN11" s="166"/>
      <c r="DFO11" s="166"/>
      <c r="DFP11" s="166"/>
      <c r="DFQ11" s="166"/>
      <c r="DFR11" s="166"/>
      <c r="DFS11" s="166"/>
      <c r="DFT11" s="166"/>
      <c r="DFU11" s="166"/>
      <c r="DFV11" s="166"/>
      <c r="DFW11" s="166"/>
      <c r="DFX11" s="166"/>
      <c r="DFY11" s="166"/>
      <c r="DFZ11" s="166"/>
      <c r="DGA11" s="166"/>
      <c r="DGB11" s="166"/>
      <c r="DGC11" s="166"/>
      <c r="DGD11" s="166"/>
      <c r="DGE11" s="166"/>
      <c r="DGF11" s="166"/>
      <c r="DGG11" s="166"/>
      <c r="DGH11" s="166"/>
      <c r="DGI11" s="166"/>
      <c r="DGJ11" s="166"/>
      <c r="DGK11" s="166"/>
      <c r="DGL11" s="166"/>
      <c r="DGM11" s="166"/>
      <c r="DGN11" s="166"/>
      <c r="DGO11" s="166"/>
      <c r="DGP11" s="166"/>
      <c r="DGQ11" s="166"/>
      <c r="DGR11" s="166"/>
      <c r="DGS11" s="166"/>
      <c r="DGT11" s="166"/>
      <c r="DGU11" s="166"/>
      <c r="DGV11" s="166"/>
      <c r="DGW11" s="166"/>
      <c r="DGX11" s="166"/>
      <c r="DGY11" s="166"/>
      <c r="DGZ11" s="166"/>
      <c r="DHA11" s="166"/>
      <c r="DHB11" s="166"/>
      <c r="DHC11" s="166"/>
      <c r="DHD11" s="166"/>
      <c r="DHE11" s="166"/>
      <c r="DHF11" s="166"/>
      <c r="DHG11" s="166"/>
      <c r="DHH11" s="166"/>
      <c r="DHI11" s="166"/>
      <c r="DHJ11" s="166"/>
      <c r="DHK11" s="166"/>
      <c r="DHL11" s="166"/>
      <c r="DHM11" s="166"/>
      <c r="DHN11" s="166"/>
      <c r="DHO11" s="166"/>
      <c r="DHP11" s="166"/>
      <c r="DHQ11" s="166"/>
      <c r="DHR11" s="166"/>
      <c r="DHS11" s="166"/>
      <c r="DHT11" s="166"/>
      <c r="DHU11" s="166"/>
      <c r="DHV11" s="166"/>
      <c r="DHW11" s="166"/>
      <c r="DHX11" s="166"/>
      <c r="DHY11" s="166"/>
      <c r="DHZ11" s="166"/>
      <c r="DIA11" s="166"/>
      <c r="DIB11" s="166"/>
      <c r="DIC11" s="166"/>
      <c r="DID11" s="166"/>
      <c r="DIE11" s="166"/>
      <c r="DIF11" s="166"/>
      <c r="DIG11" s="166"/>
      <c r="DIH11" s="166"/>
      <c r="DII11" s="166"/>
      <c r="DIJ11" s="166"/>
      <c r="DIK11" s="166"/>
      <c r="DIL11" s="166"/>
      <c r="DIM11" s="166"/>
      <c r="DIN11" s="166"/>
      <c r="DIO11" s="166"/>
      <c r="DIP11" s="166"/>
      <c r="DIQ11" s="166"/>
      <c r="DIR11" s="166"/>
      <c r="DIS11" s="166"/>
      <c r="DIT11" s="166"/>
      <c r="DIU11" s="166"/>
      <c r="DIV11" s="166"/>
      <c r="DIW11" s="166"/>
      <c r="DIX11" s="166"/>
      <c r="DIY11" s="166"/>
      <c r="DIZ11" s="166"/>
      <c r="DJA11" s="166"/>
      <c r="DJB11" s="166"/>
      <c r="DJC11" s="166"/>
      <c r="DJD11" s="166"/>
      <c r="DJE11" s="166"/>
      <c r="DJF11" s="166"/>
      <c r="DJG11" s="166"/>
      <c r="DJH11" s="166"/>
      <c r="DJI11" s="166"/>
      <c r="DJJ11" s="166"/>
      <c r="DJK11" s="166"/>
      <c r="DJL11" s="166"/>
      <c r="DJM11" s="166"/>
      <c r="DJN11" s="166"/>
      <c r="DJO11" s="166"/>
      <c r="DJP11" s="166"/>
      <c r="DJQ11" s="166"/>
      <c r="DJR11" s="166"/>
      <c r="DJS11" s="166"/>
      <c r="DJT11" s="166"/>
      <c r="DJU11" s="166"/>
      <c r="DJV11" s="166"/>
      <c r="DJW11" s="166"/>
      <c r="DJX11" s="166"/>
      <c r="DJY11" s="166"/>
      <c r="DJZ11" s="166"/>
      <c r="DKA11" s="166"/>
      <c r="DKB11" s="166"/>
      <c r="DKC11" s="166"/>
      <c r="DKD11" s="166"/>
      <c r="DKE11" s="166"/>
      <c r="DKF11" s="166"/>
      <c r="DKG11" s="166"/>
      <c r="DKH11" s="166"/>
      <c r="DKI11" s="166"/>
      <c r="DKJ11" s="166"/>
      <c r="DKK11" s="166"/>
      <c r="DKL11" s="166"/>
      <c r="DKM11" s="166"/>
      <c r="DKN11" s="166"/>
      <c r="DKO11" s="166"/>
      <c r="DKP11" s="166"/>
      <c r="DKQ11" s="166"/>
      <c r="DKR11" s="166"/>
      <c r="DKS11" s="166"/>
      <c r="DKT11" s="166"/>
      <c r="DKU11" s="166"/>
      <c r="DKV11" s="166"/>
      <c r="DKW11" s="166"/>
      <c r="DKX11" s="166"/>
      <c r="DKY11" s="166"/>
      <c r="DKZ11" s="166"/>
      <c r="DLA11" s="166"/>
      <c r="DLB11" s="166"/>
      <c r="DLC11" s="166"/>
      <c r="DLD11" s="166"/>
      <c r="DLE11" s="166"/>
      <c r="DLF11" s="166"/>
      <c r="DLG11" s="166"/>
      <c r="DLH11" s="166"/>
      <c r="DLI11" s="166"/>
      <c r="DLJ11" s="166"/>
      <c r="DLK11" s="166"/>
      <c r="DLL11" s="166"/>
      <c r="DLM11" s="166"/>
      <c r="DLN11" s="166"/>
      <c r="DLO11" s="166"/>
      <c r="DLP11" s="166"/>
      <c r="DLQ11" s="166"/>
      <c r="DLR11" s="166"/>
      <c r="DLS11" s="166"/>
      <c r="DLT11" s="166"/>
      <c r="DLU11" s="166"/>
      <c r="DLV11" s="166"/>
      <c r="DLW11" s="166"/>
      <c r="DLX11" s="166"/>
      <c r="DLY11" s="166"/>
      <c r="DLZ11" s="166"/>
      <c r="DMA11" s="166"/>
      <c r="DMB11" s="166"/>
      <c r="DMC11" s="166"/>
      <c r="DMD11" s="166"/>
      <c r="DME11" s="166"/>
      <c r="DMF11" s="166"/>
      <c r="DMG11" s="166"/>
      <c r="DMH11" s="166"/>
      <c r="DMI11" s="166"/>
      <c r="DMJ11" s="166"/>
      <c r="DMK11" s="166"/>
      <c r="DML11" s="166"/>
      <c r="DMM11" s="166"/>
      <c r="DMN11" s="166"/>
      <c r="DMO11" s="166"/>
      <c r="DMP11" s="166"/>
      <c r="DMQ11" s="166"/>
      <c r="DMR11" s="166"/>
      <c r="DMS11" s="166"/>
      <c r="DMT11" s="166"/>
      <c r="DMU11" s="166"/>
      <c r="DMV11" s="166"/>
      <c r="DMW11" s="166"/>
      <c r="DMX11" s="166"/>
      <c r="DMY11" s="166"/>
      <c r="DMZ11" s="166"/>
      <c r="DNA11" s="166"/>
      <c r="DNB11" s="166"/>
      <c r="DNC11" s="166"/>
      <c r="DND11" s="166"/>
      <c r="DNE11" s="166"/>
      <c r="DNF11" s="166"/>
      <c r="DNG11" s="166"/>
      <c r="DNH11" s="166"/>
      <c r="DNI11" s="166"/>
      <c r="DNJ11" s="166"/>
      <c r="DNK11" s="166"/>
      <c r="DNL11" s="166"/>
      <c r="DNM11" s="166"/>
      <c r="DNN11" s="166"/>
      <c r="DNO11" s="166"/>
      <c r="DNP11" s="166"/>
      <c r="DNQ11" s="166"/>
      <c r="DNR11" s="166"/>
      <c r="DNS11" s="166"/>
      <c r="DNT11" s="166"/>
      <c r="DNU11" s="166"/>
      <c r="DNV11" s="166"/>
      <c r="DNW11" s="166"/>
      <c r="DNX11" s="166"/>
      <c r="DNY11" s="166"/>
      <c r="DNZ11" s="166"/>
      <c r="DOA11" s="166"/>
      <c r="DOB11" s="166"/>
      <c r="DOC11" s="166"/>
      <c r="DOD11" s="166"/>
      <c r="DOE11" s="166"/>
      <c r="DOF11" s="166"/>
      <c r="DOG11" s="166"/>
      <c r="DOH11" s="166"/>
      <c r="DOI11" s="166"/>
      <c r="DOJ11" s="166"/>
      <c r="DOK11" s="166"/>
      <c r="DOL11" s="166"/>
      <c r="DOM11" s="166"/>
      <c r="DON11" s="166"/>
      <c r="DOO11" s="166"/>
      <c r="DOP11" s="166"/>
      <c r="DOQ11" s="166"/>
      <c r="DOR11" s="166"/>
      <c r="DOS11" s="166"/>
      <c r="DOT11" s="166"/>
      <c r="DOU11" s="166"/>
      <c r="DOV11" s="166"/>
      <c r="DOW11" s="166"/>
      <c r="DOX11" s="166"/>
      <c r="DOY11" s="166"/>
      <c r="DOZ11" s="166"/>
      <c r="DPA11" s="166"/>
      <c r="DPB11" s="166"/>
      <c r="DPC11" s="166"/>
      <c r="DPD11" s="166"/>
      <c r="DPE11" s="166"/>
      <c r="DPF11" s="166"/>
      <c r="DPG11" s="166"/>
      <c r="DPH11" s="166"/>
      <c r="DPI11" s="166"/>
      <c r="DPJ11" s="166"/>
      <c r="DPK11" s="166"/>
      <c r="DPL11" s="166"/>
      <c r="DPM11" s="166"/>
      <c r="DPN11" s="166"/>
      <c r="DPO11" s="166"/>
      <c r="DPP11" s="166"/>
      <c r="DPQ11" s="166"/>
      <c r="DPR11" s="166"/>
      <c r="DPS11" s="166"/>
      <c r="DPT11" s="166"/>
      <c r="DPU11" s="166"/>
      <c r="DPV11" s="166"/>
      <c r="DPW11" s="166"/>
      <c r="DPX11" s="166"/>
      <c r="DPY11" s="166"/>
      <c r="DPZ11" s="166"/>
      <c r="DQA11" s="166"/>
      <c r="DQB11" s="166"/>
      <c r="DQC11" s="166"/>
      <c r="DQD11" s="166"/>
      <c r="DQE11" s="166"/>
      <c r="DQF11" s="166"/>
      <c r="DQG11" s="166"/>
      <c r="DQH11" s="166"/>
      <c r="DQI11" s="166"/>
      <c r="DQJ11" s="166"/>
      <c r="DQK11" s="166"/>
      <c r="DQL11" s="166"/>
      <c r="DQM11" s="166"/>
      <c r="DQN11" s="166"/>
      <c r="DQO11" s="166"/>
      <c r="DQP11" s="166"/>
      <c r="DQQ11" s="166"/>
      <c r="DQR11" s="166"/>
      <c r="DQS11" s="166"/>
      <c r="DQT11" s="166"/>
      <c r="DQU11" s="166"/>
      <c r="DQV11" s="166"/>
      <c r="DQW11" s="166"/>
      <c r="DQX11" s="166"/>
      <c r="DQY11" s="166"/>
      <c r="DQZ11" s="166"/>
      <c r="DRA11" s="166"/>
      <c r="DRB11" s="166"/>
      <c r="DRC11" s="166"/>
      <c r="DRD11" s="166"/>
      <c r="DRE11" s="166"/>
      <c r="DRF11" s="166"/>
      <c r="DRG11" s="166"/>
      <c r="DRH11" s="166"/>
      <c r="DRI11" s="166"/>
      <c r="DRJ11" s="166"/>
      <c r="DRK11" s="166"/>
      <c r="DRL11" s="166"/>
      <c r="DRM11" s="166"/>
      <c r="DRN11" s="166"/>
      <c r="DRO11" s="166"/>
      <c r="DRP11" s="166"/>
      <c r="DRQ11" s="166"/>
      <c r="DRR11" s="166"/>
      <c r="DRS11" s="166"/>
      <c r="DRT11" s="166"/>
      <c r="DRU11" s="166"/>
      <c r="DRV11" s="166"/>
      <c r="DRW11" s="166"/>
      <c r="DRX11" s="166"/>
      <c r="DRY11" s="166"/>
      <c r="DRZ11" s="166"/>
      <c r="DSA11" s="166"/>
      <c r="DSB11" s="166"/>
      <c r="DSC11" s="166"/>
      <c r="DSD11" s="166"/>
      <c r="DSE11" s="166"/>
      <c r="DSF11" s="166"/>
      <c r="DSG11" s="166"/>
      <c r="DSH11" s="166"/>
      <c r="DSI11" s="166"/>
      <c r="DSJ11" s="166"/>
      <c r="DSK11" s="166"/>
      <c r="DSL11" s="166"/>
      <c r="DSM11" s="166"/>
      <c r="DSN11" s="166"/>
      <c r="DSO11" s="166"/>
      <c r="DSP11" s="166"/>
      <c r="DSQ11" s="166"/>
      <c r="DSR11" s="166"/>
      <c r="DSS11" s="166"/>
      <c r="DST11" s="166"/>
      <c r="DSU11" s="166"/>
      <c r="DSV11" s="166"/>
      <c r="DSW11" s="166"/>
      <c r="DSX11" s="166"/>
      <c r="DSY11" s="166"/>
      <c r="DSZ11" s="166"/>
      <c r="DTA11" s="166"/>
      <c r="DTB11" s="166"/>
      <c r="DTC11" s="166"/>
      <c r="DTD11" s="166"/>
      <c r="DTE11" s="166"/>
      <c r="DTF11" s="166"/>
      <c r="DTG11" s="166"/>
      <c r="DTH11" s="166"/>
      <c r="DTI11" s="166"/>
      <c r="DTJ11" s="166"/>
      <c r="DTK11" s="166"/>
      <c r="DTL11" s="166"/>
      <c r="DTM11" s="166"/>
      <c r="DTN11" s="166"/>
      <c r="DTO11" s="166"/>
      <c r="DTP11" s="166"/>
      <c r="DTQ11" s="166"/>
      <c r="DTR11" s="166"/>
      <c r="DTS11" s="166"/>
      <c r="DTT11" s="166"/>
      <c r="DTU11" s="166"/>
      <c r="DTV11" s="166"/>
      <c r="DTW11" s="166"/>
      <c r="DTX11" s="166"/>
      <c r="DTY11" s="166"/>
      <c r="DTZ11" s="166"/>
      <c r="DUA11" s="166"/>
      <c r="DUB11" s="166"/>
      <c r="DUC11" s="166"/>
      <c r="DUD11" s="166"/>
      <c r="DUE11" s="166"/>
      <c r="DUF11" s="166"/>
      <c r="DUG11" s="166"/>
      <c r="DUH11" s="166"/>
      <c r="DUI11" s="166"/>
      <c r="DUJ11" s="166"/>
      <c r="DUK11" s="166"/>
      <c r="DUL11" s="166"/>
      <c r="DUM11" s="166"/>
      <c r="DUN11" s="166"/>
      <c r="DUO11" s="166"/>
      <c r="DUP11" s="166"/>
      <c r="DUQ11" s="166"/>
      <c r="DUR11" s="166"/>
      <c r="DUS11" s="166"/>
      <c r="DUT11" s="166"/>
      <c r="DUU11" s="166"/>
      <c r="DUV11" s="166"/>
      <c r="DUW11" s="166"/>
      <c r="DUX11" s="166"/>
      <c r="DUY11" s="166"/>
      <c r="DUZ11" s="166"/>
      <c r="DVA11" s="166"/>
      <c r="DVB11" s="166"/>
      <c r="DVC11" s="166"/>
      <c r="DVD11" s="166"/>
      <c r="DVE11" s="166"/>
      <c r="DVF11" s="166"/>
      <c r="DVG11" s="166"/>
      <c r="DVH11" s="166"/>
      <c r="DVI11" s="166"/>
      <c r="DVJ11" s="166"/>
      <c r="DVK11" s="166"/>
      <c r="DVL11" s="166"/>
      <c r="DVM11" s="166"/>
      <c r="DVN11" s="166"/>
      <c r="DVO11" s="166"/>
      <c r="DVP11" s="166"/>
      <c r="DVQ11" s="166"/>
      <c r="DVR11" s="166"/>
      <c r="DVS11" s="166"/>
      <c r="DVT11" s="166"/>
      <c r="DVU11" s="166"/>
      <c r="DVV11" s="166"/>
      <c r="DVW11" s="166"/>
      <c r="DVX11" s="166"/>
      <c r="DVY11" s="166"/>
      <c r="DVZ11" s="166"/>
      <c r="DWA11" s="166"/>
      <c r="DWB11" s="166"/>
      <c r="DWC11" s="166"/>
      <c r="DWD11" s="166"/>
      <c r="DWE11" s="166"/>
      <c r="DWF11" s="166"/>
      <c r="DWG11" s="166"/>
      <c r="DWH11" s="166"/>
      <c r="DWI11" s="166"/>
      <c r="DWJ11" s="166"/>
      <c r="DWK11" s="166"/>
      <c r="DWL11" s="166"/>
      <c r="DWM11" s="166"/>
      <c r="DWN11" s="166"/>
      <c r="DWO11" s="166"/>
      <c r="DWP11" s="166"/>
      <c r="DWQ11" s="166"/>
      <c r="DWR11" s="166"/>
      <c r="DWS11" s="166"/>
      <c r="DWT11" s="166"/>
      <c r="DWU11" s="166"/>
      <c r="DWV11" s="166"/>
      <c r="DWW11" s="166"/>
      <c r="DWX11" s="166"/>
      <c r="DWY11" s="166"/>
      <c r="DWZ11" s="166"/>
      <c r="DXA11" s="166"/>
      <c r="DXB11" s="166"/>
      <c r="DXC11" s="166"/>
      <c r="DXD11" s="166"/>
      <c r="DXE11" s="166"/>
      <c r="DXF11" s="166"/>
      <c r="DXG11" s="166"/>
      <c r="DXH11" s="166"/>
      <c r="DXI11" s="166"/>
      <c r="DXJ11" s="166"/>
      <c r="DXK11" s="166"/>
      <c r="DXL11" s="166"/>
      <c r="DXM11" s="166"/>
      <c r="DXN11" s="166"/>
      <c r="DXO11" s="166"/>
      <c r="DXP11" s="166"/>
      <c r="DXQ11" s="166"/>
      <c r="DXR11" s="166"/>
      <c r="DXS11" s="166"/>
      <c r="DXT11" s="166"/>
      <c r="DXU11" s="166"/>
      <c r="DXV11" s="166"/>
      <c r="DXW11" s="166"/>
      <c r="DXX11" s="166"/>
      <c r="DXY11" s="166"/>
      <c r="DXZ11" s="166"/>
      <c r="DYA11" s="166"/>
      <c r="DYB11" s="166"/>
      <c r="DYC11" s="166"/>
      <c r="DYD11" s="166"/>
      <c r="DYE11" s="166"/>
      <c r="DYF11" s="166"/>
      <c r="DYG11" s="166"/>
      <c r="DYH11" s="166"/>
      <c r="DYI11" s="166"/>
      <c r="DYJ11" s="166"/>
      <c r="DYK11" s="166"/>
      <c r="DYL11" s="166"/>
      <c r="DYM11" s="166"/>
      <c r="DYN11" s="166"/>
      <c r="DYO11" s="166"/>
      <c r="DYP11" s="166"/>
      <c r="DYQ11" s="166"/>
      <c r="DYR11" s="166"/>
      <c r="DYS11" s="166"/>
      <c r="DYT11" s="166"/>
      <c r="DYU11" s="166"/>
      <c r="DYV11" s="166"/>
      <c r="DYW11" s="166"/>
      <c r="DYX11" s="166"/>
      <c r="DYY11" s="166"/>
      <c r="DYZ11" s="166"/>
      <c r="DZA11" s="166"/>
      <c r="DZB11" s="166"/>
      <c r="DZC11" s="166"/>
      <c r="DZD11" s="166"/>
      <c r="DZE11" s="166"/>
      <c r="DZF11" s="166"/>
      <c r="DZG11" s="166"/>
      <c r="DZH11" s="166"/>
      <c r="DZI11" s="166"/>
      <c r="DZJ11" s="166"/>
      <c r="DZK11" s="166"/>
      <c r="DZL11" s="166"/>
      <c r="DZM11" s="166"/>
      <c r="DZN11" s="166"/>
      <c r="DZO11" s="166"/>
      <c r="DZP11" s="166"/>
      <c r="DZQ11" s="166"/>
      <c r="DZR11" s="166"/>
      <c r="DZS11" s="166"/>
      <c r="DZT11" s="166"/>
      <c r="DZU11" s="166"/>
      <c r="DZV11" s="166"/>
      <c r="DZW11" s="166"/>
      <c r="DZX11" s="166"/>
      <c r="DZY11" s="166"/>
      <c r="DZZ11" s="166"/>
      <c r="EAA11" s="166"/>
      <c r="EAB11" s="166"/>
      <c r="EAC11" s="166"/>
      <c r="EAD11" s="166"/>
      <c r="EAE11" s="166"/>
      <c r="EAF11" s="166"/>
      <c r="EAG11" s="166"/>
      <c r="EAH11" s="166"/>
      <c r="EAI11" s="166"/>
      <c r="EAJ11" s="166"/>
      <c r="EAK11" s="166"/>
      <c r="EAL11" s="166"/>
      <c r="EAM11" s="166"/>
      <c r="EAN11" s="166"/>
      <c r="EAO11" s="166"/>
      <c r="EAP11" s="166"/>
      <c r="EAQ11" s="166"/>
      <c r="EAR11" s="166"/>
      <c r="EAS11" s="166"/>
      <c r="EAT11" s="166"/>
      <c r="EAU11" s="166"/>
      <c r="EAV11" s="166"/>
      <c r="EAW11" s="166"/>
      <c r="EAX11" s="166"/>
      <c r="EAY11" s="166"/>
      <c r="EAZ11" s="166"/>
      <c r="EBA11" s="166"/>
      <c r="EBB11" s="166"/>
      <c r="EBC11" s="166"/>
      <c r="EBD11" s="166"/>
      <c r="EBE11" s="166"/>
      <c r="EBF11" s="166"/>
      <c r="EBG11" s="166"/>
      <c r="EBH11" s="166"/>
      <c r="EBI11" s="166"/>
      <c r="EBJ11" s="166"/>
      <c r="EBK11" s="166"/>
      <c r="EBL11" s="166"/>
      <c r="EBM11" s="166"/>
      <c r="EBN11" s="166"/>
      <c r="EBO11" s="166"/>
      <c r="EBP11" s="166"/>
      <c r="EBQ11" s="166"/>
      <c r="EBR11" s="166"/>
      <c r="EBS11" s="166"/>
      <c r="EBT11" s="166"/>
      <c r="EBU11" s="166"/>
      <c r="EBV11" s="166"/>
      <c r="EBW11" s="166"/>
      <c r="EBX11" s="166"/>
      <c r="EBY11" s="166"/>
      <c r="EBZ11" s="166"/>
      <c r="ECA11" s="166"/>
      <c r="ECB11" s="166"/>
      <c r="ECC11" s="166"/>
      <c r="ECD11" s="166"/>
      <c r="ECE11" s="166"/>
      <c r="ECF11" s="166"/>
      <c r="ECG11" s="166"/>
      <c r="ECH11" s="166"/>
      <c r="ECI11" s="166"/>
      <c r="ECJ11" s="166"/>
      <c r="ECK11" s="166"/>
      <c r="ECL11" s="166"/>
      <c r="ECM11" s="166"/>
      <c r="ECN11" s="166"/>
      <c r="ECO11" s="166"/>
      <c r="ECP11" s="166"/>
      <c r="ECQ11" s="166"/>
      <c r="ECR11" s="166"/>
      <c r="ECS11" s="166"/>
      <c r="ECT11" s="166"/>
      <c r="ECU11" s="166"/>
      <c r="ECV11" s="166"/>
      <c r="ECW11" s="166"/>
      <c r="ECX11" s="166"/>
      <c r="ECY11" s="166"/>
      <c r="ECZ11" s="166"/>
      <c r="EDA11" s="166"/>
      <c r="EDB11" s="166"/>
      <c r="EDC11" s="166"/>
      <c r="EDD11" s="166"/>
      <c r="EDE11" s="166"/>
      <c r="EDF11" s="166"/>
      <c r="EDG11" s="166"/>
      <c r="EDH11" s="166"/>
      <c r="EDI11" s="166"/>
      <c r="EDJ11" s="166"/>
      <c r="EDK11" s="166"/>
      <c r="EDL11" s="166"/>
      <c r="EDM11" s="166"/>
      <c r="EDN11" s="166"/>
      <c r="EDO11" s="166"/>
      <c r="EDP11" s="166"/>
      <c r="EDQ11" s="166"/>
      <c r="EDR11" s="166"/>
      <c r="EDS11" s="166"/>
      <c r="EDT11" s="166"/>
      <c r="EDU11" s="166"/>
      <c r="EDV11" s="166"/>
      <c r="EDW11" s="166"/>
      <c r="EDX11" s="166"/>
      <c r="EDY11" s="166"/>
      <c r="EDZ11" s="166"/>
      <c r="EEA11" s="166"/>
      <c r="EEB11" s="166"/>
      <c r="EEC11" s="166"/>
      <c r="EED11" s="166"/>
      <c r="EEE11" s="166"/>
      <c r="EEF11" s="166"/>
      <c r="EEG11" s="166"/>
      <c r="EEH11" s="166"/>
      <c r="EEI11" s="166"/>
      <c r="EEJ11" s="166"/>
      <c r="EEK11" s="166"/>
      <c r="EEL11" s="166"/>
      <c r="EEM11" s="166"/>
      <c r="EEN11" s="166"/>
      <c r="EEO11" s="166"/>
      <c r="EEP11" s="166"/>
      <c r="EEQ11" s="166"/>
      <c r="EER11" s="166"/>
      <c r="EES11" s="166"/>
      <c r="EET11" s="166"/>
      <c r="EEU11" s="166"/>
      <c r="EEV11" s="166"/>
      <c r="EEW11" s="166"/>
      <c r="EEX11" s="166"/>
      <c r="EEY11" s="166"/>
      <c r="EEZ11" s="166"/>
      <c r="EFA11" s="166"/>
      <c r="EFB11" s="166"/>
      <c r="EFC11" s="166"/>
      <c r="EFD11" s="166"/>
      <c r="EFE11" s="166"/>
      <c r="EFF11" s="166"/>
      <c r="EFG11" s="166"/>
      <c r="EFH11" s="166"/>
      <c r="EFI11" s="166"/>
      <c r="EFJ11" s="166"/>
      <c r="EFK11" s="166"/>
      <c r="EFL11" s="166"/>
      <c r="EFM11" s="166"/>
      <c r="EFN11" s="166"/>
      <c r="EFO11" s="166"/>
      <c r="EFP11" s="166"/>
      <c r="EFQ11" s="166"/>
      <c r="EFR11" s="166"/>
      <c r="EFS11" s="166"/>
      <c r="EFT11" s="166"/>
      <c r="EFU11" s="166"/>
      <c r="EFV11" s="166"/>
      <c r="EFW11" s="166"/>
      <c r="EFX11" s="166"/>
      <c r="EFY11" s="166"/>
      <c r="EFZ11" s="166"/>
      <c r="EGA11" s="166"/>
      <c r="EGB11" s="166"/>
      <c r="EGC11" s="166"/>
      <c r="EGD11" s="166"/>
      <c r="EGE11" s="166"/>
      <c r="EGF11" s="166"/>
      <c r="EGG11" s="166"/>
      <c r="EGH11" s="166"/>
      <c r="EGI11" s="166"/>
      <c r="EGJ11" s="166"/>
      <c r="EGK11" s="166"/>
      <c r="EGL11" s="166"/>
      <c r="EGM11" s="166"/>
      <c r="EGN11" s="166"/>
      <c r="EGO11" s="166"/>
      <c r="EGP11" s="166"/>
      <c r="EGQ11" s="166"/>
      <c r="EGR11" s="166"/>
      <c r="EGS11" s="166"/>
      <c r="EGT11" s="166"/>
      <c r="EGU11" s="166"/>
      <c r="EGV11" s="166"/>
      <c r="EGW11" s="166"/>
      <c r="EGX11" s="166"/>
      <c r="EGY11" s="166"/>
      <c r="EGZ11" s="166"/>
      <c r="EHA11" s="166"/>
      <c r="EHB11" s="166"/>
      <c r="EHC11" s="166"/>
      <c r="EHD11" s="166"/>
      <c r="EHE11" s="166"/>
      <c r="EHF11" s="166"/>
      <c r="EHG11" s="166"/>
      <c r="EHH11" s="166"/>
      <c r="EHI11" s="166"/>
      <c r="EHJ11" s="166"/>
      <c r="EHK11" s="166"/>
      <c r="EHL11" s="166"/>
      <c r="EHM11" s="166"/>
      <c r="EHN11" s="166"/>
      <c r="EHO11" s="166"/>
      <c r="EHP11" s="166"/>
      <c r="EHQ11" s="166"/>
      <c r="EHR11" s="166"/>
      <c r="EHS11" s="166"/>
      <c r="EHT11" s="166"/>
      <c r="EHU11" s="166"/>
      <c r="EHV11" s="166"/>
      <c r="EHW11" s="166"/>
      <c r="EHX11" s="166"/>
      <c r="EHY11" s="166"/>
      <c r="EHZ11" s="166"/>
      <c r="EIA11" s="166"/>
      <c r="EIB11" s="166"/>
      <c r="EIC11" s="166"/>
      <c r="EID11" s="166"/>
      <c r="EIE11" s="166"/>
      <c r="EIF11" s="166"/>
      <c r="EIG11" s="166"/>
      <c r="EIH11" s="166"/>
      <c r="EII11" s="166"/>
      <c r="EIJ11" s="166"/>
      <c r="EIK11" s="166"/>
      <c r="EIL11" s="166"/>
      <c r="EIM11" s="166"/>
      <c r="EIN11" s="166"/>
      <c r="EIO11" s="166"/>
      <c r="EIP11" s="166"/>
      <c r="EIQ11" s="166"/>
      <c r="EIR11" s="166"/>
      <c r="EIS11" s="166"/>
      <c r="EIT11" s="166"/>
      <c r="EIU11" s="166"/>
      <c r="EIV11" s="166"/>
      <c r="EIW11" s="166"/>
      <c r="EIX11" s="166"/>
      <c r="EIY11" s="166"/>
      <c r="EIZ11" s="166"/>
      <c r="EJA11" s="166"/>
      <c r="EJB11" s="166"/>
      <c r="EJC11" s="166"/>
      <c r="EJD11" s="166"/>
      <c r="EJE11" s="166"/>
      <c r="EJF11" s="166"/>
      <c r="EJG11" s="166"/>
      <c r="EJH11" s="166"/>
      <c r="EJI11" s="166"/>
      <c r="EJJ11" s="166"/>
      <c r="EJK11" s="166"/>
      <c r="EJL11" s="166"/>
      <c r="EJM11" s="166"/>
      <c r="EJN11" s="166"/>
      <c r="EJO11" s="166"/>
      <c r="EJP11" s="166"/>
      <c r="EJQ11" s="166"/>
      <c r="EJR11" s="166"/>
      <c r="EJS11" s="166"/>
      <c r="EJT11" s="166"/>
      <c r="EJU11" s="166"/>
      <c r="EJV11" s="166"/>
      <c r="EJW11" s="166"/>
      <c r="EJX11" s="166"/>
      <c r="EJY11" s="166"/>
      <c r="EJZ11" s="166"/>
      <c r="EKA11" s="166"/>
      <c r="EKB11" s="166"/>
      <c r="EKC11" s="166"/>
      <c r="EKD11" s="166"/>
      <c r="EKE11" s="166"/>
      <c r="EKF11" s="166"/>
      <c r="EKG11" s="166"/>
      <c r="EKH11" s="166"/>
      <c r="EKI11" s="166"/>
      <c r="EKJ11" s="166"/>
      <c r="EKK11" s="166"/>
      <c r="EKL11" s="166"/>
      <c r="EKM11" s="166"/>
      <c r="EKN11" s="166"/>
      <c r="EKO11" s="166"/>
      <c r="EKP11" s="166"/>
      <c r="EKQ11" s="166"/>
      <c r="EKR11" s="166"/>
      <c r="EKS11" s="166"/>
      <c r="EKT11" s="166"/>
      <c r="EKU11" s="166"/>
      <c r="EKV11" s="166"/>
      <c r="EKW11" s="166"/>
      <c r="EKX11" s="166"/>
      <c r="EKY11" s="166"/>
      <c r="EKZ11" s="166"/>
      <c r="ELA11" s="166"/>
      <c r="ELB11" s="166"/>
      <c r="ELC11" s="166"/>
      <c r="ELD11" s="166"/>
      <c r="ELE11" s="166"/>
      <c r="ELF11" s="166"/>
      <c r="ELG11" s="166"/>
      <c r="ELH11" s="166"/>
      <c r="ELI11" s="166"/>
      <c r="ELJ11" s="166"/>
      <c r="ELK11" s="166"/>
      <c r="ELL11" s="166"/>
      <c r="ELM11" s="166"/>
      <c r="ELN11" s="166"/>
      <c r="ELO11" s="166"/>
      <c r="ELP11" s="166"/>
      <c r="ELQ11" s="166"/>
      <c r="ELR11" s="166"/>
      <c r="ELS11" s="166"/>
      <c r="ELT11" s="166"/>
      <c r="ELU11" s="166"/>
      <c r="ELV11" s="166"/>
      <c r="ELW11" s="166"/>
      <c r="ELX11" s="166"/>
      <c r="ELY11" s="166"/>
      <c r="ELZ11" s="166"/>
      <c r="EMA11" s="166"/>
      <c r="EMB11" s="166"/>
      <c r="EMC11" s="166"/>
      <c r="EMD11" s="166"/>
      <c r="EME11" s="166"/>
      <c r="EMF11" s="166"/>
      <c r="EMG11" s="166"/>
      <c r="EMH11" s="166"/>
      <c r="EMI11" s="166"/>
      <c r="EMJ11" s="166"/>
      <c r="EMK11" s="166"/>
      <c r="EML11" s="166"/>
      <c r="EMM11" s="166"/>
      <c r="EMN11" s="166"/>
      <c r="EMO11" s="166"/>
      <c r="EMP11" s="166"/>
      <c r="EMQ11" s="166"/>
      <c r="EMR11" s="166"/>
      <c r="EMS11" s="166"/>
      <c r="EMT11" s="166"/>
      <c r="EMU11" s="166"/>
      <c r="EMV11" s="166"/>
      <c r="EMW11" s="166"/>
      <c r="EMX11" s="166"/>
      <c r="EMY11" s="166"/>
      <c r="EMZ11" s="166"/>
      <c r="ENA11" s="166"/>
      <c r="ENB11" s="166"/>
      <c r="ENC11" s="166"/>
      <c r="END11" s="166"/>
      <c r="ENE11" s="166"/>
      <c r="ENF11" s="166"/>
      <c r="ENG11" s="166"/>
      <c r="ENH11" s="166"/>
      <c r="ENI11" s="166"/>
      <c r="ENJ11" s="166"/>
      <c r="ENK11" s="166"/>
      <c r="ENL11" s="166"/>
      <c r="ENM11" s="166"/>
      <c r="ENN11" s="166"/>
      <c r="ENO11" s="166"/>
      <c r="ENP11" s="166"/>
      <c r="ENQ11" s="166"/>
      <c r="ENR11" s="166"/>
      <c r="ENS11" s="166"/>
      <c r="ENT11" s="166"/>
      <c r="ENU11" s="166"/>
      <c r="ENV11" s="166"/>
      <c r="ENW11" s="166"/>
      <c r="ENX11" s="166"/>
      <c r="ENY11" s="166"/>
      <c r="ENZ11" s="166"/>
      <c r="EOA11" s="166"/>
      <c r="EOB11" s="166"/>
      <c r="EOC11" s="166"/>
      <c r="EOD11" s="166"/>
      <c r="EOE11" s="166"/>
      <c r="EOF11" s="166"/>
      <c r="EOG11" s="166"/>
      <c r="EOH11" s="166"/>
      <c r="EOI11" s="166"/>
      <c r="EOJ11" s="166"/>
      <c r="EOK11" s="166"/>
      <c r="EOL11" s="166"/>
      <c r="EOM11" s="166"/>
      <c r="EON11" s="166"/>
      <c r="EOO11" s="166"/>
      <c r="EOP11" s="166"/>
      <c r="EOQ11" s="166"/>
      <c r="EOR11" s="166"/>
      <c r="EOS11" s="166"/>
      <c r="EOT11" s="166"/>
      <c r="EOU11" s="166"/>
      <c r="EOV11" s="166"/>
      <c r="EOW11" s="166"/>
      <c r="EOX11" s="166"/>
      <c r="EOY11" s="166"/>
      <c r="EOZ11" s="166"/>
      <c r="EPA11" s="166"/>
      <c r="EPB11" s="166"/>
      <c r="EPC11" s="166"/>
      <c r="EPD11" s="166"/>
      <c r="EPE11" s="166"/>
      <c r="EPF11" s="166"/>
      <c r="EPG11" s="166"/>
      <c r="EPH11" s="166"/>
      <c r="EPI11" s="166"/>
      <c r="EPJ11" s="166"/>
      <c r="EPK11" s="166"/>
      <c r="EPL11" s="166"/>
      <c r="EPM11" s="166"/>
      <c r="EPN11" s="166"/>
      <c r="EPO11" s="166"/>
      <c r="EPP11" s="166"/>
      <c r="EPQ11" s="166"/>
      <c r="EPR11" s="166"/>
      <c r="EPS11" s="166"/>
      <c r="EPT11" s="166"/>
      <c r="EPU11" s="166"/>
      <c r="EPV11" s="166"/>
      <c r="EPW11" s="166"/>
      <c r="EPX11" s="166"/>
      <c r="EPY11" s="166"/>
      <c r="EPZ11" s="166"/>
      <c r="EQA11" s="166"/>
      <c r="EQB11" s="166"/>
      <c r="EQC11" s="166"/>
      <c r="EQD11" s="166"/>
      <c r="EQE11" s="166"/>
      <c r="EQF11" s="166"/>
      <c r="EQG11" s="166"/>
      <c r="EQH11" s="166"/>
      <c r="EQI11" s="166"/>
      <c r="EQJ11" s="166"/>
      <c r="EQK11" s="166"/>
      <c r="EQL11" s="166"/>
      <c r="EQM11" s="166"/>
      <c r="EQN11" s="166"/>
      <c r="EQO11" s="166"/>
      <c r="EQP11" s="166"/>
      <c r="EQQ11" s="166"/>
      <c r="EQR11" s="166"/>
      <c r="EQS11" s="166"/>
      <c r="EQT11" s="166"/>
      <c r="EQU11" s="166"/>
      <c r="EQV11" s="166"/>
      <c r="EQW11" s="166"/>
      <c r="EQX11" s="166"/>
      <c r="EQY11" s="166"/>
      <c r="EQZ11" s="166"/>
      <c r="ERA11" s="166"/>
      <c r="ERB11" s="166"/>
      <c r="ERC11" s="166"/>
      <c r="ERD11" s="166"/>
      <c r="ERE11" s="166"/>
      <c r="ERF11" s="166"/>
      <c r="ERG11" s="166"/>
      <c r="ERH11" s="166"/>
      <c r="ERI11" s="166"/>
      <c r="ERJ11" s="166"/>
      <c r="ERK11" s="166"/>
      <c r="ERL11" s="166"/>
      <c r="ERM11" s="166"/>
      <c r="ERN11" s="166"/>
      <c r="ERO11" s="166"/>
      <c r="ERP11" s="166"/>
      <c r="ERQ11" s="166"/>
      <c r="ERR11" s="166"/>
      <c r="ERS11" s="166"/>
      <c r="ERT11" s="166"/>
      <c r="ERU11" s="166"/>
      <c r="ERV11" s="166"/>
      <c r="ERW11" s="166"/>
      <c r="ERX11" s="166"/>
      <c r="ERY11" s="166"/>
      <c r="ERZ11" s="166"/>
      <c r="ESA11" s="166"/>
      <c r="ESB11" s="166"/>
      <c r="ESC11" s="166"/>
      <c r="ESD11" s="166"/>
      <c r="ESE11" s="166"/>
      <c r="ESF11" s="166"/>
      <c r="ESG11" s="166"/>
      <c r="ESH11" s="166"/>
      <c r="ESI11" s="166"/>
      <c r="ESJ11" s="166"/>
      <c r="ESK11" s="166"/>
      <c r="ESL11" s="166"/>
      <c r="ESM11" s="166"/>
      <c r="ESN11" s="166"/>
      <c r="ESO11" s="166"/>
      <c r="ESP11" s="166"/>
      <c r="ESQ11" s="166"/>
      <c r="ESR11" s="166"/>
      <c r="ESS11" s="166"/>
      <c r="EST11" s="166"/>
      <c r="ESU11" s="166"/>
      <c r="ESV11" s="166"/>
      <c r="ESW11" s="166"/>
      <c r="ESX11" s="166"/>
      <c r="ESY11" s="166"/>
      <c r="ESZ11" s="166"/>
      <c r="ETA11" s="166"/>
      <c r="ETB11" s="166"/>
      <c r="ETC11" s="166"/>
      <c r="ETD11" s="166"/>
      <c r="ETE11" s="166"/>
      <c r="ETF11" s="166"/>
      <c r="ETG11" s="166"/>
      <c r="ETH11" s="166"/>
      <c r="ETI11" s="166"/>
      <c r="ETJ11" s="166"/>
      <c r="ETK11" s="166"/>
      <c r="ETL11" s="166"/>
      <c r="ETM11" s="166"/>
      <c r="ETN11" s="166"/>
      <c r="ETO11" s="166"/>
      <c r="ETP11" s="166"/>
      <c r="ETQ11" s="166"/>
      <c r="ETR11" s="166"/>
      <c r="ETS11" s="166"/>
      <c r="ETT11" s="166"/>
      <c r="ETU11" s="166"/>
      <c r="ETV11" s="166"/>
      <c r="ETW11" s="166"/>
      <c r="ETX11" s="166"/>
      <c r="ETY11" s="166"/>
      <c r="ETZ11" s="166"/>
      <c r="EUA11" s="166"/>
      <c r="EUB11" s="166"/>
      <c r="EUC11" s="166"/>
      <c r="EUD11" s="166"/>
      <c r="EUE11" s="166"/>
      <c r="EUF11" s="166"/>
      <c r="EUG11" s="166"/>
      <c r="EUH11" s="166"/>
      <c r="EUI11" s="166"/>
      <c r="EUJ11" s="166"/>
      <c r="EUK11" s="166"/>
      <c r="EUL11" s="166"/>
      <c r="EUM11" s="166"/>
      <c r="EUN11" s="166"/>
      <c r="EUO11" s="166"/>
      <c r="EUP11" s="166"/>
      <c r="EUQ11" s="166"/>
      <c r="EUR11" s="166"/>
      <c r="EUS11" s="166"/>
      <c r="EUT11" s="166"/>
      <c r="EUU11" s="166"/>
      <c r="EUV11" s="166"/>
      <c r="EUW11" s="166"/>
      <c r="EUX11" s="166"/>
      <c r="EUY11" s="166"/>
      <c r="EUZ11" s="166"/>
      <c r="EVA11" s="166"/>
      <c r="EVB11" s="166"/>
      <c r="EVC11" s="166"/>
      <c r="EVD11" s="166"/>
      <c r="EVE11" s="166"/>
      <c r="EVF11" s="166"/>
      <c r="EVG11" s="166"/>
      <c r="EVH11" s="166"/>
      <c r="EVI11" s="166"/>
      <c r="EVJ11" s="166"/>
      <c r="EVK11" s="166"/>
      <c r="EVL11" s="166"/>
      <c r="EVM11" s="166"/>
      <c r="EVN11" s="166"/>
      <c r="EVO11" s="166"/>
      <c r="EVP11" s="166"/>
      <c r="EVQ11" s="166"/>
      <c r="EVR11" s="166"/>
      <c r="EVS11" s="166"/>
      <c r="EVT11" s="166"/>
      <c r="EVU11" s="166"/>
      <c r="EVV11" s="166"/>
      <c r="EVW11" s="166"/>
      <c r="EVX11" s="166"/>
      <c r="EVY11" s="166"/>
      <c r="EVZ11" s="166"/>
      <c r="EWA11" s="166"/>
      <c r="EWB11" s="166"/>
      <c r="EWC11" s="166"/>
      <c r="EWD11" s="166"/>
      <c r="EWE11" s="166"/>
      <c r="EWF11" s="166"/>
      <c r="EWG11" s="166"/>
      <c r="EWH11" s="166"/>
      <c r="EWI11" s="166"/>
      <c r="EWJ11" s="166"/>
      <c r="EWK11" s="166"/>
      <c r="EWL11" s="166"/>
      <c r="EWM11" s="166"/>
      <c r="EWN11" s="166"/>
      <c r="EWO11" s="166"/>
      <c r="EWP11" s="166"/>
      <c r="EWQ11" s="166"/>
      <c r="EWR11" s="166"/>
      <c r="EWS11" s="166"/>
      <c r="EWT11" s="166"/>
      <c r="EWU11" s="166"/>
      <c r="EWV11" s="166"/>
      <c r="EWW11" s="166"/>
      <c r="EWX11" s="166"/>
      <c r="EWY11" s="166"/>
      <c r="EWZ11" s="166"/>
      <c r="EXA11" s="166"/>
      <c r="EXB11" s="166"/>
      <c r="EXC11" s="166"/>
      <c r="EXD11" s="166"/>
      <c r="EXE11" s="166"/>
      <c r="EXF11" s="166"/>
      <c r="EXG11" s="166"/>
      <c r="EXH11" s="166"/>
      <c r="EXI11" s="166"/>
      <c r="EXJ11" s="166"/>
      <c r="EXK11" s="166"/>
      <c r="EXL11" s="166"/>
      <c r="EXM11" s="166"/>
      <c r="EXN11" s="166"/>
      <c r="EXO11" s="166"/>
      <c r="EXP11" s="166"/>
      <c r="EXQ11" s="166"/>
      <c r="EXR11" s="166"/>
      <c r="EXS11" s="166"/>
      <c r="EXT11" s="166"/>
      <c r="EXU11" s="166"/>
      <c r="EXV11" s="166"/>
      <c r="EXW11" s="166"/>
      <c r="EXX11" s="166"/>
      <c r="EXY11" s="166"/>
      <c r="EXZ11" s="166"/>
      <c r="EYA11" s="166"/>
      <c r="EYB11" s="166"/>
      <c r="EYC11" s="166"/>
      <c r="EYD11" s="166"/>
      <c r="EYE11" s="166"/>
      <c r="EYF11" s="166"/>
      <c r="EYG11" s="166"/>
      <c r="EYH11" s="166"/>
      <c r="EYI11" s="166"/>
      <c r="EYJ11" s="166"/>
      <c r="EYK11" s="166"/>
      <c r="EYL11" s="166"/>
      <c r="EYM11" s="166"/>
      <c r="EYN11" s="166"/>
      <c r="EYO11" s="166"/>
      <c r="EYP11" s="166"/>
      <c r="EYQ11" s="166"/>
      <c r="EYR11" s="166"/>
      <c r="EYS11" s="166"/>
      <c r="EYT11" s="166"/>
      <c r="EYU11" s="166"/>
      <c r="EYV11" s="166"/>
      <c r="EYW11" s="166"/>
      <c r="EYX11" s="166"/>
      <c r="EYY11" s="166"/>
      <c r="EYZ11" s="166"/>
      <c r="EZA11" s="166"/>
      <c r="EZB11" s="166"/>
      <c r="EZC11" s="166"/>
      <c r="EZD11" s="166"/>
      <c r="EZE11" s="166"/>
      <c r="EZF11" s="166"/>
      <c r="EZG11" s="166"/>
      <c r="EZH11" s="166"/>
      <c r="EZI11" s="166"/>
      <c r="EZJ11" s="166"/>
      <c r="EZK11" s="166"/>
      <c r="EZL11" s="166"/>
      <c r="EZM11" s="166"/>
      <c r="EZN11" s="166"/>
      <c r="EZO11" s="166"/>
      <c r="EZP11" s="166"/>
      <c r="EZQ11" s="166"/>
      <c r="EZR11" s="166"/>
      <c r="EZS11" s="166"/>
      <c r="EZT11" s="166"/>
      <c r="EZU11" s="166"/>
      <c r="EZV11" s="166"/>
      <c r="EZW11" s="166"/>
      <c r="EZX11" s="166"/>
      <c r="EZY11" s="166"/>
      <c r="EZZ11" s="166"/>
      <c r="FAA11" s="166"/>
      <c r="FAB11" s="166"/>
      <c r="FAC11" s="166"/>
      <c r="FAD11" s="166"/>
      <c r="FAE11" s="166"/>
      <c r="FAF11" s="166"/>
      <c r="FAG11" s="166"/>
      <c r="FAH11" s="166"/>
      <c r="FAI11" s="166"/>
      <c r="FAJ11" s="166"/>
      <c r="FAK11" s="166"/>
      <c r="FAL11" s="166"/>
      <c r="FAM11" s="166"/>
      <c r="FAN11" s="166"/>
      <c r="FAO11" s="166"/>
      <c r="FAP11" s="166"/>
      <c r="FAQ11" s="166"/>
      <c r="FAR11" s="166"/>
      <c r="FAS11" s="166"/>
      <c r="FAT11" s="166"/>
      <c r="FAU11" s="166"/>
      <c r="FAV11" s="166"/>
      <c r="FAW11" s="166"/>
      <c r="FAX11" s="166"/>
      <c r="FAY11" s="166"/>
      <c r="FAZ11" s="166"/>
      <c r="FBA11" s="166"/>
      <c r="FBB11" s="166"/>
      <c r="FBC11" s="166"/>
      <c r="FBD11" s="166"/>
      <c r="FBE11" s="166"/>
      <c r="FBF11" s="166"/>
      <c r="FBG11" s="166"/>
      <c r="FBH11" s="166"/>
      <c r="FBI11" s="166"/>
      <c r="FBJ11" s="166"/>
      <c r="FBK11" s="166"/>
      <c r="FBL11" s="166"/>
      <c r="FBM11" s="166"/>
      <c r="FBN11" s="166"/>
      <c r="FBO11" s="166"/>
      <c r="FBP11" s="166"/>
      <c r="FBQ11" s="166"/>
      <c r="FBR11" s="166"/>
      <c r="FBS11" s="166"/>
      <c r="FBT11" s="166"/>
      <c r="FBU11" s="166"/>
      <c r="FBV11" s="166"/>
      <c r="FBW11" s="166"/>
      <c r="FBX11" s="166"/>
      <c r="FBY11" s="166"/>
      <c r="FBZ11" s="166"/>
      <c r="FCA11" s="166"/>
      <c r="FCB11" s="166"/>
      <c r="FCC11" s="166"/>
      <c r="FCD11" s="166"/>
      <c r="FCE11" s="166"/>
      <c r="FCF11" s="166"/>
      <c r="FCG11" s="166"/>
      <c r="FCH11" s="166"/>
      <c r="FCI11" s="166"/>
      <c r="FCJ11" s="166"/>
      <c r="FCK11" s="166"/>
      <c r="FCL11" s="166"/>
      <c r="FCM11" s="166"/>
      <c r="FCN11" s="166"/>
      <c r="FCO11" s="166"/>
      <c r="FCP11" s="166"/>
      <c r="FCQ11" s="166"/>
      <c r="FCR11" s="166"/>
      <c r="FCS11" s="166"/>
      <c r="FCT11" s="166"/>
      <c r="FCU11" s="166"/>
      <c r="FCV11" s="166"/>
      <c r="FCW11" s="166"/>
      <c r="FCX11" s="166"/>
      <c r="FCY11" s="166"/>
      <c r="FCZ11" s="166"/>
      <c r="FDA11" s="166"/>
      <c r="FDB11" s="166"/>
      <c r="FDC11" s="166"/>
      <c r="FDD11" s="166"/>
      <c r="FDE11" s="166"/>
      <c r="FDF11" s="166"/>
      <c r="FDG11" s="166"/>
      <c r="FDH11" s="166"/>
      <c r="FDI11" s="166"/>
      <c r="FDJ11" s="166"/>
      <c r="FDK11" s="166"/>
      <c r="FDL11" s="166"/>
      <c r="FDM11" s="166"/>
      <c r="FDN11" s="166"/>
      <c r="FDO11" s="166"/>
      <c r="FDP11" s="166"/>
      <c r="FDQ11" s="166"/>
      <c r="FDR11" s="166"/>
      <c r="FDS11" s="166"/>
      <c r="FDT11" s="166"/>
      <c r="FDU11" s="166"/>
      <c r="FDV11" s="166"/>
      <c r="FDW11" s="166"/>
      <c r="FDX11" s="166"/>
      <c r="FDY11" s="166"/>
      <c r="FDZ11" s="166"/>
      <c r="FEA11" s="166"/>
      <c r="FEB11" s="166"/>
      <c r="FEC11" s="166"/>
      <c r="FED11" s="166"/>
      <c r="FEE11" s="166"/>
      <c r="FEF11" s="166"/>
      <c r="FEG11" s="166"/>
      <c r="FEH11" s="166"/>
      <c r="FEI11" s="166"/>
      <c r="FEJ11" s="166"/>
      <c r="FEK11" s="166"/>
      <c r="FEL11" s="166"/>
      <c r="FEM11" s="166"/>
      <c r="FEN11" s="166"/>
      <c r="FEO11" s="166"/>
      <c r="FEP11" s="166"/>
      <c r="FEQ11" s="166"/>
      <c r="FER11" s="166"/>
      <c r="FES11" s="166"/>
      <c r="FET11" s="166"/>
      <c r="FEU11" s="166"/>
      <c r="FEV11" s="166"/>
      <c r="FEW11" s="166"/>
      <c r="FEX11" s="166"/>
      <c r="FEY11" s="166"/>
      <c r="FEZ11" s="166"/>
      <c r="FFA11" s="166"/>
      <c r="FFB11" s="166"/>
      <c r="FFC11" s="166"/>
      <c r="FFD11" s="166"/>
      <c r="FFE11" s="166"/>
      <c r="FFF11" s="166"/>
      <c r="FFG11" s="166"/>
      <c r="FFH11" s="166"/>
      <c r="FFI11" s="166"/>
      <c r="FFJ11" s="166"/>
      <c r="FFK11" s="166"/>
      <c r="FFL11" s="166"/>
      <c r="FFM11" s="166"/>
      <c r="FFN11" s="166"/>
      <c r="FFO11" s="166"/>
      <c r="FFP11" s="166"/>
      <c r="FFQ11" s="166"/>
      <c r="FFR11" s="166"/>
      <c r="FFS11" s="166"/>
      <c r="FFT11" s="166"/>
      <c r="FFU11" s="166"/>
      <c r="FFV11" s="166"/>
      <c r="FFW11" s="166"/>
      <c r="FFX11" s="166"/>
      <c r="FFY11" s="166"/>
      <c r="FFZ11" s="166"/>
      <c r="FGA11" s="166"/>
      <c r="FGB11" s="166"/>
      <c r="FGC11" s="166"/>
      <c r="FGD11" s="166"/>
      <c r="FGE11" s="166"/>
      <c r="FGF11" s="166"/>
      <c r="FGG11" s="166"/>
      <c r="FGH11" s="166"/>
      <c r="FGI11" s="166"/>
      <c r="FGJ11" s="166"/>
      <c r="FGK11" s="166"/>
      <c r="FGL11" s="166"/>
      <c r="FGM11" s="166"/>
      <c r="FGN11" s="166"/>
      <c r="FGO11" s="166"/>
      <c r="FGP11" s="166"/>
      <c r="FGQ11" s="166"/>
      <c r="FGR11" s="166"/>
      <c r="FGS11" s="166"/>
      <c r="FGT11" s="166"/>
      <c r="FGU11" s="166"/>
      <c r="FGV11" s="166"/>
      <c r="FGW11" s="166"/>
      <c r="FGX11" s="166"/>
      <c r="FGY11" s="166"/>
      <c r="FGZ11" s="166"/>
      <c r="FHA11" s="166"/>
      <c r="FHB11" s="166"/>
      <c r="FHC11" s="166"/>
      <c r="FHD11" s="166"/>
      <c r="FHE11" s="166"/>
      <c r="FHF11" s="166"/>
      <c r="FHG11" s="166"/>
      <c r="FHH11" s="166"/>
      <c r="FHI11" s="166"/>
      <c r="FHJ11" s="166"/>
      <c r="FHK11" s="166"/>
      <c r="FHL11" s="166"/>
      <c r="FHM11" s="166"/>
      <c r="FHN11" s="166"/>
      <c r="FHO11" s="166"/>
      <c r="FHP11" s="166"/>
      <c r="FHQ11" s="166"/>
      <c r="FHR11" s="166"/>
      <c r="FHS11" s="166"/>
      <c r="FHT11" s="166"/>
      <c r="FHU11" s="166"/>
      <c r="FHV11" s="166"/>
      <c r="FHW11" s="166"/>
      <c r="FHX11" s="166"/>
      <c r="FHY11" s="166"/>
      <c r="FHZ11" s="166"/>
      <c r="FIA11" s="166"/>
      <c r="FIB11" s="166"/>
      <c r="FIC11" s="166"/>
      <c r="FID11" s="166"/>
      <c r="FIE11" s="166"/>
      <c r="FIF11" s="166"/>
      <c r="FIG11" s="166"/>
      <c r="FIH11" s="166"/>
      <c r="FII11" s="166"/>
      <c r="FIJ11" s="166"/>
      <c r="FIK11" s="166"/>
      <c r="FIL11" s="166"/>
      <c r="FIM11" s="166"/>
      <c r="FIN11" s="166"/>
      <c r="FIO11" s="166"/>
      <c r="FIP11" s="166"/>
      <c r="FIQ11" s="166"/>
      <c r="FIR11" s="166"/>
      <c r="FIS11" s="166"/>
      <c r="FIT11" s="166"/>
      <c r="FIU11" s="166"/>
      <c r="FIV11" s="166"/>
      <c r="FIW11" s="166"/>
      <c r="FIX11" s="166"/>
      <c r="FIY11" s="166"/>
      <c r="FIZ11" s="166"/>
      <c r="FJA11" s="166"/>
      <c r="FJB11" s="166"/>
      <c r="FJC11" s="166"/>
      <c r="FJD11" s="166"/>
      <c r="FJE11" s="166"/>
      <c r="FJF11" s="166"/>
      <c r="FJG11" s="166"/>
      <c r="FJH11" s="166"/>
      <c r="FJI11" s="166"/>
      <c r="FJJ11" s="166"/>
      <c r="FJK11" s="166"/>
      <c r="FJL11" s="166"/>
      <c r="FJM11" s="166"/>
      <c r="FJN11" s="166"/>
      <c r="FJO11" s="166"/>
      <c r="FJP11" s="166"/>
      <c r="FJQ11" s="166"/>
      <c r="FJR11" s="166"/>
      <c r="FJS11" s="166"/>
      <c r="FJT11" s="166"/>
      <c r="FJU11" s="166"/>
      <c r="FJV11" s="166"/>
      <c r="FJW11" s="166"/>
      <c r="FJX11" s="166"/>
      <c r="FJY11" s="166"/>
      <c r="FJZ11" s="166"/>
      <c r="FKA11" s="166"/>
      <c r="FKB11" s="166"/>
      <c r="FKC11" s="166"/>
      <c r="FKD11" s="166"/>
      <c r="FKE11" s="166"/>
      <c r="FKF11" s="166"/>
      <c r="FKG11" s="166"/>
      <c r="FKH11" s="166"/>
      <c r="FKI11" s="166"/>
      <c r="FKJ11" s="166"/>
      <c r="FKK11" s="166"/>
      <c r="FKL11" s="166"/>
      <c r="FKM11" s="166"/>
      <c r="FKN11" s="166"/>
      <c r="FKO11" s="166"/>
      <c r="FKP11" s="166"/>
      <c r="FKQ11" s="166"/>
      <c r="FKR11" s="166"/>
      <c r="FKS11" s="166"/>
      <c r="FKT11" s="166"/>
      <c r="FKU11" s="166"/>
      <c r="FKV11" s="166"/>
      <c r="FKW11" s="166"/>
      <c r="FKX11" s="166"/>
      <c r="FKY11" s="166"/>
      <c r="FKZ11" s="166"/>
      <c r="FLA11" s="166"/>
      <c r="FLB11" s="166"/>
      <c r="FLC11" s="166"/>
      <c r="FLD11" s="166"/>
      <c r="FLE11" s="166"/>
      <c r="FLF11" s="166"/>
      <c r="FLG11" s="166"/>
      <c r="FLH11" s="166"/>
      <c r="FLI11" s="166"/>
      <c r="FLJ11" s="166"/>
      <c r="FLK11" s="166"/>
      <c r="FLL11" s="166"/>
      <c r="FLM11" s="166"/>
      <c r="FLN11" s="166"/>
      <c r="FLO11" s="166"/>
      <c r="FLP11" s="166"/>
      <c r="FLQ11" s="166"/>
      <c r="FLR11" s="166"/>
      <c r="FLS11" s="166"/>
      <c r="FLT11" s="166"/>
      <c r="FLU11" s="166"/>
      <c r="FLV11" s="166"/>
      <c r="FLW11" s="166"/>
      <c r="FLX11" s="166"/>
      <c r="FLY11" s="166"/>
      <c r="FLZ11" s="166"/>
      <c r="FMA11" s="166"/>
      <c r="FMB11" s="166"/>
      <c r="FMC11" s="166"/>
      <c r="FMD11" s="166"/>
      <c r="FME11" s="166"/>
      <c r="FMF11" s="166"/>
      <c r="FMG11" s="166"/>
      <c r="FMH11" s="166"/>
      <c r="FMI11" s="166"/>
      <c r="FMJ11" s="166"/>
      <c r="FMK11" s="166"/>
      <c r="FML11" s="166"/>
      <c r="FMM11" s="166"/>
      <c r="FMN11" s="166"/>
      <c r="FMO11" s="166"/>
      <c r="FMP11" s="166"/>
      <c r="FMQ11" s="166"/>
      <c r="FMR11" s="166"/>
      <c r="FMS11" s="166"/>
      <c r="FMT11" s="166"/>
      <c r="FMU11" s="166"/>
      <c r="FMV11" s="166"/>
      <c r="FMW11" s="166"/>
      <c r="FMX11" s="166"/>
      <c r="FMY11" s="166"/>
      <c r="FMZ11" s="166"/>
      <c r="FNA11" s="166"/>
      <c r="FNB11" s="166"/>
      <c r="FNC11" s="166"/>
      <c r="FND11" s="166"/>
      <c r="FNE11" s="166"/>
      <c r="FNF11" s="166"/>
      <c r="FNG11" s="166"/>
      <c r="FNH11" s="166"/>
      <c r="FNI11" s="166"/>
      <c r="FNJ11" s="166"/>
      <c r="FNK11" s="166"/>
      <c r="FNL11" s="166"/>
      <c r="FNM11" s="166"/>
      <c r="FNN11" s="166"/>
      <c r="FNO11" s="166"/>
      <c r="FNP11" s="166"/>
      <c r="FNQ11" s="166"/>
      <c r="FNR11" s="166"/>
      <c r="FNS11" s="166"/>
      <c r="FNT11" s="166"/>
      <c r="FNU11" s="166"/>
      <c r="FNV11" s="166"/>
      <c r="FNW11" s="166"/>
      <c r="FNX11" s="166"/>
      <c r="FNY11" s="166"/>
      <c r="FNZ11" s="166"/>
      <c r="FOA11" s="166"/>
      <c r="FOB11" s="166"/>
      <c r="FOC11" s="166"/>
      <c r="FOD11" s="166"/>
      <c r="FOE11" s="166"/>
      <c r="FOF11" s="166"/>
      <c r="FOG11" s="166"/>
      <c r="FOH11" s="166"/>
      <c r="FOI11" s="166"/>
      <c r="FOJ11" s="166"/>
      <c r="FOK11" s="166"/>
      <c r="FOL11" s="166"/>
      <c r="FOM11" s="166"/>
      <c r="FON11" s="166"/>
      <c r="FOO11" s="166"/>
      <c r="FOP11" s="166"/>
      <c r="FOQ11" s="166"/>
      <c r="FOR11" s="166"/>
      <c r="FOS11" s="166"/>
      <c r="FOT11" s="166"/>
      <c r="FOU11" s="166"/>
      <c r="FOV11" s="166"/>
      <c r="FOW11" s="166"/>
      <c r="FOX11" s="166"/>
      <c r="FOY11" s="166"/>
      <c r="FOZ11" s="166"/>
      <c r="FPA11" s="166"/>
      <c r="FPB11" s="166"/>
      <c r="FPC11" s="166"/>
      <c r="FPD11" s="166"/>
      <c r="FPE11" s="166"/>
      <c r="FPF11" s="166"/>
      <c r="FPG11" s="166"/>
      <c r="FPH11" s="166"/>
      <c r="FPI11" s="166"/>
      <c r="FPJ11" s="166"/>
      <c r="FPK11" s="166"/>
      <c r="FPL11" s="166"/>
      <c r="FPM11" s="166"/>
      <c r="FPN11" s="166"/>
      <c r="FPO11" s="166"/>
      <c r="FPP11" s="166"/>
      <c r="FPQ11" s="166"/>
      <c r="FPR11" s="166"/>
      <c r="FPS11" s="166"/>
      <c r="FPT11" s="166"/>
      <c r="FPU11" s="166"/>
      <c r="FPV11" s="166"/>
      <c r="FPW11" s="166"/>
      <c r="FPX11" s="166"/>
      <c r="FPY11" s="166"/>
      <c r="FPZ11" s="166"/>
      <c r="FQA11" s="166"/>
      <c r="FQB11" s="166"/>
      <c r="FQC11" s="166"/>
      <c r="FQD11" s="166"/>
      <c r="FQE11" s="166"/>
      <c r="FQF11" s="166"/>
      <c r="FQG11" s="166"/>
      <c r="FQH11" s="166"/>
      <c r="FQI11" s="166"/>
      <c r="FQJ11" s="166"/>
      <c r="FQK11" s="166"/>
      <c r="FQL11" s="166"/>
      <c r="FQM11" s="166"/>
      <c r="FQN11" s="166"/>
      <c r="FQO11" s="166"/>
      <c r="FQP11" s="166"/>
      <c r="FQQ11" s="166"/>
      <c r="FQR11" s="166"/>
      <c r="FQS11" s="166"/>
      <c r="FQT11" s="166"/>
      <c r="FQU11" s="166"/>
      <c r="FQV11" s="166"/>
      <c r="FQW11" s="166"/>
      <c r="FQX11" s="166"/>
      <c r="FQY11" s="166"/>
      <c r="FQZ11" s="166"/>
      <c r="FRA11" s="166"/>
      <c r="FRB11" s="166"/>
      <c r="FRC11" s="166"/>
      <c r="FRD11" s="166"/>
      <c r="FRE11" s="166"/>
      <c r="FRF11" s="166"/>
      <c r="FRG11" s="166"/>
      <c r="FRH11" s="166"/>
      <c r="FRI11" s="166"/>
      <c r="FRJ11" s="166"/>
      <c r="FRK11" s="166"/>
      <c r="FRL11" s="166"/>
      <c r="FRM11" s="166"/>
      <c r="FRN11" s="166"/>
      <c r="FRO11" s="166"/>
      <c r="FRP11" s="166"/>
      <c r="FRQ11" s="166"/>
      <c r="FRR11" s="166"/>
      <c r="FRS11" s="166"/>
      <c r="FRT11" s="166"/>
      <c r="FRU11" s="166"/>
      <c r="FRV11" s="166"/>
      <c r="FRW11" s="166"/>
      <c r="FRX11" s="166"/>
      <c r="FRY11" s="166"/>
      <c r="FRZ11" s="166"/>
      <c r="FSA11" s="166"/>
      <c r="FSB11" s="166"/>
      <c r="FSC11" s="166"/>
      <c r="FSD11" s="166"/>
      <c r="FSE11" s="166"/>
      <c r="FSF11" s="166"/>
      <c r="FSG11" s="166"/>
      <c r="FSH11" s="166"/>
      <c r="FSI11" s="166"/>
      <c r="FSJ11" s="166"/>
      <c r="FSK11" s="166"/>
      <c r="FSL11" s="166"/>
      <c r="FSM11" s="166"/>
      <c r="FSN11" s="166"/>
      <c r="FSO11" s="166"/>
      <c r="FSP11" s="166"/>
      <c r="FSQ11" s="166"/>
      <c r="FSR11" s="166"/>
      <c r="FSS11" s="166"/>
      <c r="FST11" s="166"/>
      <c r="FSU11" s="166"/>
      <c r="FSV11" s="166"/>
      <c r="FSW11" s="166"/>
      <c r="FSX11" s="166"/>
      <c r="FSY11" s="166"/>
      <c r="FSZ11" s="166"/>
      <c r="FTA11" s="166"/>
      <c r="FTB11" s="166"/>
      <c r="FTC11" s="166"/>
      <c r="FTD11" s="166"/>
      <c r="FTE11" s="166"/>
      <c r="FTF11" s="166"/>
      <c r="FTG11" s="166"/>
      <c r="FTH11" s="166"/>
      <c r="FTI11" s="166"/>
      <c r="FTJ11" s="166"/>
      <c r="FTK11" s="166"/>
      <c r="FTL11" s="166"/>
      <c r="FTM11" s="166"/>
      <c r="FTN11" s="166"/>
      <c r="FTO11" s="166"/>
      <c r="FTP11" s="166"/>
      <c r="FTQ11" s="166"/>
      <c r="FTR11" s="166"/>
      <c r="FTS11" s="166"/>
      <c r="FTT11" s="166"/>
      <c r="FTU11" s="166"/>
      <c r="FTV11" s="166"/>
      <c r="FTW11" s="166"/>
      <c r="FTX11" s="166"/>
      <c r="FTY11" s="166"/>
      <c r="FTZ11" s="166"/>
      <c r="FUA11" s="166"/>
      <c r="FUB11" s="166"/>
      <c r="FUC11" s="166"/>
      <c r="FUD11" s="166"/>
      <c r="FUE11" s="166"/>
      <c r="FUF11" s="166"/>
      <c r="FUG11" s="166"/>
      <c r="FUH11" s="166"/>
      <c r="FUI11" s="166"/>
      <c r="FUJ11" s="166"/>
      <c r="FUK11" s="166"/>
      <c r="FUL11" s="166"/>
      <c r="FUM11" s="166"/>
      <c r="FUN11" s="166"/>
      <c r="FUO11" s="166"/>
      <c r="FUP11" s="166"/>
      <c r="FUQ11" s="166"/>
      <c r="FUR11" s="166"/>
      <c r="FUS11" s="166"/>
      <c r="FUT11" s="166"/>
      <c r="FUU11" s="166"/>
      <c r="FUV11" s="166"/>
      <c r="FUW11" s="166"/>
      <c r="FUX11" s="166"/>
      <c r="FUY11" s="166"/>
      <c r="FUZ11" s="166"/>
      <c r="FVA11" s="166"/>
      <c r="FVB11" s="166"/>
      <c r="FVC11" s="166"/>
      <c r="FVD11" s="166"/>
      <c r="FVE11" s="166"/>
      <c r="FVF11" s="166"/>
      <c r="FVG11" s="166"/>
      <c r="FVH11" s="166"/>
      <c r="FVI11" s="166"/>
      <c r="FVJ11" s="166"/>
      <c r="FVK11" s="166"/>
      <c r="FVL11" s="166"/>
      <c r="FVM11" s="166"/>
      <c r="FVN11" s="166"/>
      <c r="FVO11" s="166"/>
      <c r="FVP11" s="166"/>
      <c r="FVQ11" s="166"/>
      <c r="FVR11" s="166"/>
      <c r="FVS11" s="166"/>
      <c r="FVT11" s="166"/>
      <c r="FVU11" s="166"/>
      <c r="FVV11" s="166"/>
      <c r="FVW11" s="166"/>
      <c r="FVX11" s="166"/>
      <c r="FVY11" s="166"/>
      <c r="FVZ11" s="166"/>
      <c r="FWA11" s="166"/>
      <c r="FWB11" s="166"/>
      <c r="FWC11" s="166"/>
      <c r="FWD11" s="166"/>
      <c r="FWE11" s="166"/>
      <c r="FWF11" s="166"/>
      <c r="FWG11" s="166"/>
      <c r="FWH11" s="166"/>
      <c r="FWI11" s="166"/>
      <c r="FWJ11" s="166"/>
      <c r="FWK11" s="166"/>
      <c r="FWL11" s="166"/>
      <c r="FWM11" s="166"/>
      <c r="FWN11" s="166"/>
      <c r="FWO11" s="166"/>
      <c r="FWP11" s="166"/>
      <c r="FWQ11" s="166"/>
      <c r="FWR11" s="166"/>
      <c r="FWS11" s="166"/>
      <c r="FWT11" s="166"/>
      <c r="FWU11" s="166"/>
      <c r="FWV11" s="166"/>
      <c r="FWW11" s="166"/>
      <c r="FWX11" s="166"/>
      <c r="FWY11" s="166"/>
      <c r="FWZ11" s="166"/>
      <c r="FXA11" s="166"/>
      <c r="FXB11" s="166"/>
      <c r="FXC11" s="166"/>
      <c r="FXD11" s="166"/>
      <c r="FXE11" s="166"/>
      <c r="FXF11" s="166"/>
      <c r="FXG11" s="166"/>
      <c r="FXH11" s="166"/>
      <c r="FXI11" s="166"/>
      <c r="FXJ11" s="166"/>
      <c r="FXK11" s="166"/>
      <c r="FXL11" s="166"/>
      <c r="FXM11" s="166"/>
      <c r="FXN11" s="166"/>
      <c r="FXO11" s="166"/>
      <c r="FXP11" s="166"/>
      <c r="FXQ11" s="166"/>
      <c r="FXR11" s="166"/>
      <c r="FXS11" s="166"/>
      <c r="FXT11" s="166"/>
      <c r="FXU11" s="166"/>
      <c r="FXV11" s="166"/>
      <c r="FXW11" s="166"/>
      <c r="FXX11" s="166"/>
      <c r="FXY11" s="166"/>
      <c r="FXZ11" s="166"/>
      <c r="FYA11" s="166"/>
      <c r="FYB11" s="166"/>
      <c r="FYC11" s="166"/>
      <c r="FYD11" s="166"/>
      <c r="FYE11" s="166"/>
      <c r="FYF11" s="166"/>
      <c r="FYG11" s="166"/>
      <c r="FYH11" s="166"/>
      <c r="FYI11" s="166"/>
      <c r="FYJ11" s="166"/>
      <c r="FYK11" s="166"/>
      <c r="FYL11" s="166"/>
      <c r="FYM11" s="166"/>
      <c r="FYN11" s="166"/>
      <c r="FYO11" s="166"/>
      <c r="FYP11" s="166"/>
      <c r="FYQ11" s="166"/>
      <c r="FYR11" s="166"/>
      <c r="FYS11" s="166"/>
      <c r="FYT11" s="166"/>
      <c r="FYU11" s="166"/>
      <c r="FYV11" s="166"/>
      <c r="FYW11" s="166"/>
      <c r="FYX11" s="166"/>
      <c r="FYY11" s="166"/>
      <c r="FYZ11" s="166"/>
      <c r="FZA11" s="166"/>
      <c r="FZB11" s="166"/>
      <c r="FZC11" s="166"/>
      <c r="FZD11" s="166"/>
      <c r="FZE11" s="166"/>
      <c r="FZF11" s="166"/>
      <c r="FZG11" s="166"/>
      <c r="FZH11" s="166"/>
      <c r="FZI11" s="166"/>
      <c r="FZJ11" s="166"/>
      <c r="FZK11" s="166"/>
      <c r="FZL11" s="166"/>
      <c r="FZM11" s="166"/>
      <c r="FZN11" s="166"/>
      <c r="FZO11" s="166"/>
      <c r="FZP11" s="166"/>
      <c r="FZQ11" s="166"/>
      <c r="FZR11" s="166"/>
      <c r="FZS11" s="166"/>
      <c r="FZT11" s="166"/>
      <c r="FZU11" s="166"/>
      <c r="FZV11" s="166"/>
      <c r="FZW11" s="166"/>
      <c r="FZX11" s="166"/>
      <c r="FZY11" s="166"/>
      <c r="FZZ11" s="166"/>
      <c r="GAA11" s="166"/>
      <c r="GAB11" s="166"/>
      <c r="GAC11" s="166"/>
      <c r="GAD11" s="166"/>
      <c r="GAE11" s="166"/>
      <c r="GAF11" s="166"/>
      <c r="GAG11" s="166"/>
      <c r="GAH11" s="166"/>
      <c r="GAI11" s="166"/>
      <c r="GAJ11" s="166"/>
      <c r="GAK11" s="166"/>
      <c r="GAL11" s="166"/>
      <c r="GAM11" s="166"/>
      <c r="GAN11" s="166"/>
      <c r="GAO11" s="166"/>
      <c r="GAP11" s="166"/>
      <c r="GAQ11" s="166"/>
      <c r="GAR11" s="166"/>
      <c r="GAS11" s="166"/>
      <c r="GAT11" s="166"/>
      <c r="GAU11" s="166"/>
      <c r="GAV11" s="166"/>
      <c r="GAW11" s="166"/>
      <c r="GAX11" s="166"/>
      <c r="GAY11" s="166"/>
      <c r="GAZ11" s="166"/>
      <c r="GBA11" s="166"/>
      <c r="GBB11" s="166"/>
      <c r="GBC11" s="166"/>
      <c r="GBD11" s="166"/>
      <c r="GBE11" s="166"/>
      <c r="GBF11" s="166"/>
      <c r="GBG11" s="166"/>
      <c r="GBH11" s="166"/>
      <c r="GBI11" s="166"/>
      <c r="GBJ11" s="166"/>
      <c r="GBK11" s="166"/>
      <c r="GBL11" s="166"/>
      <c r="GBM11" s="166"/>
      <c r="GBN11" s="166"/>
      <c r="GBO11" s="166"/>
      <c r="GBP11" s="166"/>
      <c r="GBQ11" s="166"/>
      <c r="GBR11" s="166"/>
      <c r="GBS11" s="166"/>
      <c r="GBT11" s="166"/>
      <c r="GBU11" s="166"/>
      <c r="GBV11" s="166"/>
      <c r="GBW11" s="166"/>
      <c r="GBX11" s="166"/>
      <c r="GBY11" s="166"/>
      <c r="GBZ11" s="166"/>
      <c r="GCA11" s="166"/>
      <c r="GCB11" s="166"/>
      <c r="GCC11" s="166"/>
      <c r="GCD11" s="166"/>
      <c r="GCE11" s="166"/>
      <c r="GCF11" s="166"/>
      <c r="GCG11" s="166"/>
      <c r="GCH11" s="166"/>
      <c r="GCI11" s="166"/>
      <c r="GCJ11" s="166"/>
      <c r="GCK11" s="166"/>
      <c r="GCL11" s="166"/>
      <c r="GCM11" s="166"/>
      <c r="GCN11" s="166"/>
      <c r="GCO11" s="166"/>
      <c r="GCP11" s="166"/>
      <c r="GCQ11" s="166"/>
      <c r="GCR11" s="166"/>
      <c r="GCS11" s="166"/>
      <c r="GCT11" s="166"/>
      <c r="GCU11" s="166"/>
      <c r="GCV11" s="166"/>
      <c r="GCW11" s="166"/>
      <c r="GCX11" s="166"/>
      <c r="GCY11" s="166"/>
      <c r="GCZ11" s="166"/>
      <c r="GDA11" s="166"/>
      <c r="GDB11" s="166"/>
      <c r="GDC11" s="166"/>
      <c r="GDD11" s="166"/>
      <c r="GDE11" s="166"/>
      <c r="GDF11" s="166"/>
      <c r="GDG11" s="166"/>
      <c r="GDH11" s="166"/>
      <c r="GDI11" s="166"/>
      <c r="GDJ11" s="166"/>
      <c r="GDK11" s="166"/>
      <c r="GDL11" s="166"/>
      <c r="GDM11" s="166"/>
      <c r="GDN11" s="166"/>
      <c r="GDO11" s="166"/>
      <c r="GDP11" s="166"/>
      <c r="GDQ11" s="166"/>
      <c r="GDR11" s="166"/>
      <c r="GDS11" s="166"/>
      <c r="GDT11" s="166"/>
      <c r="GDU11" s="166"/>
      <c r="GDV11" s="166"/>
      <c r="GDW11" s="166"/>
      <c r="GDX11" s="166"/>
      <c r="GDY11" s="166"/>
      <c r="GDZ11" s="166"/>
      <c r="GEA11" s="166"/>
      <c r="GEB11" s="166"/>
      <c r="GEC11" s="166"/>
      <c r="GED11" s="166"/>
      <c r="GEE11" s="166"/>
      <c r="GEF11" s="166"/>
      <c r="GEG11" s="166"/>
      <c r="GEH11" s="166"/>
      <c r="GEI11" s="166"/>
      <c r="GEJ11" s="166"/>
      <c r="GEK11" s="166"/>
      <c r="GEL11" s="166"/>
      <c r="GEM11" s="166"/>
      <c r="GEN11" s="166"/>
      <c r="GEO11" s="166"/>
      <c r="GEP11" s="166"/>
      <c r="GEQ11" s="166"/>
      <c r="GER11" s="166"/>
      <c r="GES11" s="166"/>
      <c r="GET11" s="166"/>
      <c r="GEU11" s="166"/>
      <c r="GEV11" s="166"/>
      <c r="GEW11" s="166"/>
      <c r="GEX11" s="166"/>
      <c r="GEY11" s="166"/>
      <c r="GEZ11" s="166"/>
      <c r="GFA11" s="166"/>
      <c r="GFB11" s="166"/>
      <c r="GFC11" s="166"/>
      <c r="GFD11" s="166"/>
      <c r="GFE11" s="166"/>
      <c r="GFF11" s="166"/>
      <c r="GFG11" s="166"/>
      <c r="GFH11" s="166"/>
      <c r="GFI11" s="166"/>
      <c r="GFJ11" s="166"/>
      <c r="GFK11" s="166"/>
      <c r="GFL11" s="166"/>
      <c r="GFM11" s="166"/>
      <c r="GFN11" s="166"/>
      <c r="GFO11" s="166"/>
      <c r="GFP11" s="166"/>
      <c r="GFQ11" s="166"/>
      <c r="GFR11" s="166"/>
      <c r="GFS11" s="166"/>
      <c r="GFT11" s="166"/>
      <c r="GFU11" s="166"/>
      <c r="GFV11" s="166"/>
      <c r="GFW11" s="166"/>
      <c r="GFX11" s="166"/>
      <c r="GFY11" s="166"/>
      <c r="GFZ11" s="166"/>
      <c r="GGA11" s="166"/>
      <c r="GGB11" s="166"/>
      <c r="GGC11" s="166"/>
      <c r="GGD11" s="166"/>
      <c r="GGE11" s="166"/>
      <c r="GGF11" s="166"/>
      <c r="GGG11" s="166"/>
      <c r="GGH11" s="166"/>
      <c r="GGI11" s="166"/>
      <c r="GGJ11" s="166"/>
      <c r="GGK11" s="166"/>
      <c r="GGL11" s="166"/>
      <c r="GGM11" s="166"/>
      <c r="GGN11" s="166"/>
      <c r="GGO11" s="166"/>
      <c r="GGP11" s="166"/>
      <c r="GGQ11" s="166"/>
      <c r="GGR11" s="166"/>
      <c r="GGS11" s="166"/>
      <c r="GGT11" s="166"/>
      <c r="GGU11" s="166"/>
      <c r="GGV11" s="166"/>
      <c r="GGW11" s="166"/>
      <c r="GGX11" s="166"/>
      <c r="GGY11" s="166"/>
      <c r="GGZ11" s="166"/>
      <c r="GHA11" s="166"/>
      <c r="GHB11" s="166"/>
      <c r="GHC11" s="166"/>
      <c r="GHD11" s="166"/>
      <c r="GHE11" s="166"/>
      <c r="GHF11" s="166"/>
      <c r="GHG11" s="166"/>
      <c r="GHH11" s="166"/>
      <c r="GHI11" s="166"/>
      <c r="GHJ11" s="166"/>
      <c r="GHK11" s="166"/>
      <c r="GHL11" s="166"/>
      <c r="GHM11" s="166"/>
      <c r="GHN11" s="166"/>
      <c r="GHO11" s="166"/>
      <c r="GHP11" s="166"/>
      <c r="GHQ11" s="166"/>
      <c r="GHR11" s="166"/>
      <c r="GHS11" s="166"/>
      <c r="GHT11" s="166"/>
      <c r="GHU11" s="166"/>
      <c r="GHV11" s="166"/>
      <c r="GHW11" s="166"/>
      <c r="GHX11" s="166"/>
      <c r="GHY11" s="166"/>
      <c r="GHZ11" s="166"/>
      <c r="GIA11" s="166"/>
      <c r="GIB11" s="166"/>
      <c r="GIC11" s="166"/>
      <c r="GID11" s="166"/>
      <c r="GIE11" s="166"/>
      <c r="GIF11" s="166"/>
      <c r="GIG11" s="166"/>
      <c r="GIH11" s="166"/>
      <c r="GII11" s="166"/>
      <c r="GIJ11" s="166"/>
      <c r="GIK11" s="166"/>
      <c r="GIL11" s="166"/>
      <c r="GIM11" s="166"/>
      <c r="GIN11" s="166"/>
      <c r="GIO11" s="166"/>
      <c r="GIP11" s="166"/>
      <c r="GIQ11" s="166"/>
      <c r="GIR11" s="166"/>
      <c r="GIS11" s="166"/>
      <c r="GIT11" s="166"/>
      <c r="GIU11" s="166"/>
      <c r="GIV11" s="166"/>
      <c r="GIW11" s="166"/>
      <c r="GIX11" s="166"/>
      <c r="GIY11" s="166"/>
      <c r="GIZ11" s="166"/>
      <c r="GJA11" s="166"/>
      <c r="GJB11" s="166"/>
      <c r="GJC11" s="166"/>
      <c r="GJD11" s="166"/>
      <c r="GJE11" s="166"/>
      <c r="GJF11" s="166"/>
      <c r="GJG11" s="166"/>
      <c r="GJH11" s="166"/>
      <c r="GJI11" s="166"/>
      <c r="GJJ11" s="166"/>
      <c r="GJK11" s="166"/>
      <c r="GJL11" s="166"/>
      <c r="GJM11" s="166"/>
      <c r="GJN11" s="166"/>
      <c r="GJO11" s="166"/>
      <c r="GJP11" s="166"/>
      <c r="GJQ11" s="166"/>
      <c r="GJR11" s="166"/>
      <c r="GJS11" s="166"/>
      <c r="GJT11" s="166"/>
      <c r="GJU11" s="166"/>
      <c r="GJV11" s="166"/>
      <c r="GJW11" s="166"/>
      <c r="GJX11" s="166"/>
      <c r="GJY11" s="166"/>
      <c r="GJZ11" s="166"/>
      <c r="GKA11" s="166"/>
      <c r="GKB11" s="166"/>
      <c r="GKC11" s="166"/>
      <c r="GKD11" s="166"/>
      <c r="GKE11" s="166"/>
      <c r="GKF11" s="166"/>
      <c r="GKG11" s="166"/>
      <c r="GKH11" s="166"/>
      <c r="GKI11" s="166"/>
      <c r="GKJ11" s="166"/>
      <c r="GKK11" s="166"/>
      <c r="GKL11" s="166"/>
      <c r="GKM11" s="166"/>
      <c r="GKN11" s="166"/>
      <c r="GKO11" s="166"/>
      <c r="GKP11" s="166"/>
      <c r="GKQ11" s="166"/>
      <c r="GKR11" s="166"/>
      <c r="GKS11" s="166"/>
      <c r="GKT11" s="166"/>
      <c r="GKU11" s="166"/>
      <c r="GKV11" s="166"/>
      <c r="GKW11" s="166"/>
      <c r="GKX11" s="166"/>
      <c r="GKY11" s="166"/>
      <c r="GKZ11" s="166"/>
      <c r="GLA11" s="166"/>
      <c r="GLB11" s="166"/>
      <c r="GLC11" s="166"/>
      <c r="GLD11" s="166"/>
      <c r="GLE11" s="166"/>
      <c r="GLF11" s="166"/>
      <c r="GLG11" s="166"/>
      <c r="GLH11" s="166"/>
      <c r="GLI11" s="166"/>
      <c r="GLJ11" s="166"/>
      <c r="GLK11" s="166"/>
      <c r="GLL11" s="166"/>
      <c r="GLM11" s="166"/>
      <c r="GLN11" s="166"/>
      <c r="GLO11" s="166"/>
      <c r="GLP11" s="166"/>
      <c r="GLQ11" s="166"/>
      <c r="GLR11" s="166"/>
      <c r="GLS11" s="166"/>
      <c r="GLT11" s="166"/>
      <c r="GLU11" s="166"/>
      <c r="GLV11" s="166"/>
      <c r="GLW11" s="166"/>
      <c r="GLX11" s="166"/>
      <c r="GLY11" s="166"/>
      <c r="GLZ11" s="166"/>
      <c r="GMA11" s="166"/>
      <c r="GMB11" s="166"/>
      <c r="GMC11" s="166"/>
      <c r="GMD11" s="166"/>
      <c r="GME11" s="166"/>
      <c r="GMF11" s="166"/>
      <c r="GMG11" s="166"/>
      <c r="GMH11" s="166"/>
      <c r="GMI11" s="166"/>
      <c r="GMJ11" s="166"/>
      <c r="GMK11" s="166"/>
      <c r="GML11" s="166"/>
      <c r="GMM11" s="166"/>
      <c r="GMN11" s="166"/>
      <c r="GMO11" s="166"/>
      <c r="GMP11" s="166"/>
      <c r="GMQ11" s="166"/>
      <c r="GMR11" s="166"/>
      <c r="GMS11" s="166"/>
      <c r="GMT11" s="166"/>
      <c r="GMU11" s="166"/>
      <c r="GMV11" s="166"/>
      <c r="GMW11" s="166"/>
      <c r="GMX11" s="166"/>
      <c r="GMY11" s="166"/>
      <c r="GMZ11" s="166"/>
      <c r="GNA11" s="166"/>
      <c r="GNB11" s="166"/>
      <c r="GNC11" s="166"/>
      <c r="GND11" s="166"/>
      <c r="GNE11" s="166"/>
      <c r="GNF11" s="166"/>
      <c r="GNG11" s="166"/>
      <c r="GNH11" s="166"/>
      <c r="GNI11" s="166"/>
      <c r="GNJ11" s="166"/>
      <c r="GNK11" s="166"/>
      <c r="GNL11" s="166"/>
      <c r="GNM11" s="166"/>
      <c r="GNN11" s="166"/>
      <c r="GNO11" s="166"/>
      <c r="GNP11" s="166"/>
      <c r="GNQ11" s="166"/>
      <c r="GNR11" s="166"/>
      <c r="GNS11" s="166"/>
      <c r="GNT11" s="166"/>
      <c r="GNU11" s="166"/>
      <c r="GNV11" s="166"/>
      <c r="GNW11" s="166"/>
      <c r="GNX11" s="166"/>
      <c r="GNY11" s="166"/>
      <c r="GNZ11" s="166"/>
      <c r="GOA11" s="166"/>
      <c r="GOB11" s="166"/>
      <c r="GOC11" s="166"/>
      <c r="GOD11" s="166"/>
      <c r="GOE11" s="166"/>
      <c r="GOF11" s="166"/>
      <c r="GOG11" s="166"/>
      <c r="GOH11" s="166"/>
      <c r="GOI11" s="166"/>
      <c r="GOJ11" s="166"/>
      <c r="GOK11" s="166"/>
      <c r="GOL11" s="166"/>
      <c r="GOM11" s="166"/>
      <c r="GON11" s="166"/>
      <c r="GOO11" s="166"/>
      <c r="GOP11" s="166"/>
      <c r="GOQ11" s="166"/>
      <c r="GOR11" s="166"/>
      <c r="GOS11" s="166"/>
      <c r="GOT11" s="166"/>
      <c r="GOU11" s="166"/>
      <c r="GOV11" s="166"/>
      <c r="GOW11" s="166"/>
      <c r="GOX11" s="166"/>
      <c r="GOY11" s="166"/>
      <c r="GOZ11" s="166"/>
      <c r="GPA11" s="166"/>
      <c r="GPB11" s="166"/>
      <c r="GPC11" s="166"/>
      <c r="GPD11" s="166"/>
      <c r="GPE11" s="166"/>
      <c r="GPF11" s="166"/>
      <c r="GPG11" s="166"/>
      <c r="GPH11" s="166"/>
      <c r="GPI11" s="166"/>
      <c r="GPJ11" s="166"/>
      <c r="GPK11" s="166"/>
      <c r="GPL11" s="166"/>
      <c r="GPM11" s="166"/>
      <c r="GPN11" s="166"/>
      <c r="GPO11" s="166"/>
      <c r="GPP11" s="166"/>
      <c r="GPQ11" s="166"/>
      <c r="GPR11" s="166"/>
      <c r="GPS11" s="166"/>
      <c r="GPT11" s="166"/>
      <c r="GPU11" s="166"/>
      <c r="GPV11" s="166"/>
      <c r="GPW11" s="166"/>
      <c r="GPX11" s="166"/>
      <c r="GPY11" s="166"/>
      <c r="GPZ11" s="166"/>
      <c r="GQA11" s="166"/>
      <c r="GQB11" s="166"/>
      <c r="GQC11" s="166"/>
      <c r="GQD11" s="166"/>
      <c r="GQE11" s="166"/>
      <c r="GQF11" s="166"/>
      <c r="GQG11" s="166"/>
      <c r="GQH11" s="166"/>
      <c r="GQI11" s="166"/>
      <c r="GQJ11" s="166"/>
      <c r="GQK11" s="166"/>
      <c r="GQL11" s="166"/>
      <c r="GQM11" s="166"/>
      <c r="GQN11" s="166"/>
      <c r="GQO11" s="166"/>
      <c r="GQP11" s="166"/>
      <c r="GQQ11" s="166"/>
      <c r="GQR11" s="166"/>
      <c r="GQS11" s="166"/>
      <c r="GQT11" s="166"/>
      <c r="GQU11" s="166"/>
      <c r="GQV11" s="166"/>
      <c r="GQW11" s="166"/>
      <c r="GQX11" s="166"/>
      <c r="GQY11" s="166"/>
      <c r="GQZ11" s="166"/>
      <c r="GRA11" s="166"/>
      <c r="GRB11" s="166"/>
      <c r="GRC11" s="166"/>
      <c r="GRD11" s="166"/>
      <c r="GRE11" s="166"/>
      <c r="GRF11" s="166"/>
      <c r="GRG11" s="166"/>
      <c r="GRH11" s="166"/>
      <c r="GRI11" s="166"/>
      <c r="GRJ11" s="166"/>
      <c r="GRK11" s="166"/>
      <c r="GRL11" s="166"/>
      <c r="GRM11" s="166"/>
      <c r="GRN11" s="166"/>
      <c r="GRO11" s="166"/>
      <c r="GRP11" s="166"/>
      <c r="GRQ11" s="166"/>
      <c r="GRR11" s="166"/>
      <c r="GRS11" s="166"/>
      <c r="GRT11" s="166"/>
      <c r="GRU11" s="166"/>
      <c r="GRV11" s="166"/>
      <c r="GRW11" s="166"/>
      <c r="GRX11" s="166"/>
      <c r="GRY11" s="166"/>
      <c r="GRZ11" s="166"/>
      <c r="GSA11" s="166"/>
      <c r="GSB11" s="166"/>
      <c r="GSC11" s="166"/>
      <c r="GSD11" s="166"/>
      <c r="GSE11" s="166"/>
      <c r="GSF11" s="166"/>
      <c r="GSG11" s="166"/>
      <c r="GSH11" s="166"/>
      <c r="GSI11" s="166"/>
      <c r="GSJ11" s="166"/>
      <c r="GSK11" s="166"/>
      <c r="GSL11" s="166"/>
      <c r="GSM11" s="166"/>
      <c r="GSN11" s="166"/>
      <c r="GSO11" s="166"/>
      <c r="GSP11" s="166"/>
      <c r="GSQ11" s="166"/>
      <c r="GSR11" s="166"/>
      <c r="GSS11" s="166"/>
      <c r="GST11" s="166"/>
      <c r="GSU11" s="166"/>
      <c r="GSV11" s="166"/>
      <c r="GSW11" s="166"/>
      <c r="GSX11" s="166"/>
      <c r="GSY11" s="166"/>
      <c r="GSZ11" s="166"/>
      <c r="GTA11" s="166"/>
      <c r="GTB11" s="166"/>
      <c r="GTC11" s="166"/>
      <c r="GTD11" s="166"/>
      <c r="GTE11" s="166"/>
      <c r="GTF11" s="166"/>
      <c r="GTG11" s="166"/>
      <c r="GTH11" s="166"/>
      <c r="GTI11" s="166"/>
      <c r="GTJ11" s="166"/>
      <c r="GTK11" s="166"/>
      <c r="GTL11" s="166"/>
      <c r="GTM11" s="166"/>
      <c r="GTN11" s="166"/>
      <c r="GTO11" s="166"/>
      <c r="GTP11" s="166"/>
      <c r="GTQ11" s="166"/>
      <c r="GTR11" s="166"/>
      <c r="GTS11" s="166"/>
      <c r="GTT11" s="166"/>
      <c r="GTU11" s="166"/>
      <c r="GTV11" s="166"/>
      <c r="GTW11" s="166"/>
      <c r="GTX11" s="166"/>
      <c r="GTY11" s="166"/>
      <c r="GTZ11" s="166"/>
      <c r="GUA11" s="166"/>
      <c r="GUB11" s="166"/>
      <c r="GUC11" s="166"/>
      <c r="GUD11" s="166"/>
      <c r="GUE11" s="166"/>
      <c r="GUF11" s="166"/>
      <c r="GUG11" s="166"/>
      <c r="GUH11" s="166"/>
      <c r="GUI11" s="166"/>
      <c r="GUJ11" s="166"/>
      <c r="GUK11" s="166"/>
      <c r="GUL11" s="166"/>
      <c r="GUM11" s="166"/>
      <c r="GUN11" s="166"/>
      <c r="GUO11" s="166"/>
      <c r="GUP11" s="166"/>
      <c r="GUQ11" s="166"/>
      <c r="GUR11" s="166"/>
      <c r="GUS11" s="166"/>
      <c r="GUT11" s="166"/>
      <c r="GUU11" s="166"/>
      <c r="GUV11" s="166"/>
      <c r="GUW11" s="166"/>
      <c r="GUX11" s="166"/>
      <c r="GUY11" s="166"/>
      <c r="GUZ11" s="166"/>
      <c r="GVA11" s="166"/>
      <c r="GVB11" s="166"/>
      <c r="GVC11" s="166"/>
      <c r="GVD11" s="166"/>
      <c r="GVE11" s="166"/>
      <c r="GVF11" s="166"/>
      <c r="GVG11" s="166"/>
      <c r="GVH11" s="166"/>
      <c r="GVI11" s="166"/>
      <c r="GVJ11" s="166"/>
      <c r="GVK11" s="166"/>
      <c r="GVL11" s="166"/>
      <c r="GVM11" s="166"/>
      <c r="GVN11" s="166"/>
      <c r="GVO11" s="166"/>
      <c r="GVP11" s="166"/>
      <c r="GVQ11" s="166"/>
      <c r="GVR11" s="166"/>
      <c r="GVS11" s="166"/>
      <c r="GVT11" s="166"/>
      <c r="GVU11" s="166"/>
      <c r="GVV11" s="166"/>
      <c r="GVW11" s="166"/>
      <c r="GVX11" s="166"/>
      <c r="GVY11" s="166"/>
      <c r="GVZ11" s="166"/>
      <c r="GWA11" s="166"/>
      <c r="GWB11" s="166"/>
      <c r="GWC11" s="166"/>
      <c r="GWD11" s="166"/>
      <c r="GWE11" s="166"/>
      <c r="GWF11" s="166"/>
      <c r="GWG11" s="166"/>
      <c r="GWH11" s="166"/>
      <c r="GWI11" s="166"/>
      <c r="GWJ11" s="166"/>
      <c r="GWK11" s="166"/>
      <c r="GWL11" s="166"/>
      <c r="GWM11" s="166"/>
      <c r="GWN11" s="166"/>
      <c r="GWO11" s="166"/>
      <c r="GWP11" s="166"/>
      <c r="GWQ11" s="166"/>
      <c r="GWR11" s="166"/>
      <c r="GWS11" s="166"/>
      <c r="GWT11" s="166"/>
      <c r="GWU11" s="166"/>
      <c r="GWV11" s="166"/>
      <c r="GWW11" s="166"/>
      <c r="GWX11" s="166"/>
      <c r="GWY11" s="166"/>
      <c r="GWZ11" s="166"/>
      <c r="GXA11" s="166"/>
      <c r="GXB11" s="166"/>
      <c r="GXC11" s="166"/>
      <c r="GXD11" s="166"/>
      <c r="GXE11" s="166"/>
      <c r="GXF11" s="166"/>
      <c r="GXG11" s="166"/>
      <c r="GXH11" s="166"/>
      <c r="GXI11" s="166"/>
      <c r="GXJ11" s="166"/>
      <c r="GXK11" s="166"/>
      <c r="GXL11" s="166"/>
      <c r="GXM11" s="166"/>
      <c r="GXN11" s="166"/>
      <c r="GXO11" s="166"/>
      <c r="GXP11" s="166"/>
      <c r="GXQ11" s="166"/>
      <c r="GXR11" s="166"/>
      <c r="GXS11" s="166"/>
      <c r="GXT11" s="166"/>
      <c r="GXU11" s="166"/>
      <c r="GXV11" s="166"/>
      <c r="GXW11" s="166"/>
      <c r="GXX11" s="166"/>
      <c r="GXY11" s="166"/>
      <c r="GXZ11" s="166"/>
      <c r="GYA11" s="166"/>
      <c r="GYB11" s="166"/>
      <c r="GYC11" s="166"/>
      <c r="GYD11" s="166"/>
      <c r="GYE11" s="166"/>
      <c r="GYF11" s="166"/>
      <c r="GYG11" s="166"/>
      <c r="GYH11" s="166"/>
      <c r="GYI11" s="166"/>
      <c r="GYJ11" s="166"/>
      <c r="GYK11" s="166"/>
      <c r="GYL11" s="166"/>
      <c r="GYM11" s="166"/>
      <c r="GYN11" s="166"/>
      <c r="GYO11" s="166"/>
      <c r="GYP11" s="166"/>
      <c r="GYQ11" s="166"/>
      <c r="GYR11" s="166"/>
      <c r="GYS11" s="166"/>
      <c r="GYT11" s="166"/>
      <c r="GYU11" s="166"/>
      <c r="GYV11" s="166"/>
      <c r="GYW11" s="166"/>
      <c r="GYX11" s="166"/>
      <c r="GYY11" s="166"/>
      <c r="GYZ11" s="166"/>
      <c r="GZA11" s="166"/>
      <c r="GZB11" s="166"/>
      <c r="GZC11" s="166"/>
      <c r="GZD11" s="166"/>
      <c r="GZE11" s="166"/>
      <c r="GZF11" s="166"/>
      <c r="GZG11" s="166"/>
      <c r="GZH11" s="166"/>
      <c r="GZI11" s="166"/>
      <c r="GZJ11" s="166"/>
      <c r="GZK11" s="166"/>
      <c r="GZL11" s="166"/>
      <c r="GZM11" s="166"/>
      <c r="GZN11" s="166"/>
      <c r="GZO11" s="166"/>
      <c r="GZP11" s="166"/>
      <c r="GZQ11" s="166"/>
      <c r="GZR11" s="166"/>
      <c r="GZS11" s="166"/>
      <c r="GZT11" s="166"/>
      <c r="GZU11" s="166"/>
      <c r="GZV11" s="166"/>
      <c r="GZW11" s="166"/>
      <c r="GZX11" s="166"/>
      <c r="GZY11" s="166"/>
      <c r="GZZ11" s="166"/>
      <c r="HAA11" s="166"/>
      <c r="HAB11" s="166"/>
      <c r="HAC11" s="166"/>
      <c r="HAD11" s="166"/>
      <c r="HAE11" s="166"/>
      <c r="HAF11" s="166"/>
      <c r="HAG11" s="166"/>
      <c r="HAH11" s="166"/>
      <c r="HAI11" s="166"/>
      <c r="HAJ11" s="166"/>
      <c r="HAK11" s="166"/>
      <c r="HAL11" s="166"/>
      <c r="HAM11" s="166"/>
      <c r="HAN11" s="166"/>
      <c r="HAO11" s="166"/>
      <c r="HAP11" s="166"/>
      <c r="HAQ11" s="166"/>
      <c r="HAR11" s="166"/>
      <c r="HAS11" s="166"/>
      <c r="HAT11" s="166"/>
      <c r="HAU11" s="166"/>
      <c r="HAV11" s="166"/>
      <c r="HAW11" s="166"/>
      <c r="HAX11" s="166"/>
      <c r="HAY11" s="166"/>
      <c r="HAZ11" s="166"/>
      <c r="HBA11" s="166"/>
      <c r="HBB11" s="166"/>
      <c r="HBC11" s="166"/>
      <c r="HBD11" s="166"/>
      <c r="HBE11" s="166"/>
      <c r="HBF11" s="166"/>
      <c r="HBG11" s="166"/>
      <c r="HBH11" s="166"/>
      <c r="HBI11" s="166"/>
      <c r="HBJ11" s="166"/>
      <c r="HBK11" s="166"/>
      <c r="HBL11" s="166"/>
      <c r="HBM11" s="166"/>
      <c r="HBN11" s="166"/>
      <c r="HBO11" s="166"/>
      <c r="HBP11" s="166"/>
      <c r="HBQ11" s="166"/>
      <c r="HBR11" s="166"/>
      <c r="HBS11" s="166"/>
      <c r="HBT11" s="166"/>
      <c r="HBU11" s="166"/>
      <c r="HBV11" s="166"/>
      <c r="HBW11" s="166"/>
      <c r="HBX11" s="166"/>
      <c r="HBY11" s="166"/>
      <c r="HBZ11" s="166"/>
      <c r="HCA11" s="166"/>
      <c r="HCB11" s="166"/>
      <c r="HCC11" s="166"/>
      <c r="HCD11" s="166"/>
      <c r="HCE11" s="166"/>
      <c r="HCF11" s="166"/>
      <c r="HCG11" s="166"/>
      <c r="HCH11" s="166"/>
      <c r="HCI11" s="166"/>
      <c r="HCJ11" s="166"/>
      <c r="HCK11" s="166"/>
      <c r="HCL11" s="166"/>
      <c r="HCM11" s="166"/>
      <c r="HCN11" s="166"/>
      <c r="HCO11" s="166"/>
      <c r="HCP11" s="166"/>
      <c r="HCQ11" s="166"/>
      <c r="HCR11" s="166"/>
      <c r="HCS11" s="166"/>
      <c r="HCT11" s="166"/>
      <c r="HCU11" s="166"/>
      <c r="HCV11" s="166"/>
      <c r="HCW11" s="166"/>
      <c r="HCX11" s="166"/>
      <c r="HCY11" s="166"/>
      <c r="HCZ11" s="166"/>
      <c r="HDA11" s="166"/>
      <c r="HDB11" s="166"/>
      <c r="HDC11" s="166"/>
      <c r="HDD11" s="166"/>
      <c r="HDE11" s="166"/>
      <c r="HDF11" s="166"/>
      <c r="HDG11" s="166"/>
      <c r="HDH11" s="166"/>
      <c r="HDI11" s="166"/>
      <c r="HDJ11" s="166"/>
      <c r="HDK11" s="166"/>
      <c r="HDL11" s="166"/>
      <c r="HDM11" s="166"/>
      <c r="HDN11" s="166"/>
      <c r="HDO11" s="166"/>
      <c r="HDP11" s="166"/>
      <c r="HDQ11" s="166"/>
      <c r="HDR11" s="166"/>
      <c r="HDS11" s="166"/>
      <c r="HDT11" s="166"/>
      <c r="HDU11" s="166"/>
      <c r="HDV11" s="166"/>
      <c r="HDW11" s="166"/>
      <c r="HDX11" s="166"/>
      <c r="HDY11" s="166"/>
      <c r="HDZ11" s="166"/>
      <c r="HEA11" s="166"/>
      <c r="HEB11" s="166"/>
      <c r="HEC11" s="166"/>
      <c r="HED11" s="166"/>
      <c r="HEE11" s="166"/>
      <c r="HEF11" s="166"/>
      <c r="HEG11" s="166"/>
      <c r="HEH11" s="166"/>
      <c r="HEI11" s="166"/>
      <c r="HEJ11" s="166"/>
      <c r="HEK11" s="166"/>
      <c r="HEL11" s="166"/>
      <c r="HEM11" s="166"/>
      <c r="HEN11" s="166"/>
      <c r="HEO11" s="166"/>
      <c r="HEP11" s="166"/>
      <c r="HEQ11" s="166"/>
      <c r="HER11" s="166"/>
      <c r="HES11" s="166"/>
      <c r="HET11" s="166"/>
      <c r="HEU11" s="166"/>
      <c r="HEV11" s="166"/>
      <c r="HEW11" s="166"/>
      <c r="HEX11" s="166"/>
      <c r="HEY11" s="166"/>
      <c r="HEZ11" s="166"/>
      <c r="HFA11" s="166"/>
      <c r="HFB11" s="166"/>
      <c r="HFC11" s="166"/>
      <c r="HFD11" s="166"/>
      <c r="HFE11" s="166"/>
      <c r="HFF11" s="166"/>
      <c r="HFG11" s="166"/>
      <c r="HFH11" s="166"/>
      <c r="HFI11" s="166"/>
      <c r="HFJ11" s="166"/>
      <c r="HFK11" s="166"/>
      <c r="HFL11" s="166"/>
      <c r="HFM11" s="166"/>
      <c r="HFN11" s="166"/>
      <c r="HFO11" s="166"/>
      <c r="HFP11" s="166"/>
      <c r="HFQ11" s="166"/>
      <c r="HFR11" s="166"/>
      <c r="HFS11" s="166"/>
      <c r="HFT11" s="166"/>
      <c r="HFU11" s="166"/>
      <c r="HFV11" s="166"/>
      <c r="HFW11" s="166"/>
      <c r="HFX11" s="166"/>
      <c r="HFY11" s="166"/>
      <c r="HFZ11" s="166"/>
      <c r="HGA11" s="166"/>
      <c r="HGB11" s="166"/>
      <c r="HGC11" s="166"/>
      <c r="HGD11" s="166"/>
      <c r="HGE11" s="166"/>
      <c r="HGF11" s="166"/>
      <c r="HGG11" s="166"/>
      <c r="HGH11" s="166"/>
      <c r="HGI11" s="166"/>
      <c r="HGJ11" s="166"/>
      <c r="HGK11" s="166"/>
      <c r="HGL11" s="166"/>
      <c r="HGM11" s="166"/>
      <c r="HGN11" s="166"/>
      <c r="HGO11" s="166"/>
      <c r="HGP11" s="166"/>
      <c r="HGQ11" s="166"/>
      <c r="HGR11" s="166"/>
      <c r="HGS11" s="166"/>
      <c r="HGT11" s="166"/>
      <c r="HGU11" s="166"/>
      <c r="HGV11" s="166"/>
      <c r="HGW11" s="166"/>
      <c r="HGX11" s="166"/>
      <c r="HGY11" s="166"/>
      <c r="HGZ11" s="166"/>
      <c r="HHA11" s="166"/>
      <c r="HHB11" s="166"/>
      <c r="HHC11" s="166"/>
      <c r="HHD11" s="166"/>
      <c r="HHE11" s="166"/>
      <c r="HHF11" s="166"/>
      <c r="HHG11" s="166"/>
      <c r="HHH11" s="166"/>
      <c r="HHI11" s="166"/>
      <c r="HHJ11" s="166"/>
      <c r="HHK11" s="166"/>
      <c r="HHL11" s="166"/>
      <c r="HHM11" s="166"/>
      <c r="HHN11" s="166"/>
      <c r="HHO11" s="166"/>
      <c r="HHP11" s="166"/>
      <c r="HHQ11" s="166"/>
      <c r="HHR11" s="166"/>
      <c r="HHS11" s="166"/>
      <c r="HHT11" s="166"/>
      <c r="HHU11" s="166"/>
      <c r="HHV11" s="166"/>
      <c r="HHW11" s="166"/>
      <c r="HHX11" s="166"/>
      <c r="HHY11" s="166"/>
      <c r="HHZ11" s="166"/>
      <c r="HIA11" s="166"/>
      <c r="HIB11" s="166"/>
      <c r="HIC11" s="166"/>
      <c r="HID11" s="166"/>
      <c r="HIE11" s="166"/>
      <c r="HIF11" s="166"/>
      <c r="HIG11" s="166"/>
      <c r="HIH11" s="166"/>
      <c r="HII11" s="166"/>
      <c r="HIJ11" s="166"/>
      <c r="HIK11" s="166"/>
      <c r="HIL11" s="166"/>
      <c r="HIM11" s="166"/>
      <c r="HIN11" s="166"/>
      <c r="HIO11" s="166"/>
      <c r="HIP11" s="166"/>
      <c r="HIQ11" s="166"/>
      <c r="HIR11" s="166"/>
      <c r="HIS11" s="166"/>
      <c r="HIT11" s="166"/>
      <c r="HIU11" s="166"/>
      <c r="HIV11" s="166"/>
      <c r="HIW11" s="166"/>
      <c r="HIX11" s="166"/>
      <c r="HIY11" s="166"/>
      <c r="HIZ11" s="166"/>
      <c r="HJA11" s="166"/>
      <c r="HJB11" s="166"/>
      <c r="HJC11" s="166"/>
      <c r="HJD11" s="166"/>
      <c r="HJE11" s="166"/>
      <c r="HJF11" s="166"/>
      <c r="HJG11" s="166"/>
      <c r="HJH11" s="166"/>
      <c r="HJI11" s="166"/>
      <c r="HJJ11" s="166"/>
      <c r="HJK11" s="166"/>
      <c r="HJL11" s="166"/>
      <c r="HJM11" s="166"/>
      <c r="HJN11" s="166"/>
      <c r="HJO11" s="166"/>
      <c r="HJP11" s="166"/>
      <c r="HJQ11" s="166"/>
      <c r="HJR11" s="166"/>
      <c r="HJS11" s="166"/>
      <c r="HJT11" s="166"/>
      <c r="HJU11" s="166"/>
      <c r="HJV11" s="166"/>
      <c r="HJW11" s="166"/>
      <c r="HJX11" s="166"/>
      <c r="HJY11" s="166"/>
      <c r="HJZ11" s="166"/>
      <c r="HKA11" s="166"/>
      <c r="HKB11" s="166"/>
      <c r="HKC11" s="166"/>
      <c r="HKD11" s="166"/>
      <c r="HKE11" s="166"/>
      <c r="HKF11" s="166"/>
      <c r="HKG11" s="166"/>
      <c r="HKH11" s="166"/>
      <c r="HKI11" s="166"/>
      <c r="HKJ11" s="166"/>
      <c r="HKK11" s="166"/>
      <c r="HKL11" s="166"/>
      <c r="HKM11" s="166"/>
      <c r="HKN11" s="166"/>
      <c r="HKO11" s="166"/>
      <c r="HKP11" s="166"/>
      <c r="HKQ11" s="166"/>
      <c r="HKR11" s="166"/>
      <c r="HKS11" s="166"/>
      <c r="HKT11" s="166"/>
      <c r="HKU11" s="166"/>
      <c r="HKV11" s="166"/>
      <c r="HKW11" s="166"/>
      <c r="HKX11" s="166"/>
      <c r="HKY11" s="166"/>
      <c r="HKZ11" s="166"/>
      <c r="HLA11" s="166"/>
      <c r="HLB11" s="166"/>
      <c r="HLC11" s="166"/>
      <c r="HLD11" s="166"/>
      <c r="HLE11" s="166"/>
      <c r="HLF11" s="166"/>
      <c r="HLG11" s="166"/>
      <c r="HLH11" s="166"/>
      <c r="HLI11" s="166"/>
      <c r="HLJ11" s="166"/>
      <c r="HLK11" s="166"/>
      <c r="HLL11" s="166"/>
      <c r="HLM11" s="166"/>
      <c r="HLN11" s="166"/>
      <c r="HLO11" s="166"/>
      <c r="HLP11" s="166"/>
      <c r="HLQ11" s="166"/>
      <c r="HLR11" s="166"/>
      <c r="HLS11" s="166"/>
      <c r="HLT11" s="166"/>
      <c r="HLU11" s="166"/>
      <c r="HLV11" s="166"/>
      <c r="HLW11" s="166"/>
      <c r="HLX11" s="166"/>
      <c r="HLY11" s="166"/>
      <c r="HLZ11" s="166"/>
      <c r="HMA11" s="166"/>
      <c r="HMB11" s="166"/>
      <c r="HMC11" s="166"/>
      <c r="HMD11" s="166"/>
      <c r="HME11" s="166"/>
      <c r="HMF11" s="166"/>
      <c r="HMG11" s="166"/>
      <c r="HMH11" s="166"/>
      <c r="HMI11" s="166"/>
      <c r="HMJ11" s="166"/>
      <c r="HMK11" s="166"/>
      <c r="HML11" s="166"/>
      <c r="HMM11" s="166"/>
      <c r="HMN11" s="166"/>
      <c r="HMO11" s="166"/>
      <c r="HMP11" s="166"/>
      <c r="HMQ11" s="166"/>
      <c r="HMR11" s="166"/>
      <c r="HMS11" s="166"/>
      <c r="HMT11" s="166"/>
      <c r="HMU11" s="166"/>
      <c r="HMV11" s="166"/>
      <c r="HMW11" s="166"/>
      <c r="HMX11" s="166"/>
      <c r="HMY11" s="166"/>
      <c r="HMZ11" s="166"/>
      <c r="HNA11" s="166"/>
      <c r="HNB11" s="166"/>
      <c r="HNC11" s="166"/>
      <c r="HND11" s="166"/>
      <c r="HNE11" s="166"/>
      <c r="HNF11" s="166"/>
      <c r="HNG11" s="166"/>
      <c r="HNH11" s="166"/>
      <c r="HNI11" s="166"/>
      <c r="HNJ11" s="166"/>
      <c r="HNK11" s="166"/>
      <c r="HNL11" s="166"/>
      <c r="HNM11" s="166"/>
      <c r="HNN11" s="166"/>
      <c r="HNO11" s="166"/>
      <c r="HNP11" s="166"/>
      <c r="HNQ11" s="166"/>
      <c r="HNR11" s="166"/>
      <c r="HNS11" s="166"/>
      <c r="HNT11" s="166"/>
      <c r="HNU11" s="166"/>
      <c r="HNV11" s="166"/>
      <c r="HNW11" s="166"/>
      <c r="HNX11" s="166"/>
      <c r="HNY11" s="166"/>
      <c r="HNZ11" s="166"/>
      <c r="HOA11" s="166"/>
      <c r="HOB11" s="166"/>
      <c r="HOC11" s="166"/>
      <c r="HOD11" s="166"/>
      <c r="HOE11" s="166"/>
      <c r="HOF11" s="166"/>
      <c r="HOG11" s="166"/>
      <c r="HOH11" s="166"/>
      <c r="HOI11" s="166"/>
      <c r="HOJ11" s="166"/>
      <c r="HOK11" s="166"/>
      <c r="HOL11" s="166"/>
      <c r="HOM11" s="166"/>
      <c r="HON11" s="166"/>
      <c r="HOO11" s="166"/>
      <c r="HOP11" s="166"/>
      <c r="HOQ11" s="166"/>
      <c r="HOR11" s="166"/>
      <c r="HOS11" s="166"/>
      <c r="HOT11" s="166"/>
      <c r="HOU11" s="166"/>
      <c r="HOV11" s="166"/>
      <c r="HOW11" s="166"/>
      <c r="HOX11" s="166"/>
      <c r="HOY11" s="166"/>
      <c r="HOZ11" s="166"/>
      <c r="HPA11" s="166"/>
      <c r="HPB11" s="166"/>
      <c r="HPC11" s="166"/>
      <c r="HPD11" s="166"/>
      <c r="HPE11" s="166"/>
      <c r="HPF11" s="166"/>
      <c r="HPG11" s="166"/>
      <c r="HPH11" s="166"/>
      <c r="HPI11" s="166"/>
      <c r="HPJ11" s="166"/>
      <c r="HPK11" s="166"/>
      <c r="HPL11" s="166"/>
      <c r="HPM11" s="166"/>
      <c r="HPN11" s="166"/>
      <c r="HPO11" s="166"/>
      <c r="HPP11" s="166"/>
      <c r="HPQ11" s="166"/>
      <c r="HPR11" s="166"/>
      <c r="HPS11" s="166"/>
      <c r="HPT11" s="166"/>
      <c r="HPU11" s="166"/>
      <c r="HPV11" s="166"/>
      <c r="HPW11" s="166"/>
      <c r="HPX11" s="166"/>
      <c r="HPY11" s="166"/>
      <c r="HPZ11" s="166"/>
      <c r="HQA11" s="166"/>
      <c r="HQB11" s="166"/>
      <c r="HQC11" s="166"/>
      <c r="HQD11" s="166"/>
      <c r="HQE11" s="166"/>
      <c r="HQF11" s="166"/>
      <c r="HQG11" s="166"/>
      <c r="HQH11" s="166"/>
      <c r="HQI11" s="166"/>
      <c r="HQJ11" s="166"/>
      <c r="HQK11" s="166"/>
      <c r="HQL11" s="166"/>
      <c r="HQM11" s="166"/>
      <c r="HQN11" s="166"/>
      <c r="HQO11" s="166"/>
      <c r="HQP11" s="166"/>
      <c r="HQQ11" s="166"/>
      <c r="HQR11" s="166"/>
      <c r="HQS11" s="166"/>
      <c r="HQT11" s="166"/>
      <c r="HQU11" s="166"/>
      <c r="HQV11" s="166"/>
      <c r="HQW11" s="166"/>
      <c r="HQX11" s="166"/>
      <c r="HQY11" s="166"/>
      <c r="HQZ11" s="166"/>
      <c r="HRA11" s="166"/>
      <c r="HRB11" s="166"/>
      <c r="HRC11" s="166"/>
      <c r="HRD11" s="166"/>
      <c r="HRE11" s="166"/>
      <c r="HRF11" s="166"/>
      <c r="HRG11" s="166"/>
      <c r="HRH11" s="166"/>
      <c r="HRI11" s="166"/>
      <c r="HRJ11" s="166"/>
      <c r="HRK11" s="166"/>
      <c r="HRL11" s="166"/>
      <c r="HRM11" s="166"/>
      <c r="HRN11" s="166"/>
      <c r="HRO11" s="166"/>
      <c r="HRP11" s="166"/>
      <c r="HRQ11" s="166"/>
      <c r="HRR11" s="166"/>
      <c r="HRS11" s="166"/>
      <c r="HRT11" s="166"/>
      <c r="HRU11" s="166"/>
      <c r="HRV11" s="166"/>
      <c r="HRW11" s="166"/>
      <c r="HRX11" s="166"/>
      <c r="HRY11" s="166"/>
      <c r="HRZ11" s="166"/>
      <c r="HSA11" s="166"/>
      <c r="HSB11" s="166"/>
      <c r="HSC11" s="166"/>
      <c r="HSD11" s="166"/>
      <c r="HSE11" s="166"/>
      <c r="HSF11" s="166"/>
      <c r="HSG11" s="166"/>
      <c r="HSH11" s="166"/>
      <c r="HSI11" s="166"/>
      <c r="HSJ11" s="166"/>
      <c r="HSK11" s="166"/>
      <c r="HSL11" s="166"/>
      <c r="HSM11" s="166"/>
      <c r="HSN11" s="166"/>
      <c r="HSO11" s="166"/>
      <c r="HSP11" s="166"/>
      <c r="HSQ11" s="166"/>
      <c r="HSR11" s="166"/>
      <c r="HSS11" s="166"/>
      <c r="HST11" s="166"/>
      <c r="HSU11" s="166"/>
      <c r="HSV11" s="166"/>
      <c r="HSW11" s="166"/>
      <c r="HSX11" s="166"/>
      <c r="HSY11" s="166"/>
      <c r="HSZ11" s="166"/>
      <c r="HTA11" s="166"/>
      <c r="HTB11" s="166"/>
      <c r="HTC11" s="166"/>
      <c r="HTD11" s="166"/>
      <c r="HTE11" s="166"/>
      <c r="HTF11" s="166"/>
      <c r="HTG11" s="166"/>
      <c r="HTH11" s="166"/>
      <c r="HTI11" s="166"/>
      <c r="HTJ11" s="166"/>
      <c r="HTK11" s="166"/>
      <c r="HTL11" s="166"/>
      <c r="HTM11" s="166"/>
      <c r="HTN11" s="166"/>
      <c r="HTO11" s="166"/>
      <c r="HTP11" s="166"/>
      <c r="HTQ11" s="166"/>
      <c r="HTR11" s="166"/>
      <c r="HTS11" s="166"/>
      <c r="HTT11" s="166"/>
      <c r="HTU11" s="166"/>
      <c r="HTV11" s="166"/>
      <c r="HTW11" s="166"/>
      <c r="HTX11" s="166"/>
      <c r="HTY11" s="166"/>
      <c r="HTZ11" s="166"/>
      <c r="HUA11" s="166"/>
      <c r="HUB11" s="166"/>
      <c r="HUC11" s="166"/>
      <c r="HUD11" s="166"/>
      <c r="HUE11" s="166"/>
      <c r="HUF11" s="166"/>
      <c r="HUG11" s="166"/>
      <c r="HUH11" s="166"/>
      <c r="HUI11" s="166"/>
      <c r="HUJ11" s="166"/>
      <c r="HUK11" s="166"/>
      <c r="HUL11" s="166"/>
      <c r="HUM11" s="166"/>
      <c r="HUN11" s="166"/>
      <c r="HUO11" s="166"/>
      <c r="HUP11" s="166"/>
      <c r="HUQ11" s="166"/>
      <c r="HUR11" s="166"/>
      <c r="HUS11" s="166"/>
      <c r="HUT11" s="166"/>
      <c r="HUU11" s="166"/>
      <c r="HUV11" s="166"/>
      <c r="HUW11" s="166"/>
      <c r="HUX11" s="166"/>
      <c r="HUY11" s="166"/>
      <c r="HUZ11" s="166"/>
      <c r="HVA11" s="166"/>
      <c r="HVB11" s="166"/>
      <c r="HVC11" s="166"/>
      <c r="HVD11" s="166"/>
      <c r="HVE11" s="166"/>
      <c r="HVF11" s="166"/>
      <c r="HVG11" s="166"/>
      <c r="HVH11" s="166"/>
      <c r="HVI11" s="166"/>
      <c r="HVJ11" s="166"/>
      <c r="HVK11" s="166"/>
      <c r="HVL11" s="166"/>
      <c r="HVM11" s="166"/>
      <c r="HVN11" s="166"/>
      <c r="HVO11" s="166"/>
      <c r="HVP11" s="166"/>
      <c r="HVQ11" s="166"/>
      <c r="HVR11" s="166"/>
      <c r="HVS11" s="166"/>
      <c r="HVT11" s="166"/>
      <c r="HVU11" s="166"/>
      <c r="HVV11" s="166"/>
      <c r="HVW11" s="166"/>
      <c r="HVX11" s="166"/>
      <c r="HVY11" s="166"/>
      <c r="HVZ11" s="166"/>
      <c r="HWA11" s="166"/>
      <c r="HWB11" s="166"/>
      <c r="HWC11" s="166"/>
      <c r="HWD11" s="166"/>
      <c r="HWE11" s="166"/>
      <c r="HWF11" s="166"/>
      <c r="HWG11" s="166"/>
      <c r="HWH11" s="166"/>
      <c r="HWI11" s="166"/>
      <c r="HWJ11" s="166"/>
      <c r="HWK11" s="166"/>
      <c r="HWL11" s="166"/>
      <c r="HWM11" s="166"/>
      <c r="HWN11" s="166"/>
      <c r="HWO11" s="166"/>
      <c r="HWP11" s="166"/>
      <c r="HWQ11" s="166"/>
      <c r="HWR11" s="166"/>
      <c r="HWS11" s="166"/>
      <c r="HWT11" s="166"/>
      <c r="HWU11" s="166"/>
      <c r="HWV11" s="166"/>
      <c r="HWW11" s="166"/>
      <c r="HWX11" s="166"/>
      <c r="HWY11" s="166"/>
      <c r="HWZ11" s="166"/>
      <c r="HXA11" s="166"/>
      <c r="HXB11" s="166"/>
      <c r="HXC11" s="166"/>
      <c r="HXD11" s="166"/>
      <c r="HXE11" s="166"/>
      <c r="HXF11" s="166"/>
      <c r="HXG11" s="166"/>
      <c r="HXH11" s="166"/>
      <c r="HXI11" s="166"/>
      <c r="HXJ11" s="166"/>
      <c r="HXK11" s="166"/>
      <c r="HXL11" s="166"/>
      <c r="HXM11" s="166"/>
      <c r="HXN11" s="166"/>
      <c r="HXO11" s="166"/>
      <c r="HXP11" s="166"/>
      <c r="HXQ11" s="166"/>
      <c r="HXR11" s="166"/>
      <c r="HXS11" s="166"/>
      <c r="HXT11" s="166"/>
      <c r="HXU11" s="166"/>
      <c r="HXV11" s="166"/>
      <c r="HXW11" s="166"/>
      <c r="HXX11" s="166"/>
      <c r="HXY11" s="166"/>
      <c r="HXZ11" s="166"/>
      <c r="HYA11" s="166"/>
      <c r="HYB11" s="166"/>
      <c r="HYC11" s="166"/>
      <c r="HYD11" s="166"/>
      <c r="HYE11" s="166"/>
      <c r="HYF11" s="166"/>
      <c r="HYG11" s="166"/>
      <c r="HYH11" s="166"/>
      <c r="HYI11" s="166"/>
      <c r="HYJ11" s="166"/>
      <c r="HYK11" s="166"/>
      <c r="HYL11" s="166"/>
      <c r="HYM11" s="166"/>
      <c r="HYN11" s="166"/>
      <c r="HYO11" s="166"/>
      <c r="HYP11" s="166"/>
      <c r="HYQ11" s="166"/>
      <c r="HYR11" s="166"/>
      <c r="HYS11" s="166"/>
      <c r="HYT11" s="166"/>
      <c r="HYU11" s="166"/>
      <c r="HYV11" s="166"/>
      <c r="HYW11" s="166"/>
      <c r="HYX11" s="166"/>
      <c r="HYY11" s="166"/>
      <c r="HYZ11" s="166"/>
      <c r="HZA11" s="166"/>
      <c r="HZB11" s="166"/>
      <c r="HZC11" s="166"/>
      <c r="HZD11" s="166"/>
      <c r="HZE11" s="166"/>
      <c r="HZF11" s="166"/>
      <c r="HZG11" s="166"/>
      <c r="HZH11" s="166"/>
      <c r="HZI11" s="166"/>
      <c r="HZJ11" s="166"/>
      <c r="HZK11" s="166"/>
      <c r="HZL11" s="166"/>
      <c r="HZM11" s="166"/>
      <c r="HZN11" s="166"/>
      <c r="HZO11" s="166"/>
      <c r="HZP11" s="166"/>
      <c r="HZQ11" s="166"/>
      <c r="HZR11" s="166"/>
      <c r="HZS11" s="166"/>
      <c r="HZT11" s="166"/>
      <c r="HZU11" s="166"/>
      <c r="HZV11" s="166"/>
      <c r="HZW11" s="166"/>
      <c r="HZX11" s="166"/>
      <c r="HZY11" s="166"/>
      <c r="HZZ11" s="166"/>
      <c r="IAA11" s="166"/>
      <c r="IAB11" s="166"/>
      <c r="IAC11" s="166"/>
      <c r="IAD11" s="166"/>
      <c r="IAE11" s="166"/>
      <c r="IAF11" s="166"/>
      <c r="IAG11" s="166"/>
      <c r="IAH11" s="166"/>
      <c r="IAI11" s="166"/>
      <c r="IAJ11" s="166"/>
      <c r="IAK11" s="166"/>
      <c r="IAL11" s="166"/>
      <c r="IAM11" s="166"/>
      <c r="IAN11" s="166"/>
      <c r="IAO11" s="166"/>
      <c r="IAP11" s="166"/>
      <c r="IAQ11" s="166"/>
      <c r="IAR11" s="166"/>
      <c r="IAS11" s="166"/>
      <c r="IAT11" s="166"/>
      <c r="IAU11" s="166"/>
      <c r="IAV11" s="166"/>
      <c r="IAW11" s="166"/>
      <c r="IAX11" s="166"/>
      <c r="IAY11" s="166"/>
      <c r="IAZ11" s="166"/>
      <c r="IBA11" s="166"/>
      <c r="IBB11" s="166"/>
      <c r="IBC11" s="166"/>
      <c r="IBD11" s="166"/>
      <c r="IBE11" s="166"/>
      <c r="IBF11" s="166"/>
      <c r="IBG11" s="166"/>
      <c r="IBH11" s="166"/>
      <c r="IBI11" s="166"/>
      <c r="IBJ11" s="166"/>
      <c r="IBK11" s="166"/>
      <c r="IBL11" s="166"/>
      <c r="IBM11" s="166"/>
      <c r="IBN11" s="166"/>
      <c r="IBO11" s="166"/>
      <c r="IBP11" s="166"/>
      <c r="IBQ11" s="166"/>
      <c r="IBR11" s="166"/>
      <c r="IBS11" s="166"/>
      <c r="IBT11" s="166"/>
      <c r="IBU11" s="166"/>
      <c r="IBV11" s="166"/>
      <c r="IBW11" s="166"/>
      <c r="IBX11" s="166"/>
      <c r="IBY11" s="166"/>
      <c r="IBZ11" s="166"/>
      <c r="ICA11" s="166"/>
      <c r="ICB11" s="166"/>
      <c r="ICC11" s="166"/>
      <c r="ICD11" s="166"/>
      <c r="ICE11" s="166"/>
      <c r="ICF11" s="166"/>
      <c r="ICG11" s="166"/>
      <c r="ICH11" s="166"/>
      <c r="ICI11" s="166"/>
      <c r="ICJ11" s="166"/>
      <c r="ICK11" s="166"/>
      <c r="ICL11" s="166"/>
      <c r="ICM11" s="166"/>
      <c r="ICN11" s="166"/>
      <c r="ICO11" s="166"/>
      <c r="ICP11" s="166"/>
      <c r="ICQ11" s="166"/>
      <c r="ICR11" s="166"/>
      <c r="ICS11" s="166"/>
      <c r="ICT11" s="166"/>
      <c r="ICU11" s="166"/>
      <c r="ICV11" s="166"/>
      <c r="ICW11" s="166"/>
      <c r="ICX11" s="166"/>
      <c r="ICY11" s="166"/>
      <c r="ICZ11" s="166"/>
      <c r="IDA11" s="166"/>
      <c r="IDB11" s="166"/>
      <c r="IDC11" s="166"/>
      <c r="IDD11" s="166"/>
      <c r="IDE11" s="166"/>
      <c r="IDF11" s="166"/>
      <c r="IDG11" s="166"/>
      <c r="IDH11" s="166"/>
      <c r="IDI11" s="166"/>
      <c r="IDJ11" s="166"/>
      <c r="IDK11" s="166"/>
      <c r="IDL11" s="166"/>
      <c r="IDM11" s="166"/>
      <c r="IDN11" s="166"/>
      <c r="IDO11" s="166"/>
      <c r="IDP11" s="166"/>
      <c r="IDQ11" s="166"/>
      <c r="IDR11" s="166"/>
      <c r="IDS11" s="166"/>
      <c r="IDT11" s="166"/>
      <c r="IDU11" s="166"/>
      <c r="IDV11" s="166"/>
      <c r="IDW11" s="166"/>
      <c r="IDX11" s="166"/>
      <c r="IDY11" s="166"/>
      <c r="IDZ11" s="166"/>
      <c r="IEA11" s="166"/>
      <c r="IEB11" s="166"/>
      <c r="IEC11" s="166"/>
      <c r="IED11" s="166"/>
      <c r="IEE11" s="166"/>
      <c r="IEF11" s="166"/>
      <c r="IEG11" s="166"/>
      <c r="IEH11" s="166"/>
      <c r="IEI11" s="166"/>
      <c r="IEJ11" s="166"/>
      <c r="IEK11" s="166"/>
      <c r="IEL11" s="166"/>
      <c r="IEM11" s="166"/>
      <c r="IEN11" s="166"/>
      <c r="IEO11" s="166"/>
      <c r="IEP11" s="166"/>
      <c r="IEQ11" s="166"/>
      <c r="IER11" s="166"/>
      <c r="IES11" s="166"/>
      <c r="IET11" s="166"/>
      <c r="IEU11" s="166"/>
      <c r="IEV11" s="166"/>
      <c r="IEW11" s="166"/>
      <c r="IEX11" s="166"/>
      <c r="IEY11" s="166"/>
      <c r="IEZ11" s="166"/>
      <c r="IFA11" s="166"/>
      <c r="IFB11" s="166"/>
      <c r="IFC11" s="166"/>
      <c r="IFD11" s="166"/>
      <c r="IFE11" s="166"/>
      <c r="IFF11" s="166"/>
      <c r="IFG11" s="166"/>
      <c r="IFH11" s="166"/>
      <c r="IFI11" s="166"/>
      <c r="IFJ11" s="166"/>
      <c r="IFK11" s="166"/>
      <c r="IFL11" s="166"/>
      <c r="IFM11" s="166"/>
      <c r="IFN11" s="166"/>
      <c r="IFO11" s="166"/>
      <c r="IFP11" s="166"/>
      <c r="IFQ11" s="166"/>
      <c r="IFR11" s="166"/>
      <c r="IFS11" s="166"/>
      <c r="IFT11" s="166"/>
      <c r="IFU11" s="166"/>
      <c r="IFV11" s="166"/>
      <c r="IFW11" s="166"/>
      <c r="IFX11" s="166"/>
      <c r="IFY11" s="166"/>
      <c r="IFZ11" s="166"/>
      <c r="IGA11" s="166"/>
      <c r="IGB11" s="166"/>
      <c r="IGC11" s="166"/>
      <c r="IGD11" s="166"/>
      <c r="IGE11" s="166"/>
      <c r="IGF11" s="166"/>
      <c r="IGG11" s="166"/>
      <c r="IGH11" s="166"/>
      <c r="IGI11" s="166"/>
      <c r="IGJ11" s="166"/>
      <c r="IGK11" s="166"/>
      <c r="IGL11" s="166"/>
      <c r="IGM11" s="166"/>
      <c r="IGN11" s="166"/>
      <c r="IGO11" s="166"/>
      <c r="IGP11" s="166"/>
      <c r="IGQ11" s="166"/>
      <c r="IGR11" s="166"/>
      <c r="IGS11" s="166"/>
      <c r="IGT11" s="166"/>
      <c r="IGU11" s="166"/>
      <c r="IGV11" s="166"/>
      <c r="IGW11" s="166"/>
      <c r="IGX11" s="166"/>
      <c r="IGY11" s="166"/>
      <c r="IGZ11" s="166"/>
      <c r="IHA11" s="166"/>
      <c r="IHB11" s="166"/>
      <c r="IHC11" s="166"/>
      <c r="IHD11" s="166"/>
      <c r="IHE11" s="166"/>
      <c r="IHF11" s="166"/>
      <c r="IHG11" s="166"/>
      <c r="IHH11" s="166"/>
      <c r="IHI11" s="166"/>
      <c r="IHJ11" s="166"/>
      <c r="IHK11" s="166"/>
      <c r="IHL11" s="166"/>
      <c r="IHM11" s="166"/>
      <c r="IHN11" s="166"/>
      <c r="IHO11" s="166"/>
      <c r="IHP11" s="166"/>
      <c r="IHQ11" s="166"/>
      <c r="IHR11" s="166"/>
      <c r="IHS11" s="166"/>
      <c r="IHT11" s="166"/>
      <c r="IHU11" s="166"/>
      <c r="IHV11" s="166"/>
      <c r="IHW11" s="166"/>
      <c r="IHX11" s="166"/>
      <c r="IHY11" s="166"/>
      <c r="IHZ11" s="166"/>
      <c r="IIA11" s="166"/>
      <c r="IIB11" s="166"/>
      <c r="IIC11" s="166"/>
      <c r="IID11" s="166"/>
      <c r="IIE11" s="166"/>
      <c r="IIF11" s="166"/>
      <c r="IIG11" s="166"/>
      <c r="IIH11" s="166"/>
      <c r="III11" s="166"/>
      <c r="IIJ11" s="166"/>
      <c r="IIK11" s="166"/>
      <c r="IIL11" s="166"/>
      <c r="IIM11" s="166"/>
      <c r="IIN11" s="166"/>
      <c r="IIO11" s="166"/>
      <c r="IIP11" s="166"/>
      <c r="IIQ11" s="166"/>
      <c r="IIR11" s="166"/>
      <c r="IIS11" s="166"/>
      <c r="IIT11" s="166"/>
      <c r="IIU11" s="166"/>
      <c r="IIV11" s="166"/>
      <c r="IIW11" s="166"/>
      <c r="IIX11" s="166"/>
      <c r="IIY11" s="166"/>
      <c r="IIZ11" s="166"/>
      <c r="IJA11" s="166"/>
      <c r="IJB11" s="166"/>
      <c r="IJC11" s="166"/>
      <c r="IJD11" s="166"/>
      <c r="IJE11" s="166"/>
      <c r="IJF11" s="166"/>
      <c r="IJG11" s="166"/>
      <c r="IJH11" s="166"/>
      <c r="IJI11" s="166"/>
      <c r="IJJ11" s="166"/>
      <c r="IJK11" s="166"/>
      <c r="IJL11" s="166"/>
      <c r="IJM11" s="166"/>
      <c r="IJN11" s="166"/>
      <c r="IJO11" s="166"/>
      <c r="IJP11" s="166"/>
      <c r="IJQ11" s="166"/>
      <c r="IJR11" s="166"/>
      <c r="IJS11" s="166"/>
      <c r="IJT11" s="166"/>
      <c r="IJU11" s="166"/>
      <c r="IJV11" s="166"/>
      <c r="IJW11" s="166"/>
      <c r="IJX11" s="166"/>
      <c r="IJY11" s="166"/>
      <c r="IJZ11" s="166"/>
      <c r="IKA11" s="166"/>
      <c r="IKB11" s="166"/>
      <c r="IKC11" s="166"/>
      <c r="IKD11" s="166"/>
      <c r="IKE11" s="166"/>
      <c r="IKF11" s="166"/>
      <c r="IKG11" s="166"/>
      <c r="IKH11" s="166"/>
      <c r="IKI11" s="166"/>
      <c r="IKJ11" s="166"/>
      <c r="IKK11" s="166"/>
      <c r="IKL11" s="166"/>
      <c r="IKM11" s="166"/>
      <c r="IKN11" s="166"/>
      <c r="IKO11" s="166"/>
      <c r="IKP11" s="166"/>
      <c r="IKQ11" s="166"/>
      <c r="IKR11" s="166"/>
      <c r="IKS11" s="166"/>
      <c r="IKT11" s="166"/>
      <c r="IKU11" s="166"/>
      <c r="IKV11" s="166"/>
      <c r="IKW11" s="166"/>
      <c r="IKX11" s="166"/>
      <c r="IKY11" s="166"/>
      <c r="IKZ11" s="166"/>
      <c r="ILA11" s="166"/>
      <c r="ILB11" s="166"/>
      <c r="ILC11" s="166"/>
      <c r="ILD11" s="166"/>
      <c r="ILE11" s="166"/>
      <c r="ILF11" s="166"/>
      <c r="ILG11" s="166"/>
      <c r="ILH11" s="166"/>
      <c r="ILI11" s="166"/>
      <c r="ILJ11" s="166"/>
      <c r="ILK11" s="166"/>
      <c r="ILL11" s="166"/>
      <c r="ILM11" s="166"/>
      <c r="ILN11" s="166"/>
      <c r="ILO11" s="166"/>
      <c r="ILP11" s="166"/>
      <c r="ILQ11" s="166"/>
      <c r="ILR11" s="166"/>
      <c r="ILS11" s="166"/>
      <c r="ILT11" s="166"/>
      <c r="ILU11" s="166"/>
      <c r="ILV11" s="166"/>
      <c r="ILW11" s="166"/>
      <c r="ILX11" s="166"/>
      <c r="ILY11" s="166"/>
      <c r="ILZ11" s="166"/>
      <c r="IMA11" s="166"/>
      <c r="IMB11" s="166"/>
      <c r="IMC11" s="166"/>
      <c r="IMD11" s="166"/>
      <c r="IME11" s="166"/>
      <c r="IMF11" s="166"/>
      <c r="IMG11" s="166"/>
      <c r="IMH11" s="166"/>
      <c r="IMI11" s="166"/>
      <c r="IMJ11" s="166"/>
      <c r="IMK11" s="166"/>
      <c r="IML11" s="166"/>
      <c r="IMM11" s="166"/>
      <c r="IMN11" s="166"/>
      <c r="IMO11" s="166"/>
      <c r="IMP11" s="166"/>
      <c r="IMQ11" s="166"/>
      <c r="IMR11" s="166"/>
      <c r="IMS11" s="166"/>
      <c r="IMT11" s="166"/>
      <c r="IMU11" s="166"/>
      <c r="IMV11" s="166"/>
      <c r="IMW11" s="166"/>
      <c r="IMX11" s="166"/>
      <c r="IMY11" s="166"/>
      <c r="IMZ11" s="166"/>
      <c r="INA11" s="166"/>
      <c r="INB11" s="166"/>
      <c r="INC11" s="166"/>
      <c r="IND11" s="166"/>
      <c r="INE11" s="166"/>
      <c r="INF11" s="166"/>
      <c r="ING11" s="166"/>
      <c r="INH11" s="166"/>
      <c r="INI11" s="166"/>
      <c r="INJ11" s="166"/>
      <c r="INK11" s="166"/>
      <c r="INL11" s="166"/>
      <c r="INM11" s="166"/>
      <c r="INN11" s="166"/>
      <c r="INO11" s="166"/>
      <c r="INP11" s="166"/>
      <c r="INQ11" s="166"/>
      <c r="INR11" s="166"/>
      <c r="INS11" s="166"/>
      <c r="INT11" s="166"/>
      <c r="INU11" s="166"/>
      <c r="INV11" s="166"/>
      <c r="INW11" s="166"/>
      <c r="INX11" s="166"/>
      <c r="INY11" s="166"/>
      <c r="INZ11" s="166"/>
      <c r="IOA11" s="166"/>
      <c r="IOB11" s="166"/>
      <c r="IOC11" s="166"/>
      <c r="IOD11" s="166"/>
      <c r="IOE11" s="166"/>
      <c r="IOF11" s="166"/>
      <c r="IOG11" s="166"/>
      <c r="IOH11" s="166"/>
      <c r="IOI11" s="166"/>
      <c r="IOJ11" s="166"/>
      <c r="IOK11" s="166"/>
      <c r="IOL11" s="166"/>
      <c r="IOM11" s="166"/>
      <c r="ION11" s="166"/>
      <c r="IOO11" s="166"/>
      <c r="IOP11" s="166"/>
      <c r="IOQ11" s="166"/>
      <c r="IOR11" s="166"/>
      <c r="IOS11" s="166"/>
      <c r="IOT11" s="166"/>
      <c r="IOU11" s="166"/>
      <c r="IOV11" s="166"/>
      <c r="IOW11" s="166"/>
      <c r="IOX11" s="166"/>
      <c r="IOY11" s="166"/>
      <c r="IOZ11" s="166"/>
      <c r="IPA11" s="166"/>
      <c r="IPB11" s="166"/>
      <c r="IPC11" s="166"/>
      <c r="IPD11" s="166"/>
      <c r="IPE11" s="166"/>
      <c r="IPF11" s="166"/>
      <c r="IPG11" s="166"/>
      <c r="IPH11" s="166"/>
      <c r="IPI11" s="166"/>
      <c r="IPJ11" s="166"/>
      <c r="IPK11" s="166"/>
      <c r="IPL11" s="166"/>
      <c r="IPM11" s="166"/>
      <c r="IPN11" s="166"/>
      <c r="IPO11" s="166"/>
      <c r="IPP11" s="166"/>
      <c r="IPQ11" s="166"/>
      <c r="IPR11" s="166"/>
      <c r="IPS11" s="166"/>
      <c r="IPT11" s="166"/>
      <c r="IPU11" s="166"/>
      <c r="IPV11" s="166"/>
      <c r="IPW11" s="166"/>
      <c r="IPX11" s="166"/>
      <c r="IPY11" s="166"/>
      <c r="IPZ11" s="166"/>
      <c r="IQA11" s="166"/>
      <c r="IQB11" s="166"/>
      <c r="IQC11" s="166"/>
      <c r="IQD11" s="166"/>
      <c r="IQE11" s="166"/>
      <c r="IQF11" s="166"/>
      <c r="IQG11" s="166"/>
      <c r="IQH11" s="166"/>
      <c r="IQI11" s="166"/>
      <c r="IQJ11" s="166"/>
      <c r="IQK11" s="166"/>
      <c r="IQL11" s="166"/>
      <c r="IQM11" s="166"/>
      <c r="IQN11" s="166"/>
      <c r="IQO11" s="166"/>
      <c r="IQP11" s="166"/>
      <c r="IQQ11" s="166"/>
      <c r="IQR11" s="166"/>
      <c r="IQS11" s="166"/>
      <c r="IQT11" s="166"/>
      <c r="IQU11" s="166"/>
      <c r="IQV11" s="166"/>
      <c r="IQW11" s="166"/>
      <c r="IQX11" s="166"/>
      <c r="IQY11" s="166"/>
      <c r="IQZ11" s="166"/>
      <c r="IRA11" s="166"/>
      <c r="IRB11" s="166"/>
      <c r="IRC11" s="166"/>
      <c r="IRD11" s="166"/>
      <c r="IRE11" s="166"/>
      <c r="IRF11" s="166"/>
      <c r="IRG11" s="166"/>
      <c r="IRH11" s="166"/>
      <c r="IRI11" s="166"/>
      <c r="IRJ11" s="166"/>
      <c r="IRK11" s="166"/>
      <c r="IRL11" s="166"/>
      <c r="IRM11" s="166"/>
      <c r="IRN11" s="166"/>
      <c r="IRO11" s="166"/>
      <c r="IRP11" s="166"/>
      <c r="IRQ11" s="166"/>
      <c r="IRR11" s="166"/>
      <c r="IRS11" s="166"/>
      <c r="IRT11" s="166"/>
      <c r="IRU11" s="166"/>
      <c r="IRV11" s="166"/>
      <c r="IRW11" s="166"/>
      <c r="IRX11" s="166"/>
      <c r="IRY11" s="166"/>
      <c r="IRZ11" s="166"/>
      <c r="ISA11" s="166"/>
      <c r="ISB11" s="166"/>
      <c r="ISC11" s="166"/>
      <c r="ISD11" s="166"/>
      <c r="ISE11" s="166"/>
      <c r="ISF11" s="166"/>
      <c r="ISG11" s="166"/>
      <c r="ISH11" s="166"/>
      <c r="ISI11" s="166"/>
      <c r="ISJ11" s="166"/>
      <c r="ISK11" s="166"/>
      <c r="ISL11" s="166"/>
      <c r="ISM11" s="166"/>
      <c r="ISN11" s="166"/>
      <c r="ISO11" s="166"/>
      <c r="ISP11" s="166"/>
      <c r="ISQ11" s="166"/>
      <c r="ISR11" s="166"/>
      <c r="ISS11" s="166"/>
      <c r="IST11" s="166"/>
      <c r="ISU11" s="166"/>
      <c r="ISV11" s="166"/>
      <c r="ISW11" s="166"/>
      <c r="ISX11" s="166"/>
      <c r="ISY11" s="166"/>
      <c r="ISZ11" s="166"/>
      <c r="ITA11" s="166"/>
      <c r="ITB11" s="166"/>
      <c r="ITC11" s="166"/>
      <c r="ITD11" s="166"/>
      <c r="ITE11" s="166"/>
      <c r="ITF11" s="166"/>
      <c r="ITG11" s="166"/>
      <c r="ITH11" s="166"/>
      <c r="ITI11" s="166"/>
      <c r="ITJ11" s="166"/>
      <c r="ITK11" s="166"/>
      <c r="ITL11" s="166"/>
      <c r="ITM11" s="166"/>
      <c r="ITN11" s="166"/>
      <c r="ITO11" s="166"/>
      <c r="ITP11" s="166"/>
      <c r="ITQ11" s="166"/>
      <c r="ITR11" s="166"/>
      <c r="ITS11" s="166"/>
      <c r="ITT11" s="166"/>
      <c r="ITU11" s="166"/>
      <c r="ITV11" s="166"/>
      <c r="ITW11" s="166"/>
      <c r="ITX11" s="166"/>
      <c r="ITY11" s="166"/>
      <c r="ITZ11" s="166"/>
      <c r="IUA11" s="166"/>
      <c r="IUB11" s="166"/>
      <c r="IUC11" s="166"/>
      <c r="IUD11" s="166"/>
      <c r="IUE11" s="166"/>
      <c r="IUF11" s="166"/>
      <c r="IUG11" s="166"/>
      <c r="IUH11" s="166"/>
      <c r="IUI11" s="166"/>
      <c r="IUJ11" s="166"/>
      <c r="IUK11" s="166"/>
      <c r="IUL11" s="166"/>
      <c r="IUM11" s="166"/>
      <c r="IUN11" s="166"/>
      <c r="IUO11" s="166"/>
      <c r="IUP11" s="166"/>
      <c r="IUQ11" s="166"/>
      <c r="IUR11" s="166"/>
      <c r="IUS11" s="166"/>
      <c r="IUT11" s="166"/>
      <c r="IUU11" s="166"/>
      <c r="IUV11" s="166"/>
      <c r="IUW11" s="166"/>
      <c r="IUX11" s="166"/>
      <c r="IUY11" s="166"/>
      <c r="IUZ11" s="166"/>
      <c r="IVA11" s="166"/>
      <c r="IVB11" s="166"/>
      <c r="IVC11" s="166"/>
      <c r="IVD11" s="166"/>
      <c r="IVE11" s="166"/>
      <c r="IVF11" s="166"/>
      <c r="IVG11" s="166"/>
      <c r="IVH11" s="166"/>
      <c r="IVI11" s="166"/>
      <c r="IVJ11" s="166"/>
      <c r="IVK11" s="166"/>
      <c r="IVL11" s="166"/>
      <c r="IVM11" s="166"/>
      <c r="IVN11" s="166"/>
      <c r="IVO11" s="166"/>
      <c r="IVP11" s="166"/>
      <c r="IVQ11" s="166"/>
      <c r="IVR11" s="166"/>
      <c r="IVS11" s="166"/>
      <c r="IVT11" s="166"/>
      <c r="IVU11" s="166"/>
      <c r="IVV11" s="166"/>
      <c r="IVW11" s="166"/>
      <c r="IVX11" s="166"/>
      <c r="IVY11" s="166"/>
      <c r="IVZ11" s="166"/>
      <c r="IWA11" s="166"/>
      <c r="IWB11" s="166"/>
      <c r="IWC11" s="166"/>
      <c r="IWD11" s="166"/>
      <c r="IWE11" s="166"/>
      <c r="IWF11" s="166"/>
      <c r="IWG11" s="166"/>
      <c r="IWH11" s="166"/>
      <c r="IWI11" s="166"/>
      <c r="IWJ11" s="166"/>
      <c r="IWK11" s="166"/>
      <c r="IWL11" s="166"/>
      <c r="IWM11" s="166"/>
      <c r="IWN11" s="166"/>
      <c r="IWO11" s="166"/>
      <c r="IWP11" s="166"/>
      <c r="IWQ11" s="166"/>
      <c r="IWR11" s="166"/>
      <c r="IWS11" s="166"/>
      <c r="IWT11" s="166"/>
      <c r="IWU11" s="166"/>
      <c r="IWV11" s="166"/>
      <c r="IWW11" s="166"/>
      <c r="IWX11" s="166"/>
      <c r="IWY11" s="166"/>
      <c r="IWZ11" s="166"/>
      <c r="IXA11" s="166"/>
      <c r="IXB11" s="166"/>
      <c r="IXC11" s="166"/>
      <c r="IXD11" s="166"/>
      <c r="IXE11" s="166"/>
      <c r="IXF11" s="166"/>
      <c r="IXG11" s="166"/>
      <c r="IXH11" s="166"/>
      <c r="IXI11" s="166"/>
      <c r="IXJ11" s="166"/>
      <c r="IXK11" s="166"/>
      <c r="IXL11" s="166"/>
      <c r="IXM11" s="166"/>
      <c r="IXN11" s="166"/>
      <c r="IXO11" s="166"/>
      <c r="IXP11" s="166"/>
      <c r="IXQ11" s="166"/>
      <c r="IXR11" s="166"/>
      <c r="IXS11" s="166"/>
      <c r="IXT11" s="166"/>
      <c r="IXU11" s="166"/>
      <c r="IXV11" s="166"/>
      <c r="IXW11" s="166"/>
      <c r="IXX11" s="166"/>
      <c r="IXY11" s="166"/>
      <c r="IXZ11" s="166"/>
      <c r="IYA11" s="166"/>
      <c r="IYB11" s="166"/>
      <c r="IYC11" s="166"/>
      <c r="IYD11" s="166"/>
      <c r="IYE11" s="166"/>
      <c r="IYF11" s="166"/>
      <c r="IYG11" s="166"/>
      <c r="IYH11" s="166"/>
      <c r="IYI11" s="166"/>
      <c r="IYJ11" s="166"/>
      <c r="IYK11" s="166"/>
      <c r="IYL11" s="166"/>
      <c r="IYM11" s="166"/>
      <c r="IYN11" s="166"/>
      <c r="IYO11" s="166"/>
      <c r="IYP11" s="166"/>
      <c r="IYQ11" s="166"/>
      <c r="IYR11" s="166"/>
      <c r="IYS11" s="166"/>
      <c r="IYT11" s="166"/>
      <c r="IYU11" s="166"/>
      <c r="IYV11" s="166"/>
      <c r="IYW11" s="166"/>
      <c r="IYX11" s="166"/>
      <c r="IYY11" s="166"/>
      <c r="IYZ11" s="166"/>
      <c r="IZA11" s="166"/>
      <c r="IZB11" s="166"/>
      <c r="IZC11" s="166"/>
      <c r="IZD11" s="166"/>
      <c r="IZE11" s="166"/>
      <c r="IZF11" s="166"/>
      <c r="IZG11" s="166"/>
      <c r="IZH11" s="166"/>
      <c r="IZI11" s="166"/>
      <c r="IZJ11" s="166"/>
      <c r="IZK11" s="166"/>
      <c r="IZL11" s="166"/>
      <c r="IZM11" s="166"/>
      <c r="IZN11" s="166"/>
      <c r="IZO11" s="166"/>
      <c r="IZP11" s="166"/>
      <c r="IZQ11" s="166"/>
      <c r="IZR11" s="166"/>
      <c r="IZS11" s="166"/>
      <c r="IZT11" s="166"/>
      <c r="IZU11" s="166"/>
      <c r="IZV11" s="166"/>
      <c r="IZW11" s="166"/>
      <c r="IZX11" s="166"/>
      <c r="IZY11" s="166"/>
      <c r="IZZ11" s="166"/>
      <c r="JAA11" s="166"/>
      <c r="JAB11" s="166"/>
      <c r="JAC11" s="166"/>
      <c r="JAD11" s="166"/>
      <c r="JAE11" s="166"/>
      <c r="JAF11" s="166"/>
      <c r="JAG11" s="166"/>
      <c r="JAH11" s="166"/>
      <c r="JAI11" s="166"/>
      <c r="JAJ11" s="166"/>
      <c r="JAK11" s="166"/>
      <c r="JAL11" s="166"/>
      <c r="JAM11" s="166"/>
      <c r="JAN11" s="166"/>
      <c r="JAO11" s="166"/>
      <c r="JAP11" s="166"/>
      <c r="JAQ11" s="166"/>
      <c r="JAR11" s="166"/>
      <c r="JAS11" s="166"/>
      <c r="JAT11" s="166"/>
      <c r="JAU11" s="166"/>
      <c r="JAV11" s="166"/>
      <c r="JAW11" s="166"/>
      <c r="JAX11" s="166"/>
      <c r="JAY11" s="166"/>
      <c r="JAZ11" s="166"/>
      <c r="JBA11" s="166"/>
      <c r="JBB11" s="166"/>
      <c r="JBC11" s="166"/>
      <c r="JBD11" s="166"/>
      <c r="JBE11" s="166"/>
      <c r="JBF11" s="166"/>
      <c r="JBG11" s="166"/>
      <c r="JBH11" s="166"/>
      <c r="JBI11" s="166"/>
      <c r="JBJ11" s="166"/>
      <c r="JBK11" s="166"/>
      <c r="JBL11" s="166"/>
      <c r="JBM11" s="166"/>
      <c r="JBN11" s="166"/>
      <c r="JBO11" s="166"/>
      <c r="JBP11" s="166"/>
      <c r="JBQ11" s="166"/>
      <c r="JBR11" s="166"/>
      <c r="JBS11" s="166"/>
      <c r="JBT11" s="166"/>
      <c r="JBU11" s="166"/>
      <c r="JBV11" s="166"/>
      <c r="JBW11" s="166"/>
      <c r="JBX11" s="166"/>
      <c r="JBY11" s="166"/>
      <c r="JBZ11" s="166"/>
      <c r="JCA11" s="166"/>
      <c r="JCB11" s="166"/>
      <c r="JCC11" s="166"/>
      <c r="JCD11" s="166"/>
      <c r="JCE11" s="166"/>
      <c r="JCF11" s="166"/>
      <c r="JCG11" s="166"/>
      <c r="JCH11" s="166"/>
      <c r="JCI11" s="166"/>
      <c r="JCJ11" s="166"/>
      <c r="JCK11" s="166"/>
      <c r="JCL11" s="166"/>
      <c r="JCM11" s="166"/>
      <c r="JCN11" s="166"/>
      <c r="JCO11" s="166"/>
      <c r="JCP11" s="166"/>
      <c r="JCQ11" s="166"/>
      <c r="JCR11" s="166"/>
      <c r="JCS11" s="166"/>
      <c r="JCT11" s="166"/>
      <c r="JCU11" s="166"/>
      <c r="JCV11" s="166"/>
      <c r="JCW11" s="166"/>
      <c r="JCX11" s="166"/>
      <c r="JCY11" s="166"/>
      <c r="JCZ11" s="166"/>
      <c r="JDA11" s="166"/>
      <c r="JDB11" s="166"/>
      <c r="JDC11" s="166"/>
      <c r="JDD11" s="166"/>
      <c r="JDE11" s="166"/>
      <c r="JDF11" s="166"/>
      <c r="JDG11" s="166"/>
      <c r="JDH11" s="166"/>
      <c r="JDI11" s="166"/>
      <c r="JDJ11" s="166"/>
      <c r="JDK11" s="166"/>
      <c r="JDL11" s="166"/>
      <c r="JDM11" s="166"/>
      <c r="JDN11" s="166"/>
      <c r="JDO11" s="166"/>
      <c r="JDP11" s="166"/>
      <c r="JDQ11" s="166"/>
      <c r="JDR11" s="166"/>
      <c r="JDS11" s="166"/>
      <c r="JDT11" s="166"/>
      <c r="JDU11" s="166"/>
      <c r="JDV11" s="166"/>
      <c r="JDW11" s="166"/>
      <c r="JDX11" s="166"/>
      <c r="JDY11" s="166"/>
      <c r="JDZ11" s="166"/>
      <c r="JEA11" s="166"/>
      <c r="JEB11" s="166"/>
      <c r="JEC11" s="166"/>
      <c r="JED11" s="166"/>
      <c r="JEE11" s="166"/>
      <c r="JEF11" s="166"/>
      <c r="JEG11" s="166"/>
      <c r="JEH11" s="166"/>
      <c r="JEI11" s="166"/>
      <c r="JEJ11" s="166"/>
      <c r="JEK11" s="166"/>
      <c r="JEL11" s="166"/>
      <c r="JEM11" s="166"/>
      <c r="JEN11" s="166"/>
      <c r="JEO11" s="166"/>
      <c r="JEP11" s="166"/>
      <c r="JEQ11" s="166"/>
      <c r="JER11" s="166"/>
      <c r="JES11" s="166"/>
      <c r="JET11" s="166"/>
      <c r="JEU11" s="166"/>
      <c r="JEV11" s="166"/>
      <c r="JEW11" s="166"/>
      <c r="JEX11" s="166"/>
      <c r="JEY11" s="166"/>
      <c r="JEZ11" s="166"/>
      <c r="JFA11" s="166"/>
      <c r="JFB11" s="166"/>
      <c r="JFC11" s="166"/>
      <c r="JFD11" s="166"/>
      <c r="JFE11" s="166"/>
      <c r="JFF11" s="166"/>
      <c r="JFG11" s="166"/>
      <c r="JFH11" s="166"/>
      <c r="JFI11" s="166"/>
      <c r="JFJ11" s="166"/>
      <c r="JFK11" s="166"/>
      <c r="JFL11" s="166"/>
      <c r="JFM11" s="166"/>
      <c r="JFN11" s="166"/>
      <c r="JFO11" s="166"/>
      <c r="JFP11" s="166"/>
      <c r="JFQ11" s="166"/>
      <c r="JFR11" s="166"/>
      <c r="JFS11" s="166"/>
      <c r="JFT11" s="166"/>
      <c r="JFU11" s="166"/>
      <c r="JFV11" s="166"/>
      <c r="JFW11" s="166"/>
      <c r="JFX11" s="166"/>
      <c r="JFY11" s="166"/>
      <c r="JFZ11" s="166"/>
      <c r="JGA11" s="166"/>
      <c r="JGB11" s="166"/>
      <c r="JGC11" s="166"/>
      <c r="JGD11" s="166"/>
      <c r="JGE11" s="166"/>
      <c r="JGF11" s="166"/>
      <c r="JGG11" s="166"/>
      <c r="JGH11" s="166"/>
      <c r="JGI11" s="166"/>
      <c r="JGJ11" s="166"/>
      <c r="JGK11" s="166"/>
      <c r="JGL11" s="166"/>
      <c r="JGM11" s="166"/>
      <c r="JGN11" s="166"/>
      <c r="JGO11" s="166"/>
      <c r="JGP11" s="166"/>
      <c r="JGQ11" s="166"/>
      <c r="JGR11" s="166"/>
      <c r="JGS11" s="166"/>
      <c r="JGT11" s="166"/>
      <c r="JGU11" s="166"/>
      <c r="JGV11" s="166"/>
      <c r="JGW11" s="166"/>
      <c r="JGX11" s="166"/>
      <c r="JGY11" s="166"/>
      <c r="JGZ11" s="166"/>
      <c r="JHA11" s="166"/>
      <c r="JHB11" s="166"/>
      <c r="JHC11" s="166"/>
      <c r="JHD11" s="166"/>
      <c r="JHE11" s="166"/>
      <c r="JHF11" s="166"/>
      <c r="JHG11" s="166"/>
      <c r="JHH11" s="166"/>
      <c r="JHI11" s="166"/>
      <c r="JHJ11" s="166"/>
      <c r="JHK11" s="166"/>
      <c r="JHL11" s="166"/>
      <c r="JHM11" s="166"/>
      <c r="JHN11" s="166"/>
      <c r="JHO11" s="166"/>
      <c r="JHP11" s="166"/>
      <c r="JHQ11" s="166"/>
      <c r="JHR11" s="166"/>
      <c r="JHS11" s="166"/>
      <c r="JHT11" s="166"/>
      <c r="JHU11" s="166"/>
      <c r="JHV11" s="166"/>
      <c r="JHW11" s="166"/>
      <c r="JHX11" s="166"/>
      <c r="JHY11" s="166"/>
      <c r="JHZ11" s="166"/>
      <c r="JIA11" s="166"/>
      <c r="JIB11" s="166"/>
      <c r="JIC11" s="166"/>
      <c r="JID11" s="166"/>
      <c r="JIE11" s="166"/>
      <c r="JIF11" s="166"/>
      <c r="JIG11" s="166"/>
      <c r="JIH11" s="166"/>
      <c r="JII11" s="166"/>
      <c r="JIJ11" s="166"/>
      <c r="JIK11" s="166"/>
      <c r="JIL11" s="166"/>
      <c r="JIM11" s="166"/>
      <c r="JIN11" s="166"/>
      <c r="JIO11" s="166"/>
      <c r="JIP11" s="166"/>
      <c r="JIQ11" s="166"/>
      <c r="JIR11" s="166"/>
      <c r="JIS11" s="166"/>
      <c r="JIT11" s="166"/>
      <c r="JIU11" s="166"/>
      <c r="JIV11" s="166"/>
      <c r="JIW11" s="166"/>
      <c r="JIX11" s="166"/>
      <c r="JIY11" s="166"/>
      <c r="JIZ11" s="166"/>
      <c r="JJA11" s="166"/>
      <c r="JJB11" s="166"/>
      <c r="JJC11" s="166"/>
      <c r="JJD11" s="166"/>
      <c r="JJE11" s="166"/>
      <c r="JJF11" s="166"/>
      <c r="JJG11" s="166"/>
      <c r="JJH11" s="166"/>
      <c r="JJI11" s="166"/>
      <c r="JJJ11" s="166"/>
      <c r="JJK11" s="166"/>
      <c r="JJL11" s="166"/>
      <c r="JJM11" s="166"/>
      <c r="JJN11" s="166"/>
      <c r="JJO11" s="166"/>
      <c r="JJP11" s="166"/>
      <c r="JJQ11" s="166"/>
      <c r="JJR11" s="166"/>
      <c r="JJS11" s="166"/>
      <c r="JJT11" s="166"/>
      <c r="JJU11" s="166"/>
      <c r="JJV11" s="166"/>
      <c r="JJW11" s="166"/>
      <c r="JJX11" s="166"/>
      <c r="JJY11" s="166"/>
      <c r="JJZ11" s="166"/>
      <c r="JKA11" s="166"/>
      <c r="JKB11" s="166"/>
      <c r="JKC11" s="166"/>
      <c r="JKD11" s="166"/>
      <c r="JKE11" s="166"/>
      <c r="JKF11" s="166"/>
      <c r="JKG11" s="166"/>
      <c r="JKH11" s="166"/>
      <c r="JKI11" s="166"/>
      <c r="JKJ11" s="166"/>
      <c r="JKK11" s="166"/>
      <c r="JKL11" s="166"/>
      <c r="JKM11" s="166"/>
      <c r="JKN11" s="166"/>
      <c r="JKO11" s="166"/>
      <c r="JKP11" s="166"/>
      <c r="JKQ11" s="166"/>
      <c r="JKR11" s="166"/>
      <c r="JKS11" s="166"/>
      <c r="JKT11" s="166"/>
      <c r="JKU11" s="166"/>
      <c r="JKV11" s="166"/>
      <c r="JKW11" s="166"/>
      <c r="JKX11" s="166"/>
      <c r="JKY11" s="166"/>
      <c r="JKZ11" s="166"/>
      <c r="JLA11" s="166"/>
      <c r="JLB11" s="166"/>
      <c r="JLC11" s="166"/>
      <c r="JLD11" s="166"/>
      <c r="JLE11" s="166"/>
      <c r="JLF11" s="166"/>
      <c r="JLG11" s="166"/>
      <c r="JLH11" s="166"/>
      <c r="JLI11" s="166"/>
      <c r="JLJ11" s="166"/>
      <c r="JLK11" s="166"/>
      <c r="JLL11" s="166"/>
      <c r="JLM11" s="166"/>
      <c r="JLN11" s="166"/>
      <c r="JLO11" s="166"/>
      <c r="JLP11" s="166"/>
      <c r="JLQ11" s="166"/>
      <c r="JLR11" s="166"/>
      <c r="JLS11" s="166"/>
      <c r="JLT11" s="166"/>
      <c r="JLU11" s="166"/>
      <c r="JLV11" s="166"/>
      <c r="JLW11" s="166"/>
      <c r="JLX11" s="166"/>
      <c r="JLY11" s="166"/>
      <c r="JLZ11" s="166"/>
      <c r="JMA11" s="166"/>
      <c r="JMB11" s="166"/>
      <c r="JMC11" s="166"/>
      <c r="JMD11" s="166"/>
      <c r="JME11" s="166"/>
      <c r="JMF11" s="166"/>
      <c r="JMG11" s="166"/>
      <c r="JMH11" s="166"/>
      <c r="JMI11" s="166"/>
      <c r="JMJ11" s="166"/>
      <c r="JMK11" s="166"/>
      <c r="JML11" s="166"/>
      <c r="JMM11" s="166"/>
      <c r="JMN11" s="166"/>
      <c r="JMO11" s="166"/>
      <c r="JMP11" s="166"/>
      <c r="JMQ11" s="166"/>
      <c r="JMR11" s="166"/>
      <c r="JMS11" s="166"/>
      <c r="JMT11" s="166"/>
      <c r="JMU11" s="166"/>
      <c r="JMV11" s="166"/>
      <c r="JMW11" s="166"/>
      <c r="JMX11" s="166"/>
      <c r="JMY11" s="166"/>
      <c r="JMZ11" s="166"/>
      <c r="JNA11" s="166"/>
      <c r="JNB11" s="166"/>
      <c r="JNC11" s="166"/>
      <c r="JND11" s="166"/>
      <c r="JNE11" s="166"/>
      <c r="JNF11" s="166"/>
      <c r="JNG11" s="166"/>
      <c r="JNH11" s="166"/>
      <c r="JNI11" s="166"/>
      <c r="JNJ11" s="166"/>
      <c r="JNK11" s="166"/>
      <c r="JNL11" s="166"/>
      <c r="JNM11" s="166"/>
      <c r="JNN11" s="166"/>
      <c r="JNO11" s="166"/>
      <c r="JNP11" s="166"/>
      <c r="JNQ11" s="166"/>
      <c r="JNR11" s="166"/>
      <c r="JNS11" s="166"/>
      <c r="JNT11" s="166"/>
      <c r="JNU11" s="166"/>
      <c r="JNV11" s="166"/>
      <c r="JNW11" s="166"/>
      <c r="JNX11" s="166"/>
      <c r="JNY11" s="166"/>
      <c r="JNZ11" s="166"/>
      <c r="JOA11" s="166"/>
      <c r="JOB11" s="166"/>
      <c r="JOC11" s="166"/>
      <c r="JOD11" s="166"/>
      <c r="JOE11" s="166"/>
      <c r="JOF11" s="166"/>
      <c r="JOG11" s="166"/>
      <c r="JOH11" s="166"/>
      <c r="JOI11" s="166"/>
      <c r="JOJ11" s="166"/>
      <c r="JOK11" s="166"/>
      <c r="JOL11" s="166"/>
      <c r="JOM11" s="166"/>
      <c r="JON11" s="166"/>
      <c r="JOO11" s="166"/>
      <c r="JOP11" s="166"/>
      <c r="JOQ11" s="166"/>
      <c r="JOR11" s="166"/>
      <c r="JOS11" s="166"/>
      <c r="JOT11" s="166"/>
      <c r="JOU11" s="166"/>
      <c r="JOV11" s="166"/>
      <c r="JOW11" s="166"/>
      <c r="JOX11" s="166"/>
      <c r="JOY11" s="166"/>
      <c r="JOZ11" s="166"/>
      <c r="JPA11" s="166"/>
      <c r="JPB11" s="166"/>
      <c r="JPC11" s="166"/>
      <c r="JPD11" s="166"/>
      <c r="JPE11" s="166"/>
      <c r="JPF11" s="166"/>
      <c r="JPG11" s="166"/>
      <c r="JPH11" s="166"/>
      <c r="JPI11" s="166"/>
      <c r="JPJ11" s="166"/>
      <c r="JPK11" s="166"/>
      <c r="JPL11" s="166"/>
      <c r="JPM11" s="166"/>
      <c r="JPN11" s="166"/>
      <c r="JPO11" s="166"/>
      <c r="JPP11" s="166"/>
      <c r="JPQ11" s="166"/>
      <c r="JPR11" s="166"/>
      <c r="JPS11" s="166"/>
      <c r="JPT11" s="166"/>
      <c r="JPU11" s="166"/>
      <c r="JPV11" s="166"/>
      <c r="JPW11" s="166"/>
      <c r="JPX11" s="166"/>
      <c r="JPY11" s="166"/>
      <c r="JPZ11" s="166"/>
      <c r="JQA11" s="166"/>
      <c r="JQB11" s="166"/>
      <c r="JQC11" s="166"/>
      <c r="JQD11" s="166"/>
      <c r="JQE11" s="166"/>
      <c r="JQF11" s="166"/>
      <c r="JQG11" s="166"/>
      <c r="JQH11" s="166"/>
      <c r="JQI11" s="166"/>
      <c r="JQJ11" s="166"/>
      <c r="JQK11" s="166"/>
      <c r="JQL11" s="166"/>
      <c r="JQM11" s="166"/>
      <c r="JQN11" s="166"/>
      <c r="JQO11" s="166"/>
      <c r="JQP11" s="166"/>
      <c r="JQQ11" s="166"/>
      <c r="JQR11" s="166"/>
      <c r="JQS11" s="166"/>
      <c r="JQT11" s="166"/>
      <c r="JQU11" s="166"/>
      <c r="JQV11" s="166"/>
      <c r="JQW11" s="166"/>
      <c r="JQX11" s="166"/>
      <c r="JQY11" s="166"/>
      <c r="JQZ11" s="166"/>
      <c r="JRA11" s="166"/>
      <c r="JRB11" s="166"/>
      <c r="JRC11" s="166"/>
      <c r="JRD11" s="166"/>
      <c r="JRE11" s="166"/>
      <c r="JRF11" s="166"/>
      <c r="JRG11" s="166"/>
      <c r="JRH11" s="166"/>
      <c r="JRI11" s="166"/>
      <c r="JRJ11" s="166"/>
      <c r="JRK11" s="166"/>
      <c r="JRL11" s="166"/>
      <c r="JRM11" s="166"/>
      <c r="JRN11" s="166"/>
      <c r="JRO11" s="166"/>
      <c r="JRP11" s="166"/>
      <c r="JRQ11" s="166"/>
      <c r="JRR11" s="166"/>
      <c r="JRS11" s="166"/>
      <c r="JRT11" s="166"/>
      <c r="JRU11" s="166"/>
      <c r="JRV11" s="166"/>
      <c r="JRW11" s="166"/>
      <c r="JRX11" s="166"/>
      <c r="JRY11" s="166"/>
      <c r="JRZ11" s="166"/>
      <c r="JSA11" s="166"/>
      <c r="JSB11" s="166"/>
      <c r="JSC11" s="166"/>
      <c r="JSD11" s="166"/>
      <c r="JSE11" s="166"/>
      <c r="JSF11" s="166"/>
      <c r="JSG11" s="166"/>
      <c r="JSH11" s="166"/>
      <c r="JSI11" s="166"/>
      <c r="JSJ11" s="166"/>
      <c r="JSK11" s="166"/>
      <c r="JSL11" s="166"/>
      <c r="JSM11" s="166"/>
      <c r="JSN11" s="166"/>
      <c r="JSO11" s="166"/>
      <c r="JSP11" s="166"/>
      <c r="JSQ11" s="166"/>
      <c r="JSR11" s="166"/>
      <c r="JSS11" s="166"/>
      <c r="JST11" s="166"/>
      <c r="JSU11" s="166"/>
      <c r="JSV11" s="166"/>
      <c r="JSW11" s="166"/>
      <c r="JSX11" s="166"/>
      <c r="JSY11" s="166"/>
      <c r="JSZ11" s="166"/>
      <c r="JTA11" s="166"/>
      <c r="JTB11" s="166"/>
      <c r="JTC11" s="166"/>
      <c r="JTD11" s="166"/>
      <c r="JTE11" s="166"/>
      <c r="JTF11" s="166"/>
      <c r="JTG11" s="166"/>
      <c r="JTH11" s="166"/>
      <c r="JTI11" s="166"/>
      <c r="JTJ11" s="166"/>
      <c r="JTK11" s="166"/>
      <c r="JTL11" s="166"/>
      <c r="JTM11" s="166"/>
      <c r="JTN11" s="166"/>
      <c r="JTO11" s="166"/>
      <c r="JTP11" s="166"/>
      <c r="JTQ11" s="166"/>
      <c r="JTR11" s="166"/>
      <c r="JTS11" s="166"/>
      <c r="JTT11" s="166"/>
      <c r="JTU11" s="166"/>
      <c r="JTV11" s="166"/>
      <c r="JTW11" s="166"/>
      <c r="JTX11" s="166"/>
      <c r="JTY11" s="166"/>
      <c r="JTZ11" s="166"/>
      <c r="JUA11" s="166"/>
      <c r="JUB11" s="166"/>
      <c r="JUC11" s="166"/>
      <c r="JUD11" s="166"/>
      <c r="JUE11" s="166"/>
      <c r="JUF11" s="166"/>
      <c r="JUG11" s="166"/>
      <c r="JUH11" s="166"/>
      <c r="JUI11" s="166"/>
      <c r="JUJ11" s="166"/>
      <c r="JUK11" s="166"/>
      <c r="JUL11" s="166"/>
      <c r="JUM11" s="166"/>
      <c r="JUN11" s="166"/>
      <c r="JUO11" s="166"/>
      <c r="JUP11" s="166"/>
      <c r="JUQ11" s="166"/>
      <c r="JUR11" s="166"/>
      <c r="JUS11" s="166"/>
      <c r="JUT11" s="166"/>
      <c r="JUU11" s="166"/>
      <c r="JUV11" s="166"/>
      <c r="JUW11" s="166"/>
      <c r="JUX11" s="166"/>
      <c r="JUY11" s="166"/>
      <c r="JUZ11" s="166"/>
      <c r="JVA11" s="166"/>
      <c r="JVB11" s="166"/>
      <c r="JVC11" s="166"/>
      <c r="JVD11" s="166"/>
      <c r="JVE11" s="166"/>
      <c r="JVF11" s="166"/>
      <c r="JVG11" s="166"/>
      <c r="JVH11" s="166"/>
      <c r="JVI11" s="166"/>
      <c r="JVJ11" s="166"/>
      <c r="JVK11" s="166"/>
      <c r="JVL11" s="166"/>
      <c r="JVM11" s="166"/>
      <c r="JVN11" s="166"/>
      <c r="JVO11" s="166"/>
      <c r="JVP11" s="166"/>
      <c r="JVQ11" s="166"/>
      <c r="JVR11" s="166"/>
      <c r="JVS11" s="166"/>
      <c r="JVT11" s="166"/>
      <c r="JVU11" s="166"/>
      <c r="JVV11" s="166"/>
      <c r="JVW11" s="166"/>
      <c r="JVX11" s="166"/>
      <c r="JVY11" s="166"/>
      <c r="JVZ11" s="166"/>
      <c r="JWA11" s="166"/>
      <c r="JWB11" s="166"/>
      <c r="JWC11" s="166"/>
      <c r="JWD11" s="166"/>
      <c r="JWE11" s="166"/>
      <c r="JWF11" s="166"/>
      <c r="JWG11" s="166"/>
      <c r="JWH11" s="166"/>
      <c r="JWI11" s="166"/>
      <c r="JWJ11" s="166"/>
      <c r="JWK11" s="166"/>
      <c r="JWL11" s="166"/>
      <c r="JWM11" s="166"/>
      <c r="JWN11" s="166"/>
      <c r="JWO11" s="166"/>
      <c r="JWP11" s="166"/>
      <c r="JWQ11" s="166"/>
      <c r="JWR11" s="166"/>
      <c r="JWS11" s="166"/>
      <c r="JWT11" s="166"/>
      <c r="JWU11" s="166"/>
      <c r="JWV11" s="166"/>
      <c r="JWW11" s="166"/>
      <c r="JWX11" s="166"/>
      <c r="JWY11" s="166"/>
      <c r="JWZ11" s="166"/>
      <c r="JXA11" s="166"/>
      <c r="JXB11" s="166"/>
      <c r="JXC11" s="166"/>
      <c r="JXD11" s="166"/>
      <c r="JXE11" s="166"/>
      <c r="JXF11" s="166"/>
      <c r="JXG11" s="166"/>
      <c r="JXH11" s="166"/>
      <c r="JXI11" s="166"/>
      <c r="JXJ11" s="166"/>
      <c r="JXK11" s="166"/>
      <c r="JXL11" s="166"/>
      <c r="JXM11" s="166"/>
      <c r="JXN11" s="166"/>
      <c r="JXO11" s="166"/>
      <c r="JXP11" s="166"/>
      <c r="JXQ11" s="166"/>
      <c r="JXR11" s="166"/>
      <c r="JXS11" s="166"/>
      <c r="JXT11" s="166"/>
      <c r="JXU11" s="166"/>
      <c r="JXV11" s="166"/>
      <c r="JXW11" s="166"/>
      <c r="JXX11" s="166"/>
      <c r="JXY11" s="166"/>
      <c r="JXZ11" s="166"/>
      <c r="JYA11" s="166"/>
      <c r="JYB11" s="166"/>
      <c r="JYC11" s="166"/>
      <c r="JYD11" s="166"/>
      <c r="JYE11" s="166"/>
      <c r="JYF11" s="166"/>
      <c r="JYG11" s="166"/>
      <c r="JYH11" s="166"/>
      <c r="JYI11" s="166"/>
      <c r="JYJ11" s="166"/>
      <c r="JYK11" s="166"/>
      <c r="JYL11" s="166"/>
      <c r="JYM11" s="166"/>
      <c r="JYN11" s="166"/>
      <c r="JYO11" s="166"/>
      <c r="JYP11" s="166"/>
      <c r="JYQ11" s="166"/>
      <c r="JYR11" s="166"/>
      <c r="JYS11" s="166"/>
      <c r="JYT11" s="166"/>
      <c r="JYU11" s="166"/>
      <c r="JYV11" s="166"/>
      <c r="JYW11" s="166"/>
      <c r="JYX11" s="166"/>
      <c r="JYY11" s="166"/>
      <c r="JYZ11" s="166"/>
      <c r="JZA11" s="166"/>
      <c r="JZB11" s="166"/>
      <c r="JZC11" s="166"/>
      <c r="JZD11" s="166"/>
      <c r="JZE11" s="166"/>
      <c r="JZF11" s="166"/>
      <c r="JZG11" s="166"/>
      <c r="JZH11" s="166"/>
      <c r="JZI11" s="166"/>
      <c r="JZJ11" s="166"/>
      <c r="JZK11" s="166"/>
      <c r="JZL11" s="166"/>
      <c r="JZM11" s="166"/>
      <c r="JZN11" s="166"/>
      <c r="JZO11" s="166"/>
      <c r="JZP11" s="166"/>
      <c r="JZQ11" s="166"/>
      <c r="JZR11" s="166"/>
      <c r="JZS11" s="166"/>
      <c r="JZT11" s="166"/>
      <c r="JZU11" s="166"/>
      <c r="JZV11" s="166"/>
      <c r="JZW11" s="166"/>
      <c r="JZX11" s="166"/>
      <c r="JZY11" s="166"/>
      <c r="JZZ11" s="166"/>
      <c r="KAA11" s="166"/>
      <c r="KAB11" s="166"/>
      <c r="KAC11" s="166"/>
      <c r="KAD11" s="166"/>
      <c r="KAE11" s="166"/>
      <c r="KAF11" s="166"/>
      <c r="KAG11" s="166"/>
      <c r="KAH11" s="166"/>
      <c r="KAI11" s="166"/>
      <c r="KAJ11" s="166"/>
      <c r="KAK11" s="166"/>
      <c r="KAL11" s="166"/>
      <c r="KAM11" s="166"/>
      <c r="KAN11" s="166"/>
      <c r="KAO11" s="166"/>
      <c r="KAP11" s="166"/>
      <c r="KAQ11" s="166"/>
      <c r="KAR11" s="166"/>
      <c r="KAS11" s="166"/>
      <c r="KAT11" s="166"/>
      <c r="KAU11" s="166"/>
      <c r="KAV11" s="166"/>
      <c r="KAW11" s="166"/>
      <c r="KAX11" s="166"/>
      <c r="KAY11" s="166"/>
      <c r="KAZ11" s="166"/>
      <c r="KBA11" s="166"/>
      <c r="KBB11" s="166"/>
      <c r="KBC11" s="166"/>
      <c r="KBD11" s="166"/>
      <c r="KBE11" s="166"/>
      <c r="KBF11" s="166"/>
      <c r="KBG11" s="166"/>
      <c r="KBH11" s="166"/>
      <c r="KBI11" s="166"/>
      <c r="KBJ11" s="166"/>
      <c r="KBK11" s="166"/>
      <c r="KBL11" s="166"/>
      <c r="KBM11" s="166"/>
      <c r="KBN11" s="166"/>
      <c r="KBO11" s="166"/>
      <c r="KBP11" s="166"/>
      <c r="KBQ11" s="166"/>
      <c r="KBR11" s="166"/>
      <c r="KBS11" s="166"/>
      <c r="KBT11" s="166"/>
      <c r="KBU11" s="166"/>
      <c r="KBV11" s="166"/>
      <c r="KBW11" s="166"/>
      <c r="KBX11" s="166"/>
      <c r="KBY11" s="166"/>
      <c r="KBZ11" s="166"/>
      <c r="KCA11" s="166"/>
      <c r="KCB11" s="166"/>
      <c r="KCC11" s="166"/>
      <c r="KCD11" s="166"/>
      <c r="KCE11" s="166"/>
      <c r="KCF11" s="166"/>
      <c r="KCG11" s="166"/>
      <c r="KCH11" s="166"/>
      <c r="KCI11" s="166"/>
      <c r="KCJ11" s="166"/>
      <c r="KCK11" s="166"/>
      <c r="KCL11" s="166"/>
      <c r="KCM11" s="166"/>
      <c r="KCN11" s="166"/>
      <c r="KCO11" s="166"/>
      <c r="KCP11" s="166"/>
      <c r="KCQ11" s="166"/>
      <c r="KCR11" s="166"/>
      <c r="KCS11" s="166"/>
      <c r="KCT11" s="166"/>
      <c r="KCU11" s="166"/>
      <c r="KCV11" s="166"/>
      <c r="KCW11" s="166"/>
      <c r="KCX11" s="166"/>
      <c r="KCY11" s="166"/>
      <c r="KCZ11" s="166"/>
      <c r="KDA11" s="166"/>
      <c r="KDB11" s="166"/>
      <c r="KDC11" s="166"/>
      <c r="KDD11" s="166"/>
      <c r="KDE11" s="166"/>
      <c r="KDF11" s="166"/>
      <c r="KDG11" s="166"/>
      <c r="KDH11" s="166"/>
      <c r="KDI11" s="166"/>
      <c r="KDJ11" s="166"/>
      <c r="KDK11" s="166"/>
      <c r="KDL11" s="166"/>
      <c r="KDM11" s="166"/>
      <c r="KDN11" s="166"/>
      <c r="KDO11" s="166"/>
      <c r="KDP11" s="166"/>
      <c r="KDQ11" s="166"/>
      <c r="KDR11" s="166"/>
      <c r="KDS11" s="166"/>
      <c r="KDT11" s="166"/>
      <c r="KDU11" s="166"/>
      <c r="KDV11" s="166"/>
      <c r="KDW11" s="166"/>
      <c r="KDX11" s="166"/>
      <c r="KDY11" s="166"/>
      <c r="KDZ11" s="166"/>
      <c r="KEA11" s="166"/>
      <c r="KEB11" s="166"/>
      <c r="KEC11" s="166"/>
      <c r="KED11" s="166"/>
      <c r="KEE11" s="166"/>
      <c r="KEF11" s="166"/>
      <c r="KEG11" s="166"/>
      <c r="KEH11" s="166"/>
      <c r="KEI11" s="166"/>
      <c r="KEJ11" s="166"/>
      <c r="KEK11" s="166"/>
      <c r="KEL11" s="166"/>
      <c r="KEM11" s="166"/>
      <c r="KEN11" s="166"/>
      <c r="KEO11" s="166"/>
      <c r="KEP11" s="166"/>
      <c r="KEQ11" s="166"/>
      <c r="KER11" s="166"/>
      <c r="KES11" s="166"/>
      <c r="KET11" s="166"/>
      <c r="KEU11" s="166"/>
      <c r="KEV11" s="166"/>
      <c r="KEW11" s="166"/>
      <c r="KEX11" s="166"/>
      <c r="KEY11" s="166"/>
      <c r="KEZ11" s="166"/>
      <c r="KFA11" s="166"/>
      <c r="KFB11" s="166"/>
      <c r="KFC11" s="166"/>
      <c r="KFD11" s="166"/>
      <c r="KFE11" s="166"/>
      <c r="KFF11" s="166"/>
      <c r="KFG11" s="166"/>
      <c r="KFH11" s="166"/>
      <c r="KFI11" s="166"/>
      <c r="KFJ11" s="166"/>
      <c r="KFK11" s="166"/>
      <c r="KFL11" s="166"/>
      <c r="KFM11" s="166"/>
      <c r="KFN11" s="166"/>
      <c r="KFO11" s="166"/>
      <c r="KFP11" s="166"/>
      <c r="KFQ11" s="166"/>
      <c r="KFR11" s="166"/>
      <c r="KFS11" s="166"/>
      <c r="KFT11" s="166"/>
      <c r="KFU11" s="166"/>
      <c r="KFV11" s="166"/>
      <c r="KFW11" s="166"/>
      <c r="KFX11" s="166"/>
      <c r="KFY11" s="166"/>
      <c r="KFZ11" s="166"/>
      <c r="KGA11" s="166"/>
      <c r="KGB11" s="166"/>
      <c r="KGC11" s="166"/>
      <c r="KGD11" s="166"/>
      <c r="KGE11" s="166"/>
      <c r="KGF11" s="166"/>
      <c r="KGG11" s="166"/>
      <c r="KGH11" s="166"/>
      <c r="KGI11" s="166"/>
      <c r="KGJ11" s="166"/>
      <c r="KGK11" s="166"/>
      <c r="KGL11" s="166"/>
      <c r="KGM11" s="166"/>
      <c r="KGN11" s="166"/>
      <c r="KGO11" s="166"/>
      <c r="KGP11" s="166"/>
      <c r="KGQ11" s="166"/>
      <c r="KGR11" s="166"/>
      <c r="KGS11" s="166"/>
      <c r="KGT11" s="166"/>
      <c r="KGU11" s="166"/>
      <c r="KGV11" s="166"/>
      <c r="KGW11" s="166"/>
      <c r="KGX11" s="166"/>
      <c r="KGY11" s="166"/>
      <c r="KGZ11" s="166"/>
      <c r="KHA11" s="166"/>
      <c r="KHB11" s="166"/>
      <c r="KHC11" s="166"/>
      <c r="KHD11" s="166"/>
      <c r="KHE11" s="166"/>
      <c r="KHF11" s="166"/>
      <c r="KHG11" s="166"/>
      <c r="KHH11" s="166"/>
      <c r="KHI11" s="166"/>
      <c r="KHJ11" s="166"/>
      <c r="KHK11" s="166"/>
      <c r="KHL11" s="166"/>
      <c r="KHM11" s="166"/>
      <c r="KHN11" s="166"/>
      <c r="KHO11" s="166"/>
      <c r="KHP11" s="166"/>
      <c r="KHQ11" s="166"/>
      <c r="KHR11" s="166"/>
      <c r="KHS11" s="166"/>
      <c r="KHT11" s="166"/>
      <c r="KHU11" s="166"/>
      <c r="KHV11" s="166"/>
      <c r="KHW11" s="166"/>
      <c r="KHX11" s="166"/>
      <c r="KHY11" s="166"/>
      <c r="KHZ11" s="166"/>
      <c r="KIA11" s="166"/>
      <c r="KIB11" s="166"/>
      <c r="KIC11" s="166"/>
      <c r="KID11" s="166"/>
      <c r="KIE11" s="166"/>
      <c r="KIF11" s="166"/>
      <c r="KIG11" s="166"/>
      <c r="KIH11" s="166"/>
      <c r="KII11" s="166"/>
      <c r="KIJ11" s="166"/>
      <c r="KIK11" s="166"/>
      <c r="KIL11" s="166"/>
      <c r="KIM11" s="166"/>
      <c r="KIN11" s="166"/>
      <c r="KIO11" s="166"/>
      <c r="KIP11" s="166"/>
      <c r="KIQ11" s="166"/>
      <c r="KIR11" s="166"/>
      <c r="KIS11" s="166"/>
      <c r="KIT11" s="166"/>
      <c r="KIU11" s="166"/>
      <c r="KIV11" s="166"/>
      <c r="KIW11" s="166"/>
      <c r="KIX11" s="166"/>
      <c r="KIY11" s="166"/>
      <c r="KIZ11" s="166"/>
      <c r="KJA11" s="166"/>
      <c r="KJB11" s="166"/>
      <c r="KJC11" s="166"/>
      <c r="KJD11" s="166"/>
      <c r="KJE11" s="166"/>
      <c r="KJF11" s="166"/>
      <c r="KJG11" s="166"/>
      <c r="KJH11" s="166"/>
      <c r="KJI11" s="166"/>
      <c r="KJJ11" s="166"/>
      <c r="KJK11" s="166"/>
      <c r="KJL11" s="166"/>
      <c r="KJM11" s="166"/>
      <c r="KJN11" s="166"/>
      <c r="KJO11" s="166"/>
      <c r="KJP11" s="166"/>
      <c r="KJQ11" s="166"/>
      <c r="KJR11" s="166"/>
      <c r="KJS11" s="166"/>
      <c r="KJT11" s="166"/>
      <c r="KJU11" s="166"/>
      <c r="KJV11" s="166"/>
      <c r="KJW11" s="166"/>
      <c r="KJX11" s="166"/>
      <c r="KJY11" s="166"/>
      <c r="KJZ11" s="166"/>
      <c r="KKA11" s="166"/>
      <c r="KKB11" s="166"/>
      <c r="KKC11" s="166"/>
      <c r="KKD11" s="166"/>
      <c r="KKE11" s="166"/>
      <c r="KKF11" s="166"/>
      <c r="KKG11" s="166"/>
      <c r="KKH11" s="166"/>
      <c r="KKI11" s="166"/>
      <c r="KKJ11" s="166"/>
      <c r="KKK11" s="166"/>
      <c r="KKL11" s="166"/>
      <c r="KKM11" s="166"/>
      <c r="KKN11" s="166"/>
      <c r="KKO11" s="166"/>
      <c r="KKP11" s="166"/>
      <c r="KKQ11" s="166"/>
      <c r="KKR11" s="166"/>
      <c r="KKS11" s="166"/>
      <c r="KKT11" s="166"/>
      <c r="KKU11" s="166"/>
      <c r="KKV11" s="166"/>
      <c r="KKW11" s="166"/>
      <c r="KKX11" s="166"/>
      <c r="KKY11" s="166"/>
      <c r="KKZ11" s="166"/>
      <c r="KLA11" s="166"/>
      <c r="KLB11" s="166"/>
      <c r="KLC11" s="166"/>
      <c r="KLD11" s="166"/>
      <c r="KLE11" s="166"/>
      <c r="KLF11" s="166"/>
      <c r="KLG11" s="166"/>
      <c r="KLH11" s="166"/>
      <c r="KLI11" s="166"/>
      <c r="KLJ11" s="166"/>
      <c r="KLK11" s="166"/>
      <c r="KLL11" s="166"/>
      <c r="KLM11" s="166"/>
      <c r="KLN11" s="166"/>
      <c r="KLO11" s="166"/>
      <c r="KLP11" s="166"/>
      <c r="KLQ11" s="166"/>
      <c r="KLR11" s="166"/>
      <c r="KLS11" s="166"/>
      <c r="KLT11" s="166"/>
      <c r="KLU11" s="166"/>
      <c r="KLV11" s="166"/>
      <c r="KLW11" s="166"/>
      <c r="KLX11" s="166"/>
      <c r="KLY11" s="166"/>
      <c r="KLZ11" s="166"/>
      <c r="KMA11" s="166"/>
      <c r="KMB11" s="166"/>
      <c r="KMC11" s="166"/>
      <c r="KMD11" s="166"/>
      <c r="KME11" s="166"/>
      <c r="KMF11" s="166"/>
      <c r="KMG11" s="166"/>
      <c r="KMH11" s="166"/>
      <c r="KMI11" s="166"/>
      <c r="KMJ11" s="166"/>
      <c r="KMK11" s="166"/>
      <c r="KML11" s="166"/>
      <c r="KMM11" s="166"/>
      <c r="KMN11" s="166"/>
      <c r="KMO11" s="166"/>
      <c r="KMP11" s="166"/>
      <c r="KMQ11" s="166"/>
      <c r="KMR11" s="166"/>
      <c r="KMS11" s="166"/>
      <c r="KMT11" s="166"/>
      <c r="KMU11" s="166"/>
      <c r="KMV11" s="166"/>
      <c r="KMW11" s="166"/>
      <c r="KMX11" s="166"/>
      <c r="KMY11" s="166"/>
      <c r="KMZ11" s="166"/>
      <c r="KNA11" s="166"/>
      <c r="KNB11" s="166"/>
      <c r="KNC11" s="166"/>
      <c r="KND11" s="166"/>
      <c r="KNE11" s="166"/>
      <c r="KNF11" s="166"/>
      <c r="KNG11" s="166"/>
      <c r="KNH11" s="166"/>
      <c r="KNI11" s="166"/>
      <c r="KNJ11" s="166"/>
      <c r="KNK11" s="166"/>
      <c r="KNL11" s="166"/>
      <c r="KNM11" s="166"/>
      <c r="KNN11" s="166"/>
      <c r="KNO11" s="166"/>
      <c r="KNP11" s="166"/>
      <c r="KNQ11" s="166"/>
      <c r="KNR11" s="166"/>
      <c r="KNS11" s="166"/>
      <c r="KNT11" s="166"/>
      <c r="KNU11" s="166"/>
      <c r="KNV11" s="166"/>
      <c r="KNW11" s="166"/>
      <c r="KNX11" s="166"/>
      <c r="KNY11" s="166"/>
      <c r="KNZ11" s="166"/>
      <c r="KOA11" s="166"/>
      <c r="KOB11" s="166"/>
      <c r="KOC11" s="166"/>
      <c r="KOD11" s="166"/>
      <c r="KOE11" s="166"/>
      <c r="KOF11" s="166"/>
      <c r="KOG11" s="166"/>
      <c r="KOH11" s="166"/>
      <c r="KOI11" s="166"/>
      <c r="KOJ11" s="166"/>
      <c r="KOK11" s="166"/>
      <c r="KOL11" s="166"/>
      <c r="KOM11" s="166"/>
      <c r="KON11" s="166"/>
      <c r="KOO11" s="166"/>
      <c r="KOP11" s="166"/>
      <c r="KOQ11" s="166"/>
      <c r="KOR11" s="166"/>
      <c r="KOS11" s="166"/>
      <c r="KOT11" s="166"/>
      <c r="KOU11" s="166"/>
      <c r="KOV11" s="166"/>
      <c r="KOW11" s="166"/>
      <c r="KOX11" s="166"/>
      <c r="KOY11" s="166"/>
      <c r="KOZ11" s="166"/>
      <c r="KPA11" s="166"/>
      <c r="KPB11" s="166"/>
      <c r="KPC11" s="166"/>
      <c r="KPD11" s="166"/>
      <c r="KPE11" s="166"/>
      <c r="KPF11" s="166"/>
      <c r="KPG11" s="166"/>
      <c r="KPH11" s="166"/>
      <c r="KPI11" s="166"/>
      <c r="KPJ11" s="166"/>
      <c r="KPK11" s="166"/>
      <c r="KPL11" s="166"/>
      <c r="KPM11" s="166"/>
      <c r="KPN11" s="166"/>
      <c r="KPO11" s="166"/>
      <c r="KPP11" s="166"/>
      <c r="KPQ11" s="166"/>
      <c r="KPR11" s="166"/>
      <c r="KPS11" s="166"/>
      <c r="KPT11" s="166"/>
      <c r="KPU11" s="166"/>
      <c r="KPV11" s="166"/>
      <c r="KPW11" s="166"/>
      <c r="KPX11" s="166"/>
      <c r="KPY11" s="166"/>
      <c r="KPZ11" s="166"/>
      <c r="KQA11" s="166"/>
      <c r="KQB11" s="166"/>
      <c r="KQC11" s="166"/>
      <c r="KQD11" s="166"/>
      <c r="KQE11" s="166"/>
      <c r="KQF11" s="166"/>
      <c r="KQG11" s="166"/>
      <c r="KQH11" s="166"/>
      <c r="KQI11" s="166"/>
      <c r="KQJ11" s="166"/>
      <c r="KQK11" s="166"/>
      <c r="KQL11" s="166"/>
      <c r="KQM11" s="166"/>
      <c r="KQN11" s="166"/>
      <c r="KQO11" s="166"/>
      <c r="KQP11" s="166"/>
      <c r="KQQ11" s="166"/>
      <c r="KQR11" s="166"/>
      <c r="KQS11" s="166"/>
      <c r="KQT11" s="166"/>
      <c r="KQU11" s="166"/>
      <c r="KQV11" s="166"/>
      <c r="KQW11" s="166"/>
      <c r="KQX11" s="166"/>
      <c r="KQY11" s="166"/>
      <c r="KQZ11" s="166"/>
      <c r="KRA11" s="166"/>
      <c r="KRB11" s="166"/>
      <c r="KRC11" s="166"/>
      <c r="KRD11" s="166"/>
      <c r="KRE11" s="166"/>
      <c r="KRF11" s="166"/>
      <c r="KRG11" s="166"/>
      <c r="KRH11" s="166"/>
      <c r="KRI11" s="166"/>
      <c r="KRJ11" s="166"/>
      <c r="KRK11" s="166"/>
      <c r="KRL11" s="166"/>
      <c r="KRM11" s="166"/>
      <c r="KRN11" s="166"/>
      <c r="KRO11" s="166"/>
      <c r="KRP11" s="166"/>
      <c r="KRQ11" s="166"/>
      <c r="KRR11" s="166"/>
      <c r="KRS11" s="166"/>
      <c r="KRT11" s="166"/>
      <c r="KRU11" s="166"/>
      <c r="KRV11" s="166"/>
      <c r="KRW11" s="166"/>
      <c r="KRX11" s="166"/>
      <c r="KRY11" s="166"/>
      <c r="KRZ11" s="166"/>
      <c r="KSA11" s="166"/>
      <c r="KSB11" s="166"/>
      <c r="KSC11" s="166"/>
      <c r="KSD11" s="166"/>
      <c r="KSE11" s="166"/>
      <c r="KSF11" s="166"/>
      <c r="KSG11" s="166"/>
      <c r="KSH11" s="166"/>
      <c r="KSI11" s="166"/>
      <c r="KSJ11" s="166"/>
      <c r="KSK11" s="166"/>
      <c r="KSL11" s="166"/>
      <c r="KSM11" s="166"/>
      <c r="KSN11" s="166"/>
      <c r="KSO11" s="166"/>
      <c r="KSP11" s="166"/>
      <c r="KSQ11" s="166"/>
      <c r="KSR11" s="166"/>
      <c r="KSS11" s="166"/>
      <c r="KST11" s="166"/>
      <c r="KSU11" s="166"/>
      <c r="KSV11" s="166"/>
      <c r="KSW11" s="166"/>
      <c r="KSX11" s="166"/>
      <c r="KSY11" s="166"/>
      <c r="KSZ11" s="166"/>
      <c r="KTA11" s="166"/>
      <c r="KTB11" s="166"/>
      <c r="KTC11" s="166"/>
      <c r="KTD11" s="166"/>
      <c r="KTE11" s="166"/>
      <c r="KTF11" s="166"/>
      <c r="KTG11" s="166"/>
      <c r="KTH11" s="166"/>
      <c r="KTI11" s="166"/>
      <c r="KTJ11" s="166"/>
      <c r="KTK11" s="166"/>
      <c r="KTL11" s="166"/>
      <c r="KTM11" s="166"/>
      <c r="KTN11" s="166"/>
      <c r="KTO11" s="166"/>
      <c r="KTP11" s="166"/>
      <c r="KTQ11" s="166"/>
      <c r="KTR11" s="166"/>
      <c r="KTS11" s="166"/>
      <c r="KTT11" s="166"/>
      <c r="KTU11" s="166"/>
      <c r="KTV11" s="166"/>
      <c r="KTW11" s="166"/>
      <c r="KTX11" s="166"/>
      <c r="KTY11" s="166"/>
      <c r="KTZ11" s="166"/>
      <c r="KUA11" s="166"/>
      <c r="KUB11" s="166"/>
      <c r="KUC11" s="166"/>
      <c r="KUD11" s="166"/>
      <c r="KUE11" s="166"/>
      <c r="KUF11" s="166"/>
      <c r="KUG11" s="166"/>
      <c r="KUH11" s="166"/>
      <c r="KUI11" s="166"/>
      <c r="KUJ11" s="166"/>
      <c r="KUK11" s="166"/>
      <c r="KUL11" s="166"/>
      <c r="KUM11" s="166"/>
      <c r="KUN11" s="166"/>
      <c r="KUO11" s="166"/>
      <c r="KUP11" s="166"/>
      <c r="KUQ11" s="166"/>
      <c r="KUR11" s="166"/>
      <c r="KUS11" s="166"/>
      <c r="KUT11" s="166"/>
      <c r="KUU11" s="166"/>
      <c r="KUV11" s="166"/>
      <c r="KUW11" s="166"/>
      <c r="KUX11" s="166"/>
      <c r="KUY11" s="166"/>
      <c r="KUZ11" s="166"/>
      <c r="KVA11" s="166"/>
      <c r="KVB11" s="166"/>
      <c r="KVC11" s="166"/>
      <c r="KVD11" s="166"/>
      <c r="KVE11" s="166"/>
      <c r="KVF11" s="166"/>
      <c r="KVG11" s="166"/>
      <c r="KVH11" s="166"/>
      <c r="KVI11" s="166"/>
      <c r="KVJ11" s="166"/>
      <c r="KVK11" s="166"/>
      <c r="KVL11" s="166"/>
      <c r="KVM11" s="166"/>
      <c r="KVN11" s="166"/>
      <c r="KVO11" s="166"/>
      <c r="KVP11" s="166"/>
      <c r="KVQ11" s="166"/>
      <c r="KVR11" s="166"/>
      <c r="KVS11" s="166"/>
      <c r="KVT11" s="166"/>
      <c r="KVU11" s="166"/>
      <c r="KVV11" s="166"/>
      <c r="KVW11" s="166"/>
      <c r="KVX11" s="166"/>
      <c r="KVY11" s="166"/>
      <c r="KVZ11" s="166"/>
      <c r="KWA11" s="166"/>
      <c r="KWB11" s="166"/>
      <c r="KWC11" s="166"/>
      <c r="KWD11" s="166"/>
      <c r="KWE11" s="166"/>
      <c r="KWF11" s="166"/>
      <c r="KWG11" s="166"/>
      <c r="KWH11" s="166"/>
      <c r="KWI11" s="166"/>
      <c r="KWJ11" s="166"/>
      <c r="KWK11" s="166"/>
      <c r="KWL11" s="166"/>
      <c r="KWM11" s="166"/>
      <c r="KWN11" s="166"/>
      <c r="KWO11" s="166"/>
      <c r="KWP11" s="166"/>
      <c r="KWQ11" s="166"/>
      <c r="KWR11" s="166"/>
      <c r="KWS11" s="166"/>
      <c r="KWT11" s="166"/>
      <c r="KWU11" s="166"/>
      <c r="KWV11" s="166"/>
      <c r="KWW11" s="166"/>
      <c r="KWX11" s="166"/>
      <c r="KWY11" s="166"/>
      <c r="KWZ11" s="166"/>
      <c r="KXA11" s="166"/>
      <c r="KXB11" s="166"/>
      <c r="KXC11" s="166"/>
      <c r="KXD11" s="166"/>
      <c r="KXE11" s="166"/>
      <c r="KXF11" s="166"/>
      <c r="KXG11" s="166"/>
      <c r="KXH11" s="166"/>
      <c r="KXI11" s="166"/>
      <c r="KXJ11" s="166"/>
      <c r="KXK11" s="166"/>
      <c r="KXL11" s="166"/>
      <c r="KXM11" s="166"/>
      <c r="KXN11" s="166"/>
      <c r="KXO11" s="166"/>
      <c r="KXP11" s="166"/>
      <c r="KXQ11" s="166"/>
      <c r="KXR11" s="166"/>
      <c r="KXS11" s="166"/>
      <c r="KXT11" s="166"/>
      <c r="KXU11" s="166"/>
      <c r="KXV11" s="166"/>
      <c r="KXW11" s="166"/>
      <c r="KXX11" s="166"/>
      <c r="KXY11" s="166"/>
      <c r="KXZ11" s="166"/>
      <c r="KYA11" s="166"/>
      <c r="KYB11" s="166"/>
      <c r="KYC11" s="166"/>
      <c r="KYD11" s="166"/>
      <c r="KYE11" s="166"/>
      <c r="KYF11" s="166"/>
      <c r="KYG11" s="166"/>
      <c r="KYH11" s="166"/>
      <c r="KYI11" s="166"/>
      <c r="KYJ11" s="166"/>
      <c r="KYK11" s="166"/>
      <c r="KYL11" s="166"/>
      <c r="KYM11" s="166"/>
      <c r="KYN11" s="166"/>
      <c r="KYO11" s="166"/>
      <c r="KYP11" s="166"/>
      <c r="KYQ11" s="166"/>
      <c r="KYR11" s="166"/>
      <c r="KYS11" s="166"/>
      <c r="KYT11" s="166"/>
      <c r="KYU11" s="166"/>
      <c r="KYV11" s="166"/>
      <c r="KYW11" s="166"/>
      <c r="KYX11" s="166"/>
      <c r="KYY11" s="166"/>
      <c r="KYZ11" s="166"/>
      <c r="KZA11" s="166"/>
      <c r="KZB11" s="166"/>
      <c r="KZC11" s="166"/>
      <c r="KZD11" s="166"/>
      <c r="KZE11" s="166"/>
      <c r="KZF11" s="166"/>
      <c r="KZG11" s="166"/>
      <c r="KZH11" s="166"/>
      <c r="KZI11" s="166"/>
      <c r="KZJ11" s="166"/>
      <c r="KZK11" s="166"/>
      <c r="KZL11" s="166"/>
      <c r="KZM11" s="166"/>
      <c r="KZN11" s="166"/>
      <c r="KZO11" s="166"/>
      <c r="KZP11" s="166"/>
      <c r="KZQ11" s="166"/>
      <c r="KZR11" s="166"/>
      <c r="KZS11" s="166"/>
      <c r="KZT11" s="166"/>
      <c r="KZU11" s="166"/>
      <c r="KZV11" s="166"/>
      <c r="KZW11" s="166"/>
      <c r="KZX11" s="166"/>
      <c r="KZY11" s="166"/>
      <c r="KZZ11" s="166"/>
      <c r="LAA11" s="166"/>
      <c r="LAB11" s="166"/>
      <c r="LAC11" s="166"/>
      <c r="LAD11" s="166"/>
      <c r="LAE11" s="166"/>
      <c r="LAF11" s="166"/>
      <c r="LAG11" s="166"/>
      <c r="LAH11" s="166"/>
      <c r="LAI11" s="166"/>
      <c r="LAJ11" s="166"/>
      <c r="LAK11" s="166"/>
      <c r="LAL11" s="166"/>
      <c r="LAM11" s="166"/>
      <c r="LAN11" s="166"/>
      <c r="LAO11" s="166"/>
      <c r="LAP11" s="166"/>
      <c r="LAQ11" s="166"/>
      <c r="LAR11" s="166"/>
      <c r="LAS11" s="166"/>
      <c r="LAT11" s="166"/>
      <c r="LAU11" s="166"/>
      <c r="LAV11" s="166"/>
      <c r="LAW11" s="166"/>
      <c r="LAX11" s="166"/>
      <c r="LAY11" s="166"/>
      <c r="LAZ11" s="166"/>
      <c r="LBA11" s="166"/>
      <c r="LBB11" s="166"/>
      <c r="LBC11" s="166"/>
      <c r="LBD11" s="166"/>
      <c r="LBE11" s="166"/>
      <c r="LBF11" s="166"/>
      <c r="LBG11" s="166"/>
      <c r="LBH11" s="166"/>
      <c r="LBI11" s="166"/>
      <c r="LBJ11" s="166"/>
      <c r="LBK11" s="166"/>
      <c r="LBL11" s="166"/>
      <c r="LBM11" s="166"/>
      <c r="LBN11" s="166"/>
      <c r="LBO11" s="166"/>
      <c r="LBP11" s="166"/>
      <c r="LBQ11" s="166"/>
      <c r="LBR11" s="166"/>
      <c r="LBS11" s="166"/>
      <c r="LBT11" s="166"/>
      <c r="LBU11" s="166"/>
      <c r="LBV11" s="166"/>
      <c r="LBW11" s="166"/>
      <c r="LBX11" s="166"/>
      <c r="LBY11" s="166"/>
      <c r="LBZ11" s="166"/>
      <c r="LCA11" s="166"/>
      <c r="LCB11" s="166"/>
      <c r="LCC11" s="166"/>
      <c r="LCD11" s="166"/>
      <c r="LCE11" s="166"/>
      <c r="LCF11" s="166"/>
      <c r="LCG11" s="166"/>
      <c r="LCH11" s="166"/>
      <c r="LCI11" s="166"/>
      <c r="LCJ11" s="166"/>
      <c r="LCK11" s="166"/>
      <c r="LCL11" s="166"/>
      <c r="LCM11" s="166"/>
      <c r="LCN11" s="166"/>
      <c r="LCO11" s="166"/>
      <c r="LCP11" s="166"/>
      <c r="LCQ11" s="166"/>
      <c r="LCR11" s="166"/>
      <c r="LCS11" s="166"/>
      <c r="LCT11" s="166"/>
      <c r="LCU11" s="166"/>
      <c r="LCV11" s="166"/>
      <c r="LCW11" s="166"/>
      <c r="LCX11" s="166"/>
      <c r="LCY11" s="166"/>
      <c r="LCZ11" s="166"/>
      <c r="LDA11" s="166"/>
      <c r="LDB11" s="166"/>
      <c r="LDC11" s="166"/>
      <c r="LDD11" s="166"/>
      <c r="LDE11" s="166"/>
      <c r="LDF11" s="166"/>
      <c r="LDG11" s="166"/>
      <c r="LDH11" s="166"/>
      <c r="LDI11" s="166"/>
      <c r="LDJ11" s="166"/>
      <c r="LDK11" s="166"/>
      <c r="LDL11" s="166"/>
      <c r="LDM11" s="166"/>
      <c r="LDN11" s="166"/>
      <c r="LDO11" s="166"/>
      <c r="LDP11" s="166"/>
      <c r="LDQ11" s="166"/>
      <c r="LDR11" s="166"/>
      <c r="LDS11" s="166"/>
      <c r="LDT11" s="166"/>
      <c r="LDU11" s="166"/>
      <c r="LDV11" s="166"/>
      <c r="LDW11" s="166"/>
      <c r="LDX11" s="166"/>
      <c r="LDY11" s="166"/>
      <c r="LDZ11" s="166"/>
      <c r="LEA11" s="166"/>
      <c r="LEB11" s="166"/>
      <c r="LEC11" s="166"/>
      <c r="LED11" s="166"/>
      <c r="LEE11" s="166"/>
      <c r="LEF11" s="166"/>
      <c r="LEG11" s="166"/>
      <c r="LEH11" s="166"/>
      <c r="LEI11" s="166"/>
      <c r="LEJ11" s="166"/>
      <c r="LEK11" s="166"/>
      <c r="LEL11" s="166"/>
      <c r="LEM11" s="166"/>
      <c r="LEN11" s="166"/>
      <c r="LEO11" s="166"/>
      <c r="LEP11" s="166"/>
      <c r="LEQ11" s="166"/>
      <c r="LER11" s="166"/>
      <c r="LES11" s="166"/>
      <c r="LET11" s="166"/>
      <c r="LEU11" s="166"/>
      <c r="LEV11" s="166"/>
      <c r="LEW11" s="166"/>
      <c r="LEX11" s="166"/>
      <c r="LEY11" s="166"/>
      <c r="LEZ11" s="166"/>
      <c r="LFA11" s="166"/>
      <c r="LFB11" s="166"/>
      <c r="LFC11" s="166"/>
      <c r="LFD11" s="166"/>
      <c r="LFE11" s="166"/>
      <c r="LFF11" s="166"/>
      <c r="LFG11" s="166"/>
      <c r="LFH11" s="166"/>
      <c r="LFI11" s="166"/>
      <c r="LFJ11" s="166"/>
      <c r="LFK11" s="166"/>
      <c r="LFL11" s="166"/>
      <c r="LFM11" s="166"/>
      <c r="LFN11" s="166"/>
      <c r="LFO11" s="166"/>
      <c r="LFP11" s="166"/>
      <c r="LFQ11" s="166"/>
      <c r="LFR11" s="166"/>
      <c r="LFS11" s="166"/>
      <c r="LFT11" s="166"/>
      <c r="LFU11" s="166"/>
      <c r="LFV11" s="166"/>
      <c r="LFW11" s="166"/>
      <c r="LFX11" s="166"/>
      <c r="LFY11" s="166"/>
      <c r="LFZ11" s="166"/>
      <c r="LGA11" s="166"/>
      <c r="LGB11" s="166"/>
      <c r="LGC11" s="166"/>
      <c r="LGD11" s="166"/>
      <c r="LGE11" s="166"/>
      <c r="LGF11" s="166"/>
      <c r="LGG11" s="166"/>
      <c r="LGH11" s="166"/>
      <c r="LGI11" s="166"/>
      <c r="LGJ11" s="166"/>
      <c r="LGK11" s="166"/>
      <c r="LGL11" s="166"/>
      <c r="LGM11" s="166"/>
      <c r="LGN11" s="166"/>
      <c r="LGO11" s="166"/>
      <c r="LGP11" s="166"/>
      <c r="LGQ11" s="166"/>
      <c r="LGR11" s="166"/>
      <c r="LGS11" s="166"/>
      <c r="LGT11" s="166"/>
      <c r="LGU11" s="166"/>
      <c r="LGV11" s="166"/>
      <c r="LGW11" s="166"/>
      <c r="LGX11" s="166"/>
      <c r="LGY11" s="166"/>
      <c r="LGZ11" s="166"/>
      <c r="LHA11" s="166"/>
      <c r="LHB11" s="166"/>
      <c r="LHC11" s="166"/>
      <c r="LHD11" s="166"/>
      <c r="LHE11" s="166"/>
      <c r="LHF11" s="166"/>
      <c r="LHG11" s="166"/>
      <c r="LHH11" s="166"/>
      <c r="LHI11" s="166"/>
      <c r="LHJ11" s="166"/>
      <c r="LHK11" s="166"/>
      <c r="LHL11" s="166"/>
      <c r="LHM11" s="166"/>
      <c r="LHN11" s="166"/>
      <c r="LHO11" s="166"/>
      <c r="LHP11" s="166"/>
      <c r="LHQ11" s="166"/>
      <c r="LHR11" s="166"/>
      <c r="LHS11" s="166"/>
      <c r="LHT11" s="166"/>
      <c r="LHU11" s="166"/>
      <c r="LHV11" s="166"/>
      <c r="LHW11" s="166"/>
      <c r="LHX11" s="166"/>
      <c r="LHY11" s="166"/>
      <c r="LHZ11" s="166"/>
      <c r="LIA11" s="166"/>
      <c r="LIB11" s="166"/>
      <c r="LIC11" s="166"/>
      <c r="LID11" s="166"/>
      <c r="LIE11" s="166"/>
      <c r="LIF11" s="166"/>
      <c r="LIG11" s="166"/>
      <c r="LIH11" s="166"/>
      <c r="LII11" s="166"/>
      <c r="LIJ11" s="166"/>
      <c r="LIK11" s="166"/>
      <c r="LIL11" s="166"/>
      <c r="LIM11" s="166"/>
      <c r="LIN11" s="166"/>
      <c r="LIO11" s="166"/>
      <c r="LIP11" s="166"/>
      <c r="LIQ11" s="166"/>
      <c r="LIR11" s="166"/>
      <c r="LIS11" s="166"/>
      <c r="LIT11" s="166"/>
      <c r="LIU11" s="166"/>
      <c r="LIV11" s="166"/>
      <c r="LIW11" s="166"/>
      <c r="LIX11" s="166"/>
      <c r="LIY11" s="166"/>
      <c r="LIZ11" s="166"/>
      <c r="LJA11" s="166"/>
      <c r="LJB11" s="166"/>
      <c r="LJC11" s="166"/>
      <c r="LJD11" s="166"/>
      <c r="LJE11" s="166"/>
      <c r="LJF11" s="166"/>
      <c r="LJG11" s="166"/>
      <c r="LJH11" s="166"/>
      <c r="LJI11" s="166"/>
      <c r="LJJ11" s="166"/>
      <c r="LJK11" s="166"/>
      <c r="LJL11" s="166"/>
      <c r="LJM11" s="166"/>
      <c r="LJN11" s="166"/>
      <c r="LJO11" s="166"/>
      <c r="LJP11" s="166"/>
      <c r="LJQ11" s="166"/>
      <c r="LJR11" s="166"/>
      <c r="LJS11" s="166"/>
      <c r="LJT11" s="166"/>
      <c r="LJU11" s="166"/>
      <c r="LJV11" s="166"/>
      <c r="LJW11" s="166"/>
      <c r="LJX11" s="166"/>
      <c r="LJY11" s="166"/>
      <c r="LJZ11" s="166"/>
      <c r="LKA11" s="166"/>
      <c r="LKB11" s="166"/>
      <c r="LKC11" s="166"/>
      <c r="LKD11" s="166"/>
      <c r="LKE11" s="166"/>
      <c r="LKF11" s="166"/>
      <c r="LKG11" s="166"/>
      <c r="LKH11" s="166"/>
      <c r="LKI11" s="166"/>
      <c r="LKJ11" s="166"/>
      <c r="LKK11" s="166"/>
      <c r="LKL11" s="166"/>
      <c r="LKM11" s="166"/>
      <c r="LKN11" s="166"/>
      <c r="LKO11" s="166"/>
      <c r="LKP11" s="166"/>
      <c r="LKQ11" s="166"/>
      <c r="LKR11" s="166"/>
      <c r="LKS11" s="166"/>
      <c r="LKT11" s="166"/>
      <c r="LKU11" s="166"/>
      <c r="LKV11" s="166"/>
      <c r="LKW11" s="166"/>
      <c r="LKX11" s="166"/>
      <c r="LKY11" s="166"/>
      <c r="LKZ11" s="166"/>
      <c r="LLA11" s="166"/>
      <c r="LLB11" s="166"/>
      <c r="LLC11" s="166"/>
      <c r="LLD11" s="166"/>
      <c r="LLE11" s="166"/>
      <c r="LLF11" s="166"/>
      <c r="LLG11" s="166"/>
      <c r="LLH11" s="166"/>
      <c r="LLI11" s="166"/>
      <c r="LLJ11" s="166"/>
      <c r="LLK11" s="166"/>
      <c r="LLL11" s="166"/>
      <c r="LLM11" s="166"/>
      <c r="LLN11" s="166"/>
      <c r="LLO11" s="166"/>
      <c r="LLP11" s="166"/>
      <c r="LLQ11" s="166"/>
      <c r="LLR11" s="166"/>
      <c r="LLS11" s="166"/>
      <c r="LLT11" s="166"/>
      <c r="LLU11" s="166"/>
      <c r="LLV11" s="166"/>
      <c r="LLW11" s="166"/>
      <c r="LLX11" s="166"/>
      <c r="LLY11" s="166"/>
      <c r="LLZ11" s="166"/>
      <c r="LMA11" s="166"/>
      <c r="LMB11" s="166"/>
      <c r="LMC11" s="166"/>
      <c r="LMD11" s="166"/>
      <c r="LME11" s="166"/>
      <c r="LMF11" s="166"/>
      <c r="LMG11" s="166"/>
      <c r="LMH11" s="166"/>
      <c r="LMI11" s="166"/>
      <c r="LMJ11" s="166"/>
      <c r="LMK11" s="166"/>
      <c r="LML11" s="166"/>
      <c r="LMM11" s="166"/>
      <c r="LMN11" s="166"/>
      <c r="LMO11" s="166"/>
      <c r="LMP11" s="166"/>
      <c r="LMQ11" s="166"/>
      <c r="LMR11" s="166"/>
      <c r="LMS11" s="166"/>
      <c r="LMT11" s="166"/>
      <c r="LMU11" s="166"/>
      <c r="LMV11" s="166"/>
      <c r="LMW11" s="166"/>
      <c r="LMX11" s="166"/>
      <c r="LMY11" s="166"/>
      <c r="LMZ11" s="166"/>
      <c r="LNA11" s="166"/>
      <c r="LNB11" s="166"/>
      <c r="LNC11" s="166"/>
      <c r="LND11" s="166"/>
      <c r="LNE11" s="166"/>
      <c r="LNF11" s="166"/>
      <c r="LNG11" s="166"/>
      <c r="LNH11" s="166"/>
      <c r="LNI11" s="166"/>
      <c r="LNJ11" s="166"/>
      <c r="LNK11" s="166"/>
      <c r="LNL11" s="166"/>
      <c r="LNM11" s="166"/>
      <c r="LNN11" s="166"/>
      <c r="LNO11" s="166"/>
      <c r="LNP11" s="166"/>
      <c r="LNQ11" s="166"/>
      <c r="LNR11" s="166"/>
      <c r="LNS11" s="166"/>
      <c r="LNT11" s="166"/>
      <c r="LNU11" s="166"/>
      <c r="LNV11" s="166"/>
      <c r="LNW11" s="166"/>
      <c r="LNX11" s="166"/>
      <c r="LNY11" s="166"/>
      <c r="LNZ11" s="166"/>
      <c r="LOA11" s="166"/>
      <c r="LOB11" s="166"/>
      <c r="LOC11" s="166"/>
      <c r="LOD11" s="166"/>
      <c r="LOE11" s="166"/>
      <c r="LOF11" s="166"/>
      <c r="LOG11" s="166"/>
      <c r="LOH11" s="166"/>
      <c r="LOI11" s="166"/>
      <c r="LOJ11" s="166"/>
      <c r="LOK11" s="166"/>
      <c r="LOL11" s="166"/>
      <c r="LOM11" s="166"/>
      <c r="LON11" s="166"/>
      <c r="LOO11" s="166"/>
      <c r="LOP11" s="166"/>
      <c r="LOQ11" s="166"/>
      <c r="LOR11" s="166"/>
      <c r="LOS11" s="166"/>
      <c r="LOT11" s="166"/>
      <c r="LOU11" s="166"/>
      <c r="LOV11" s="166"/>
      <c r="LOW11" s="166"/>
      <c r="LOX11" s="166"/>
      <c r="LOY11" s="166"/>
      <c r="LOZ11" s="166"/>
      <c r="LPA11" s="166"/>
      <c r="LPB11" s="166"/>
      <c r="LPC11" s="166"/>
      <c r="LPD11" s="166"/>
      <c r="LPE11" s="166"/>
      <c r="LPF11" s="166"/>
      <c r="LPG11" s="166"/>
      <c r="LPH11" s="166"/>
      <c r="LPI11" s="166"/>
      <c r="LPJ11" s="166"/>
      <c r="LPK11" s="166"/>
      <c r="LPL11" s="166"/>
      <c r="LPM11" s="166"/>
      <c r="LPN11" s="166"/>
      <c r="LPO11" s="166"/>
      <c r="LPP11" s="166"/>
      <c r="LPQ11" s="166"/>
      <c r="LPR11" s="166"/>
      <c r="LPS11" s="166"/>
      <c r="LPT11" s="166"/>
      <c r="LPU11" s="166"/>
      <c r="LPV11" s="166"/>
      <c r="LPW11" s="166"/>
      <c r="LPX11" s="166"/>
      <c r="LPY11" s="166"/>
      <c r="LPZ11" s="166"/>
      <c r="LQA11" s="166"/>
      <c r="LQB11" s="166"/>
      <c r="LQC11" s="166"/>
      <c r="LQD11" s="166"/>
      <c r="LQE11" s="166"/>
      <c r="LQF11" s="166"/>
      <c r="LQG11" s="166"/>
      <c r="LQH11" s="166"/>
      <c r="LQI11" s="166"/>
      <c r="LQJ11" s="166"/>
      <c r="LQK11" s="166"/>
      <c r="LQL11" s="166"/>
      <c r="LQM11" s="166"/>
      <c r="LQN11" s="166"/>
      <c r="LQO11" s="166"/>
      <c r="LQP11" s="166"/>
      <c r="LQQ11" s="166"/>
      <c r="LQR11" s="166"/>
      <c r="LQS11" s="166"/>
      <c r="LQT11" s="166"/>
      <c r="LQU11" s="166"/>
      <c r="LQV11" s="166"/>
      <c r="LQW11" s="166"/>
      <c r="LQX11" s="166"/>
      <c r="LQY11" s="166"/>
      <c r="LQZ11" s="166"/>
      <c r="LRA11" s="166"/>
      <c r="LRB11" s="166"/>
      <c r="LRC11" s="166"/>
      <c r="LRD11" s="166"/>
      <c r="LRE11" s="166"/>
      <c r="LRF11" s="166"/>
      <c r="LRG11" s="166"/>
      <c r="LRH11" s="166"/>
      <c r="LRI11" s="166"/>
      <c r="LRJ11" s="166"/>
      <c r="LRK11" s="166"/>
      <c r="LRL11" s="166"/>
      <c r="LRM11" s="166"/>
      <c r="LRN11" s="166"/>
      <c r="LRO11" s="166"/>
      <c r="LRP11" s="166"/>
      <c r="LRQ11" s="166"/>
      <c r="LRR11" s="166"/>
      <c r="LRS11" s="166"/>
      <c r="LRT11" s="166"/>
      <c r="LRU11" s="166"/>
      <c r="LRV11" s="166"/>
      <c r="LRW11" s="166"/>
      <c r="LRX11" s="166"/>
      <c r="LRY11" s="166"/>
      <c r="LRZ11" s="166"/>
      <c r="LSA11" s="166"/>
      <c r="LSB11" s="166"/>
      <c r="LSC11" s="166"/>
      <c r="LSD11" s="166"/>
      <c r="LSE11" s="166"/>
      <c r="LSF11" s="166"/>
      <c r="LSG11" s="166"/>
      <c r="LSH11" s="166"/>
      <c r="LSI11" s="166"/>
      <c r="LSJ11" s="166"/>
      <c r="LSK11" s="166"/>
      <c r="LSL11" s="166"/>
      <c r="LSM11" s="166"/>
      <c r="LSN11" s="166"/>
      <c r="LSO11" s="166"/>
      <c r="LSP11" s="166"/>
      <c r="LSQ11" s="166"/>
      <c r="LSR11" s="166"/>
      <c r="LSS11" s="166"/>
      <c r="LST11" s="166"/>
      <c r="LSU11" s="166"/>
      <c r="LSV11" s="166"/>
      <c r="LSW11" s="166"/>
      <c r="LSX11" s="166"/>
      <c r="LSY11" s="166"/>
      <c r="LSZ11" s="166"/>
      <c r="LTA11" s="166"/>
      <c r="LTB11" s="166"/>
      <c r="LTC11" s="166"/>
      <c r="LTD11" s="166"/>
      <c r="LTE11" s="166"/>
      <c r="LTF11" s="166"/>
      <c r="LTG11" s="166"/>
      <c r="LTH11" s="166"/>
      <c r="LTI11" s="166"/>
      <c r="LTJ11" s="166"/>
      <c r="LTK11" s="166"/>
      <c r="LTL11" s="166"/>
      <c r="LTM11" s="166"/>
      <c r="LTN11" s="166"/>
      <c r="LTO11" s="166"/>
      <c r="LTP11" s="166"/>
      <c r="LTQ11" s="166"/>
      <c r="LTR11" s="166"/>
      <c r="LTS11" s="166"/>
      <c r="LTT11" s="166"/>
      <c r="LTU11" s="166"/>
      <c r="LTV11" s="166"/>
      <c r="LTW11" s="166"/>
      <c r="LTX11" s="166"/>
      <c r="LTY11" s="166"/>
      <c r="LTZ11" s="166"/>
      <c r="LUA11" s="166"/>
      <c r="LUB11" s="166"/>
      <c r="LUC11" s="166"/>
      <c r="LUD11" s="166"/>
      <c r="LUE11" s="166"/>
      <c r="LUF11" s="166"/>
      <c r="LUG11" s="166"/>
      <c r="LUH11" s="166"/>
      <c r="LUI11" s="166"/>
      <c r="LUJ11" s="166"/>
      <c r="LUK11" s="166"/>
      <c r="LUL11" s="166"/>
      <c r="LUM11" s="166"/>
      <c r="LUN11" s="166"/>
      <c r="LUO11" s="166"/>
      <c r="LUP11" s="166"/>
      <c r="LUQ11" s="166"/>
      <c r="LUR11" s="166"/>
      <c r="LUS11" s="166"/>
      <c r="LUT11" s="166"/>
      <c r="LUU11" s="166"/>
      <c r="LUV11" s="166"/>
      <c r="LUW11" s="166"/>
      <c r="LUX11" s="166"/>
      <c r="LUY11" s="166"/>
      <c r="LUZ11" s="166"/>
      <c r="LVA11" s="166"/>
      <c r="LVB11" s="166"/>
      <c r="LVC11" s="166"/>
      <c r="LVD11" s="166"/>
      <c r="LVE11" s="166"/>
      <c r="LVF11" s="166"/>
      <c r="LVG11" s="166"/>
      <c r="LVH11" s="166"/>
      <c r="LVI11" s="166"/>
      <c r="LVJ11" s="166"/>
      <c r="LVK11" s="166"/>
      <c r="LVL11" s="166"/>
      <c r="LVM11" s="166"/>
      <c r="LVN11" s="166"/>
      <c r="LVO11" s="166"/>
      <c r="LVP11" s="166"/>
      <c r="LVQ11" s="166"/>
      <c r="LVR11" s="166"/>
      <c r="LVS11" s="166"/>
      <c r="LVT11" s="166"/>
      <c r="LVU11" s="166"/>
      <c r="LVV11" s="166"/>
      <c r="LVW11" s="166"/>
      <c r="LVX11" s="166"/>
      <c r="LVY11" s="166"/>
      <c r="LVZ11" s="166"/>
      <c r="LWA11" s="166"/>
      <c r="LWB11" s="166"/>
      <c r="LWC11" s="166"/>
      <c r="LWD11" s="166"/>
      <c r="LWE11" s="166"/>
      <c r="LWF11" s="166"/>
      <c r="LWG11" s="166"/>
      <c r="LWH11" s="166"/>
      <c r="LWI11" s="166"/>
      <c r="LWJ11" s="166"/>
      <c r="LWK11" s="166"/>
      <c r="LWL11" s="166"/>
      <c r="LWM11" s="166"/>
      <c r="LWN11" s="166"/>
      <c r="LWO11" s="166"/>
      <c r="LWP11" s="166"/>
      <c r="LWQ11" s="166"/>
      <c r="LWR11" s="166"/>
      <c r="LWS11" s="166"/>
      <c r="LWT11" s="166"/>
      <c r="LWU11" s="166"/>
      <c r="LWV11" s="166"/>
      <c r="LWW11" s="166"/>
      <c r="LWX11" s="166"/>
      <c r="LWY11" s="166"/>
      <c r="LWZ11" s="166"/>
      <c r="LXA11" s="166"/>
      <c r="LXB11" s="166"/>
      <c r="LXC11" s="166"/>
      <c r="LXD11" s="166"/>
      <c r="LXE11" s="166"/>
      <c r="LXF11" s="166"/>
      <c r="LXG11" s="166"/>
      <c r="LXH11" s="166"/>
      <c r="LXI11" s="166"/>
      <c r="LXJ11" s="166"/>
      <c r="LXK11" s="166"/>
      <c r="LXL11" s="166"/>
      <c r="LXM11" s="166"/>
      <c r="LXN11" s="166"/>
      <c r="LXO11" s="166"/>
      <c r="LXP11" s="166"/>
      <c r="LXQ11" s="166"/>
      <c r="LXR11" s="166"/>
      <c r="LXS11" s="166"/>
      <c r="LXT11" s="166"/>
      <c r="LXU11" s="166"/>
      <c r="LXV11" s="166"/>
      <c r="LXW11" s="166"/>
      <c r="LXX11" s="166"/>
      <c r="LXY11" s="166"/>
      <c r="LXZ11" s="166"/>
      <c r="LYA11" s="166"/>
      <c r="LYB11" s="166"/>
      <c r="LYC11" s="166"/>
      <c r="LYD11" s="166"/>
      <c r="LYE11" s="166"/>
      <c r="LYF11" s="166"/>
      <c r="LYG11" s="166"/>
      <c r="LYH11" s="166"/>
      <c r="LYI11" s="166"/>
      <c r="LYJ11" s="166"/>
      <c r="LYK11" s="166"/>
      <c r="LYL11" s="166"/>
      <c r="LYM11" s="166"/>
      <c r="LYN11" s="166"/>
      <c r="LYO11" s="166"/>
      <c r="LYP11" s="166"/>
      <c r="LYQ11" s="166"/>
      <c r="LYR11" s="166"/>
      <c r="LYS11" s="166"/>
      <c r="LYT11" s="166"/>
      <c r="LYU11" s="166"/>
      <c r="LYV11" s="166"/>
      <c r="LYW11" s="166"/>
      <c r="LYX11" s="166"/>
      <c r="LYY11" s="166"/>
      <c r="LYZ11" s="166"/>
      <c r="LZA11" s="166"/>
      <c r="LZB11" s="166"/>
      <c r="LZC11" s="166"/>
      <c r="LZD11" s="166"/>
      <c r="LZE11" s="166"/>
      <c r="LZF11" s="166"/>
      <c r="LZG11" s="166"/>
      <c r="LZH11" s="166"/>
      <c r="LZI11" s="166"/>
      <c r="LZJ11" s="166"/>
      <c r="LZK11" s="166"/>
      <c r="LZL11" s="166"/>
      <c r="LZM11" s="166"/>
      <c r="LZN11" s="166"/>
      <c r="LZO11" s="166"/>
      <c r="LZP11" s="166"/>
      <c r="LZQ11" s="166"/>
      <c r="LZR11" s="166"/>
      <c r="LZS11" s="166"/>
      <c r="LZT11" s="166"/>
      <c r="LZU11" s="166"/>
      <c r="LZV11" s="166"/>
      <c r="LZW11" s="166"/>
      <c r="LZX11" s="166"/>
      <c r="LZY11" s="166"/>
      <c r="LZZ11" s="166"/>
      <c r="MAA11" s="166"/>
      <c r="MAB11" s="166"/>
      <c r="MAC11" s="166"/>
      <c r="MAD11" s="166"/>
      <c r="MAE11" s="166"/>
      <c r="MAF11" s="166"/>
      <c r="MAG11" s="166"/>
      <c r="MAH11" s="166"/>
      <c r="MAI11" s="166"/>
      <c r="MAJ11" s="166"/>
      <c r="MAK11" s="166"/>
      <c r="MAL11" s="166"/>
      <c r="MAM11" s="166"/>
      <c r="MAN11" s="166"/>
      <c r="MAO11" s="166"/>
      <c r="MAP11" s="166"/>
      <c r="MAQ11" s="166"/>
      <c r="MAR11" s="166"/>
      <c r="MAS11" s="166"/>
      <c r="MAT11" s="166"/>
      <c r="MAU11" s="166"/>
      <c r="MAV11" s="166"/>
      <c r="MAW11" s="166"/>
      <c r="MAX11" s="166"/>
      <c r="MAY11" s="166"/>
      <c r="MAZ11" s="166"/>
      <c r="MBA11" s="166"/>
      <c r="MBB11" s="166"/>
      <c r="MBC11" s="166"/>
      <c r="MBD11" s="166"/>
      <c r="MBE11" s="166"/>
      <c r="MBF11" s="166"/>
      <c r="MBG11" s="166"/>
      <c r="MBH11" s="166"/>
      <c r="MBI11" s="166"/>
      <c r="MBJ11" s="166"/>
      <c r="MBK11" s="166"/>
      <c r="MBL11" s="166"/>
      <c r="MBM11" s="166"/>
      <c r="MBN11" s="166"/>
      <c r="MBO11" s="166"/>
      <c r="MBP11" s="166"/>
      <c r="MBQ11" s="166"/>
      <c r="MBR11" s="166"/>
      <c r="MBS11" s="166"/>
      <c r="MBT11" s="166"/>
      <c r="MBU11" s="166"/>
      <c r="MBV11" s="166"/>
      <c r="MBW11" s="166"/>
      <c r="MBX11" s="166"/>
      <c r="MBY11" s="166"/>
      <c r="MBZ11" s="166"/>
      <c r="MCA11" s="166"/>
      <c r="MCB11" s="166"/>
      <c r="MCC11" s="166"/>
      <c r="MCD11" s="166"/>
      <c r="MCE11" s="166"/>
      <c r="MCF11" s="166"/>
      <c r="MCG11" s="166"/>
      <c r="MCH11" s="166"/>
      <c r="MCI11" s="166"/>
      <c r="MCJ11" s="166"/>
      <c r="MCK11" s="166"/>
      <c r="MCL11" s="166"/>
      <c r="MCM11" s="166"/>
      <c r="MCN11" s="166"/>
      <c r="MCO11" s="166"/>
      <c r="MCP11" s="166"/>
      <c r="MCQ11" s="166"/>
      <c r="MCR11" s="166"/>
      <c r="MCS11" s="166"/>
      <c r="MCT11" s="166"/>
      <c r="MCU11" s="166"/>
      <c r="MCV11" s="166"/>
      <c r="MCW11" s="166"/>
      <c r="MCX11" s="166"/>
      <c r="MCY11" s="166"/>
      <c r="MCZ11" s="166"/>
      <c r="MDA11" s="166"/>
      <c r="MDB11" s="166"/>
      <c r="MDC11" s="166"/>
      <c r="MDD11" s="166"/>
      <c r="MDE11" s="166"/>
      <c r="MDF11" s="166"/>
      <c r="MDG11" s="166"/>
      <c r="MDH11" s="166"/>
      <c r="MDI11" s="166"/>
      <c r="MDJ11" s="166"/>
      <c r="MDK11" s="166"/>
      <c r="MDL11" s="166"/>
      <c r="MDM11" s="166"/>
      <c r="MDN11" s="166"/>
      <c r="MDO11" s="166"/>
      <c r="MDP11" s="166"/>
      <c r="MDQ11" s="166"/>
      <c r="MDR11" s="166"/>
      <c r="MDS11" s="166"/>
      <c r="MDT11" s="166"/>
      <c r="MDU11" s="166"/>
      <c r="MDV11" s="166"/>
      <c r="MDW11" s="166"/>
      <c r="MDX11" s="166"/>
      <c r="MDY11" s="166"/>
      <c r="MDZ11" s="166"/>
      <c r="MEA11" s="166"/>
      <c r="MEB11" s="166"/>
      <c r="MEC11" s="166"/>
      <c r="MED11" s="166"/>
      <c r="MEE11" s="166"/>
      <c r="MEF11" s="166"/>
      <c r="MEG11" s="166"/>
      <c r="MEH11" s="166"/>
      <c r="MEI11" s="166"/>
      <c r="MEJ11" s="166"/>
      <c r="MEK11" s="166"/>
      <c r="MEL11" s="166"/>
      <c r="MEM11" s="166"/>
      <c r="MEN11" s="166"/>
      <c r="MEO11" s="166"/>
      <c r="MEP11" s="166"/>
      <c r="MEQ11" s="166"/>
      <c r="MER11" s="166"/>
      <c r="MES11" s="166"/>
      <c r="MET11" s="166"/>
      <c r="MEU11" s="166"/>
      <c r="MEV11" s="166"/>
      <c r="MEW11" s="166"/>
      <c r="MEX11" s="166"/>
      <c r="MEY11" s="166"/>
      <c r="MEZ11" s="166"/>
      <c r="MFA11" s="166"/>
      <c r="MFB11" s="166"/>
      <c r="MFC11" s="166"/>
      <c r="MFD11" s="166"/>
      <c r="MFE11" s="166"/>
      <c r="MFF11" s="166"/>
      <c r="MFG11" s="166"/>
      <c r="MFH11" s="166"/>
      <c r="MFI11" s="166"/>
      <c r="MFJ11" s="166"/>
      <c r="MFK11" s="166"/>
      <c r="MFL11" s="166"/>
      <c r="MFM11" s="166"/>
      <c r="MFN11" s="166"/>
      <c r="MFO11" s="166"/>
      <c r="MFP11" s="166"/>
      <c r="MFQ11" s="166"/>
      <c r="MFR11" s="166"/>
      <c r="MFS11" s="166"/>
      <c r="MFT11" s="166"/>
      <c r="MFU11" s="166"/>
      <c r="MFV11" s="166"/>
      <c r="MFW11" s="166"/>
      <c r="MFX11" s="166"/>
      <c r="MFY11" s="166"/>
      <c r="MFZ11" s="166"/>
      <c r="MGA11" s="166"/>
      <c r="MGB11" s="166"/>
      <c r="MGC11" s="166"/>
      <c r="MGD11" s="166"/>
      <c r="MGE11" s="166"/>
      <c r="MGF11" s="166"/>
      <c r="MGG11" s="166"/>
      <c r="MGH11" s="166"/>
      <c r="MGI11" s="166"/>
      <c r="MGJ11" s="166"/>
      <c r="MGK11" s="166"/>
      <c r="MGL11" s="166"/>
      <c r="MGM11" s="166"/>
      <c r="MGN11" s="166"/>
      <c r="MGO11" s="166"/>
      <c r="MGP11" s="166"/>
      <c r="MGQ11" s="166"/>
      <c r="MGR11" s="166"/>
      <c r="MGS11" s="166"/>
      <c r="MGT11" s="166"/>
      <c r="MGU11" s="166"/>
      <c r="MGV11" s="166"/>
      <c r="MGW11" s="166"/>
      <c r="MGX11" s="166"/>
      <c r="MGY11" s="166"/>
      <c r="MGZ11" s="166"/>
      <c r="MHA11" s="166"/>
      <c r="MHB11" s="166"/>
      <c r="MHC11" s="166"/>
      <c r="MHD11" s="166"/>
      <c r="MHE11" s="166"/>
      <c r="MHF11" s="166"/>
      <c r="MHG11" s="166"/>
      <c r="MHH11" s="166"/>
      <c r="MHI11" s="166"/>
      <c r="MHJ11" s="166"/>
      <c r="MHK11" s="166"/>
      <c r="MHL11" s="166"/>
      <c r="MHM11" s="166"/>
      <c r="MHN11" s="166"/>
      <c r="MHO11" s="166"/>
      <c r="MHP11" s="166"/>
      <c r="MHQ11" s="166"/>
      <c r="MHR11" s="166"/>
      <c r="MHS11" s="166"/>
      <c r="MHT11" s="166"/>
      <c r="MHU11" s="166"/>
      <c r="MHV11" s="166"/>
      <c r="MHW11" s="166"/>
      <c r="MHX11" s="166"/>
      <c r="MHY11" s="166"/>
      <c r="MHZ11" s="166"/>
      <c r="MIA11" s="166"/>
      <c r="MIB11" s="166"/>
      <c r="MIC11" s="166"/>
      <c r="MID11" s="166"/>
      <c r="MIE11" s="166"/>
      <c r="MIF11" s="166"/>
      <c r="MIG11" s="166"/>
      <c r="MIH11" s="166"/>
      <c r="MII11" s="166"/>
      <c r="MIJ11" s="166"/>
      <c r="MIK11" s="166"/>
      <c r="MIL11" s="166"/>
      <c r="MIM11" s="166"/>
      <c r="MIN11" s="166"/>
      <c r="MIO11" s="166"/>
      <c r="MIP11" s="166"/>
      <c r="MIQ11" s="166"/>
      <c r="MIR11" s="166"/>
      <c r="MIS11" s="166"/>
      <c r="MIT11" s="166"/>
      <c r="MIU11" s="166"/>
      <c r="MIV11" s="166"/>
      <c r="MIW11" s="166"/>
      <c r="MIX11" s="166"/>
      <c r="MIY11" s="166"/>
      <c r="MIZ11" s="166"/>
      <c r="MJA11" s="166"/>
      <c r="MJB11" s="166"/>
      <c r="MJC11" s="166"/>
      <c r="MJD11" s="166"/>
      <c r="MJE11" s="166"/>
      <c r="MJF11" s="166"/>
      <c r="MJG11" s="166"/>
      <c r="MJH11" s="166"/>
      <c r="MJI11" s="166"/>
      <c r="MJJ11" s="166"/>
      <c r="MJK11" s="166"/>
      <c r="MJL11" s="166"/>
      <c r="MJM11" s="166"/>
      <c r="MJN11" s="166"/>
      <c r="MJO11" s="166"/>
      <c r="MJP11" s="166"/>
      <c r="MJQ11" s="166"/>
      <c r="MJR11" s="166"/>
      <c r="MJS11" s="166"/>
      <c r="MJT11" s="166"/>
      <c r="MJU11" s="166"/>
      <c r="MJV11" s="166"/>
      <c r="MJW11" s="166"/>
      <c r="MJX11" s="166"/>
      <c r="MJY11" s="166"/>
      <c r="MJZ11" s="166"/>
      <c r="MKA11" s="166"/>
      <c r="MKB11" s="166"/>
      <c r="MKC11" s="166"/>
      <c r="MKD11" s="166"/>
      <c r="MKE11" s="166"/>
      <c r="MKF11" s="166"/>
      <c r="MKG11" s="166"/>
      <c r="MKH11" s="166"/>
      <c r="MKI11" s="166"/>
      <c r="MKJ11" s="166"/>
      <c r="MKK11" s="166"/>
      <c r="MKL11" s="166"/>
      <c r="MKM11" s="166"/>
      <c r="MKN11" s="166"/>
      <c r="MKO11" s="166"/>
      <c r="MKP11" s="166"/>
      <c r="MKQ11" s="166"/>
      <c r="MKR11" s="166"/>
      <c r="MKS11" s="166"/>
      <c r="MKT11" s="166"/>
      <c r="MKU11" s="166"/>
      <c r="MKV11" s="166"/>
      <c r="MKW11" s="166"/>
      <c r="MKX11" s="166"/>
      <c r="MKY11" s="166"/>
      <c r="MKZ11" s="166"/>
      <c r="MLA11" s="166"/>
      <c r="MLB11" s="166"/>
      <c r="MLC11" s="166"/>
      <c r="MLD11" s="166"/>
      <c r="MLE11" s="166"/>
      <c r="MLF11" s="166"/>
      <c r="MLG11" s="166"/>
      <c r="MLH11" s="166"/>
      <c r="MLI11" s="166"/>
      <c r="MLJ11" s="166"/>
      <c r="MLK11" s="166"/>
      <c r="MLL11" s="166"/>
      <c r="MLM11" s="166"/>
      <c r="MLN11" s="166"/>
      <c r="MLO11" s="166"/>
      <c r="MLP11" s="166"/>
      <c r="MLQ11" s="166"/>
      <c r="MLR11" s="166"/>
      <c r="MLS11" s="166"/>
      <c r="MLT11" s="166"/>
      <c r="MLU11" s="166"/>
      <c r="MLV11" s="166"/>
      <c r="MLW11" s="166"/>
      <c r="MLX11" s="166"/>
      <c r="MLY11" s="166"/>
      <c r="MLZ11" s="166"/>
      <c r="MMA11" s="166"/>
      <c r="MMB11" s="166"/>
      <c r="MMC11" s="166"/>
      <c r="MMD11" s="166"/>
      <c r="MME11" s="166"/>
      <c r="MMF11" s="166"/>
      <c r="MMG11" s="166"/>
      <c r="MMH11" s="166"/>
      <c r="MMI11" s="166"/>
      <c r="MMJ11" s="166"/>
      <c r="MMK11" s="166"/>
      <c r="MML11" s="166"/>
      <c r="MMM11" s="166"/>
      <c r="MMN11" s="166"/>
      <c r="MMO11" s="166"/>
      <c r="MMP11" s="166"/>
      <c r="MMQ11" s="166"/>
      <c r="MMR11" s="166"/>
      <c r="MMS11" s="166"/>
      <c r="MMT11" s="166"/>
      <c r="MMU11" s="166"/>
      <c r="MMV11" s="166"/>
      <c r="MMW11" s="166"/>
      <c r="MMX11" s="166"/>
      <c r="MMY11" s="166"/>
      <c r="MMZ11" s="166"/>
      <c r="MNA11" s="166"/>
      <c r="MNB11" s="166"/>
      <c r="MNC11" s="166"/>
      <c r="MND11" s="166"/>
      <c r="MNE11" s="166"/>
      <c r="MNF11" s="166"/>
      <c r="MNG11" s="166"/>
      <c r="MNH11" s="166"/>
      <c r="MNI11" s="166"/>
      <c r="MNJ11" s="166"/>
      <c r="MNK11" s="166"/>
      <c r="MNL11" s="166"/>
      <c r="MNM11" s="166"/>
      <c r="MNN11" s="166"/>
      <c r="MNO11" s="166"/>
      <c r="MNP11" s="166"/>
      <c r="MNQ11" s="166"/>
      <c r="MNR11" s="166"/>
      <c r="MNS11" s="166"/>
      <c r="MNT11" s="166"/>
      <c r="MNU11" s="166"/>
      <c r="MNV11" s="166"/>
      <c r="MNW11" s="166"/>
      <c r="MNX11" s="166"/>
      <c r="MNY11" s="166"/>
      <c r="MNZ11" s="166"/>
      <c r="MOA11" s="166"/>
      <c r="MOB11" s="166"/>
      <c r="MOC11" s="166"/>
      <c r="MOD11" s="166"/>
      <c r="MOE11" s="166"/>
      <c r="MOF11" s="166"/>
      <c r="MOG11" s="166"/>
      <c r="MOH11" s="166"/>
      <c r="MOI11" s="166"/>
      <c r="MOJ11" s="166"/>
      <c r="MOK11" s="166"/>
      <c r="MOL11" s="166"/>
      <c r="MOM11" s="166"/>
      <c r="MON11" s="166"/>
      <c r="MOO11" s="166"/>
      <c r="MOP11" s="166"/>
      <c r="MOQ11" s="166"/>
      <c r="MOR11" s="166"/>
      <c r="MOS11" s="166"/>
      <c r="MOT11" s="166"/>
      <c r="MOU11" s="166"/>
      <c r="MOV11" s="166"/>
      <c r="MOW11" s="166"/>
      <c r="MOX11" s="166"/>
      <c r="MOY11" s="166"/>
      <c r="MOZ11" s="166"/>
      <c r="MPA11" s="166"/>
      <c r="MPB11" s="166"/>
      <c r="MPC11" s="166"/>
      <c r="MPD11" s="166"/>
      <c r="MPE11" s="166"/>
      <c r="MPF11" s="166"/>
      <c r="MPG11" s="166"/>
      <c r="MPH11" s="166"/>
      <c r="MPI11" s="166"/>
      <c r="MPJ11" s="166"/>
      <c r="MPK11" s="166"/>
      <c r="MPL11" s="166"/>
      <c r="MPM11" s="166"/>
      <c r="MPN11" s="166"/>
      <c r="MPO11" s="166"/>
      <c r="MPP11" s="166"/>
      <c r="MPQ11" s="166"/>
      <c r="MPR11" s="166"/>
      <c r="MPS11" s="166"/>
      <c r="MPT11" s="166"/>
      <c r="MPU11" s="166"/>
      <c r="MPV11" s="166"/>
      <c r="MPW11" s="166"/>
      <c r="MPX11" s="166"/>
      <c r="MPY11" s="166"/>
      <c r="MPZ11" s="166"/>
      <c r="MQA11" s="166"/>
      <c r="MQB11" s="166"/>
      <c r="MQC11" s="166"/>
      <c r="MQD11" s="166"/>
      <c r="MQE11" s="166"/>
      <c r="MQF11" s="166"/>
      <c r="MQG11" s="166"/>
      <c r="MQH11" s="166"/>
      <c r="MQI11" s="166"/>
      <c r="MQJ11" s="166"/>
      <c r="MQK11" s="166"/>
      <c r="MQL11" s="166"/>
      <c r="MQM11" s="166"/>
      <c r="MQN11" s="166"/>
      <c r="MQO11" s="166"/>
      <c r="MQP11" s="166"/>
      <c r="MQQ11" s="166"/>
      <c r="MQR11" s="166"/>
      <c r="MQS11" s="166"/>
      <c r="MQT11" s="166"/>
      <c r="MQU11" s="166"/>
      <c r="MQV11" s="166"/>
      <c r="MQW11" s="166"/>
      <c r="MQX11" s="166"/>
      <c r="MQY11" s="166"/>
      <c r="MQZ11" s="166"/>
      <c r="MRA11" s="166"/>
      <c r="MRB11" s="166"/>
      <c r="MRC11" s="166"/>
      <c r="MRD11" s="166"/>
      <c r="MRE11" s="166"/>
      <c r="MRF11" s="166"/>
      <c r="MRG11" s="166"/>
      <c r="MRH11" s="166"/>
      <c r="MRI11" s="166"/>
      <c r="MRJ11" s="166"/>
      <c r="MRK11" s="166"/>
      <c r="MRL11" s="166"/>
      <c r="MRM11" s="166"/>
      <c r="MRN11" s="166"/>
      <c r="MRO11" s="166"/>
      <c r="MRP11" s="166"/>
      <c r="MRQ11" s="166"/>
      <c r="MRR11" s="166"/>
      <c r="MRS11" s="166"/>
      <c r="MRT11" s="166"/>
      <c r="MRU11" s="166"/>
      <c r="MRV11" s="166"/>
      <c r="MRW11" s="166"/>
      <c r="MRX11" s="166"/>
      <c r="MRY11" s="166"/>
      <c r="MRZ11" s="166"/>
      <c r="MSA11" s="166"/>
      <c r="MSB11" s="166"/>
      <c r="MSC11" s="166"/>
      <c r="MSD11" s="166"/>
      <c r="MSE11" s="166"/>
      <c r="MSF11" s="166"/>
      <c r="MSG11" s="166"/>
      <c r="MSH11" s="166"/>
      <c r="MSI11" s="166"/>
      <c r="MSJ11" s="166"/>
      <c r="MSK11" s="166"/>
      <c r="MSL11" s="166"/>
      <c r="MSM11" s="166"/>
      <c r="MSN11" s="166"/>
      <c r="MSO11" s="166"/>
      <c r="MSP11" s="166"/>
      <c r="MSQ11" s="166"/>
      <c r="MSR11" s="166"/>
      <c r="MSS11" s="166"/>
      <c r="MST11" s="166"/>
      <c r="MSU11" s="166"/>
      <c r="MSV11" s="166"/>
      <c r="MSW11" s="166"/>
      <c r="MSX11" s="166"/>
      <c r="MSY11" s="166"/>
      <c r="MSZ11" s="166"/>
      <c r="MTA11" s="166"/>
      <c r="MTB11" s="166"/>
      <c r="MTC11" s="166"/>
      <c r="MTD11" s="166"/>
      <c r="MTE11" s="166"/>
      <c r="MTF11" s="166"/>
      <c r="MTG11" s="166"/>
      <c r="MTH11" s="166"/>
      <c r="MTI11" s="166"/>
      <c r="MTJ11" s="166"/>
      <c r="MTK11" s="166"/>
      <c r="MTL11" s="166"/>
      <c r="MTM11" s="166"/>
      <c r="MTN11" s="166"/>
      <c r="MTO11" s="166"/>
      <c r="MTP11" s="166"/>
      <c r="MTQ11" s="166"/>
      <c r="MTR11" s="166"/>
      <c r="MTS11" s="166"/>
      <c r="MTT11" s="166"/>
      <c r="MTU11" s="166"/>
      <c r="MTV11" s="166"/>
      <c r="MTW11" s="166"/>
      <c r="MTX11" s="166"/>
      <c r="MTY11" s="166"/>
      <c r="MTZ11" s="166"/>
      <c r="MUA11" s="166"/>
      <c r="MUB11" s="166"/>
      <c r="MUC11" s="166"/>
      <c r="MUD11" s="166"/>
      <c r="MUE11" s="166"/>
      <c r="MUF11" s="166"/>
      <c r="MUG11" s="166"/>
      <c r="MUH11" s="166"/>
      <c r="MUI11" s="166"/>
      <c r="MUJ11" s="166"/>
      <c r="MUK11" s="166"/>
      <c r="MUL11" s="166"/>
      <c r="MUM11" s="166"/>
      <c r="MUN11" s="166"/>
      <c r="MUO11" s="166"/>
      <c r="MUP11" s="166"/>
      <c r="MUQ11" s="166"/>
      <c r="MUR11" s="166"/>
      <c r="MUS11" s="166"/>
      <c r="MUT11" s="166"/>
      <c r="MUU11" s="166"/>
      <c r="MUV11" s="166"/>
      <c r="MUW11" s="166"/>
      <c r="MUX11" s="166"/>
      <c r="MUY11" s="166"/>
      <c r="MUZ11" s="166"/>
      <c r="MVA11" s="166"/>
      <c r="MVB11" s="166"/>
      <c r="MVC11" s="166"/>
      <c r="MVD11" s="166"/>
      <c r="MVE11" s="166"/>
      <c r="MVF11" s="166"/>
      <c r="MVG11" s="166"/>
      <c r="MVH11" s="166"/>
      <c r="MVI11" s="166"/>
      <c r="MVJ11" s="166"/>
      <c r="MVK11" s="166"/>
      <c r="MVL11" s="166"/>
      <c r="MVM11" s="166"/>
      <c r="MVN11" s="166"/>
      <c r="MVO11" s="166"/>
      <c r="MVP11" s="166"/>
      <c r="MVQ11" s="166"/>
      <c r="MVR11" s="166"/>
      <c r="MVS11" s="166"/>
      <c r="MVT11" s="166"/>
      <c r="MVU11" s="166"/>
      <c r="MVV11" s="166"/>
      <c r="MVW11" s="166"/>
      <c r="MVX11" s="166"/>
      <c r="MVY11" s="166"/>
      <c r="MVZ11" s="166"/>
      <c r="MWA11" s="166"/>
      <c r="MWB11" s="166"/>
      <c r="MWC11" s="166"/>
      <c r="MWD11" s="166"/>
      <c r="MWE11" s="166"/>
      <c r="MWF11" s="166"/>
      <c r="MWG11" s="166"/>
      <c r="MWH11" s="166"/>
      <c r="MWI11" s="166"/>
      <c r="MWJ11" s="166"/>
      <c r="MWK11" s="166"/>
      <c r="MWL11" s="166"/>
      <c r="MWM11" s="166"/>
      <c r="MWN11" s="166"/>
      <c r="MWO11" s="166"/>
      <c r="MWP11" s="166"/>
      <c r="MWQ11" s="166"/>
      <c r="MWR11" s="166"/>
      <c r="MWS11" s="166"/>
      <c r="MWT11" s="166"/>
      <c r="MWU11" s="166"/>
      <c r="MWV11" s="166"/>
      <c r="MWW11" s="166"/>
      <c r="MWX11" s="166"/>
      <c r="MWY11" s="166"/>
      <c r="MWZ11" s="166"/>
      <c r="MXA11" s="166"/>
      <c r="MXB11" s="166"/>
      <c r="MXC11" s="166"/>
      <c r="MXD11" s="166"/>
      <c r="MXE11" s="166"/>
      <c r="MXF11" s="166"/>
      <c r="MXG11" s="166"/>
      <c r="MXH11" s="166"/>
      <c r="MXI11" s="166"/>
      <c r="MXJ11" s="166"/>
      <c r="MXK11" s="166"/>
      <c r="MXL11" s="166"/>
      <c r="MXM11" s="166"/>
      <c r="MXN11" s="166"/>
      <c r="MXO11" s="166"/>
      <c r="MXP11" s="166"/>
      <c r="MXQ11" s="166"/>
      <c r="MXR11" s="166"/>
      <c r="MXS11" s="166"/>
      <c r="MXT11" s="166"/>
      <c r="MXU11" s="166"/>
      <c r="MXV11" s="166"/>
      <c r="MXW11" s="166"/>
      <c r="MXX11" s="166"/>
      <c r="MXY11" s="166"/>
      <c r="MXZ11" s="166"/>
      <c r="MYA11" s="166"/>
      <c r="MYB11" s="166"/>
      <c r="MYC11" s="166"/>
      <c r="MYD11" s="166"/>
      <c r="MYE11" s="166"/>
      <c r="MYF11" s="166"/>
      <c r="MYG11" s="166"/>
      <c r="MYH11" s="166"/>
      <c r="MYI11" s="166"/>
      <c r="MYJ11" s="166"/>
      <c r="MYK11" s="166"/>
      <c r="MYL11" s="166"/>
      <c r="MYM11" s="166"/>
      <c r="MYN11" s="166"/>
      <c r="MYO11" s="166"/>
      <c r="MYP11" s="166"/>
      <c r="MYQ11" s="166"/>
      <c r="MYR11" s="166"/>
      <c r="MYS11" s="166"/>
      <c r="MYT11" s="166"/>
      <c r="MYU11" s="166"/>
      <c r="MYV11" s="166"/>
      <c r="MYW11" s="166"/>
      <c r="MYX11" s="166"/>
      <c r="MYY11" s="166"/>
      <c r="MYZ11" s="166"/>
      <c r="MZA11" s="166"/>
      <c r="MZB11" s="166"/>
      <c r="MZC11" s="166"/>
      <c r="MZD11" s="166"/>
      <c r="MZE11" s="166"/>
      <c r="MZF11" s="166"/>
      <c r="MZG11" s="166"/>
      <c r="MZH11" s="166"/>
      <c r="MZI11" s="166"/>
      <c r="MZJ11" s="166"/>
      <c r="MZK11" s="166"/>
      <c r="MZL11" s="166"/>
      <c r="MZM11" s="166"/>
      <c r="MZN11" s="166"/>
      <c r="MZO11" s="166"/>
      <c r="MZP11" s="166"/>
      <c r="MZQ11" s="166"/>
      <c r="MZR11" s="166"/>
      <c r="MZS11" s="166"/>
      <c r="MZT11" s="166"/>
      <c r="MZU11" s="166"/>
      <c r="MZV11" s="166"/>
      <c r="MZW11" s="166"/>
      <c r="MZX11" s="166"/>
      <c r="MZY11" s="166"/>
      <c r="MZZ11" s="166"/>
      <c r="NAA11" s="166"/>
      <c r="NAB11" s="166"/>
      <c r="NAC11" s="166"/>
      <c r="NAD11" s="166"/>
      <c r="NAE11" s="166"/>
      <c r="NAF11" s="166"/>
      <c r="NAG11" s="166"/>
      <c r="NAH11" s="166"/>
      <c r="NAI11" s="166"/>
      <c r="NAJ11" s="166"/>
      <c r="NAK11" s="166"/>
      <c r="NAL11" s="166"/>
      <c r="NAM11" s="166"/>
      <c r="NAN11" s="166"/>
      <c r="NAO11" s="166"/>
      <c r="NAP11" s="166"/>
      <c r="NAQ11" s="166"/>
      <c r="NAR11" s="166"/>
      <c r="NAS11" s="166"/>
      <c r="NAT11" s="166"/>
      <c r="NAU11" s="166"/>
      <c r="NAV11" s="166"/>
      <c r="NAW11" s="166"/>
      <c r="NAX11" s="166"/>
      <c r="NAY11" s="166"/>
      <c r="NAZ11" s="166"/>
      <c r="NBA11" s="166"/>
      <c r="NBB11" s="166"/>
      <c r="NBC11" s="166"/>
      <c r="NBD11" s="166"/>
      <c r="NBE11" s="166"/>
      <c r="NBF11" s="166"/>
      <c r="NBG11" s="166"/>
      <c r="NBH11" s="166"/>
      <c r="NBI11" s="166"/>
      <c r="NBJ11" s="166"/>
      <c r="NBK11" s="166"/>
      <c r="NBL11" s="166"/>
      <c r="NBM11" s="166"/>
      <c r="NBN11" s="166"/>
      <c r="NBO11" s="166"/>
      <c r="NBP11" s="166"/>
      <c r="NBQ11" s="166"/>
      <c r="NBR11" s="166"/>
      <c r="NBS11" s="166"/>
      <c r="NBT11" s="166"/>
      <c r="NBU11" s="166"/>
      <c r="NBV11" s="166"/>
      <c r="NBW11" s="166"/>
      <c r="NBX11" s="166"/>
      <c r="NBY11" s="166"/>
      <c r="NBZ11" s="166"/>
      <c r="NCA11" s="166"/>
      <c r="NCB11" s="166"/>
      <c r="NCC11" s="166"/>
      <c r="NCD11" s="166"/>
      <c r="NCE11" s="166"/>
      <c r="NCF11" s="166"/>
      <c r="NCG11" s="166"/>
      <c r="NCH11" s="166"/>
      <c r="NCI11" s="166"/>
      <c r="NCJ11" s="166"/>
      <c r="NCK11" s="166"/>
      <c r="NCL11" s="166"/>
      <c r="NCM11" s="166"/>
      <c r="NCN11" s="166"/>
      <c r="NCO11" s="166"/>
      <c r="NCP11" s="166"/>
      <c r="NCQ11" s="166"/>
      <c r="NCR11" s="166"/>
      <c r="NCS11" s="166"/>
      <c r="NCT11" s="166"/>
      <c r="NCU11" s="166"/>
      <c r="NCV11" s="166"/>
      <c r="NCW11" s="166"/>
      <c r="NCX11" s="166"/>
      <c r="NCY11" s="166"/>
      <c r="NCZ11" s="166"/>
      <c r="NDA11" s="166"/>
      <c r="NDB11" s="166"/>
      <c r="NDC11" s="166"/>
      <c r="NDD11" s="166"/>
      <c r="NDE11" s="166"/>
      <c r="NDF11" s="166"/>
      <c r="NDG11" s="166"/>
      <c r="NDH11" s="166"/>
      <c r="NDI11" s="166"/>
      <c r="NDJ11" s="166"/>
      <c r="NDK11" s="166"/>
      <c r="NDL11" s="166"/>
      <c r="NDM11" s="166"/>
      <c r="NDN11" s="166"/>
      <c r="NDO11" s="166"/>
      <c r="NDP11" s="166"/>
      <c r="NDQ11" s="166"/>
      <c r="NDR11" s="166"/>
      <c r="NDS11" s="166"/>
      <c r="NDT11" s="166"/>
      <c r="NDU11" s="166"/>
      <c r="NDV11" s="166"/>
      <c r="NDW11" s="166"/>
      <c r="NDX11" s="166"/>
      <c r="NDY11" s="166"/>
      <c r="NDZ11" s="166"/>
      <c r="NEA11" s="166"/>
      <c r="NEB11" s="166"/>
      <c r="NEC11" s="166"/>
      <c r="NED11" s="166"/>
      <c r="NEE11" s="166"/>
      <c r="NEF11" s="166"/>
      <c r="NEG11" s="166"/>
      <c r="NEH11" s="166"/>
      <c r="NEI11" s="166"/>
      <c r="NEJ11" s="166"/>
      <c r="NEK11" s="166"/>
      <c r="NEL11" s="166"/>
      <c r="NEM11" s="166"/>
      <c r="NEN11" s="166"/>
      <c r="NEO11" s="166"/>
      <c r="NEP11" s="166"/>
      <c r="NEQ11" s="166"/>
      <c r="NER11" s="166"/>
      <c r="NES11" s="166"/>
      <c r="NET11" s="166"/>
      <c r="NEU11" s="166"/>
      <c r="NEV11" s="166"/>
      <c r="NEW11" s="166"/>
      <c r="NEX11" s="166"/>
      <c r="NEY11" s="166"/>
      <c r="NEZ11" s="166"/>
      <c r="NFA11" s="166"/>
      <c r="NFB11" s="166"/>
      <c r="NFC11" s="166"/>
      <c r="NFD11" s="166"/>
      <c r="NFE11" s="166"/>
      <c r="NFF11" s="166"/>
      <c r="NFG11" s="166"/>
      <c r="NFH11" s="166"/>
      <c r="NFI11" s="166"/>
      <c r="NFJ11" s="166"/>
      <c r="NFK11" s="166"/>
      <c r="NFL11" s="166"/>
      <c r="NFM11" s="166"/>
      <c r="NFN11" s="166"/>
      <c r="NFO11" s="166"/>
      <c r="NFP11" s="166"/>
      <c r="NFQ11" s="166"/>
      <c r="NFR11" s="166"/>
      <c r="NFS11" s="166"/>
      <c r="NFT11" s="166"/>
      <c r="NFU11" s="166"/>
      <c r="NFV11" s="166"/>
      <c r="NFW11" s="166"/>
      <c r="NFX11" s="166"/>
      <c r="NFY11" s="166"/>
      <c r="NFZ11" s="166"/>
      <c r="NGA11" s="166"/>
      <c r="NGB11" s="166"/>
      <c r="NGC11" s="166"/>
      <c r="NGD11" s="166"/>
      <c r="NGE11" s="166"/>
      <c r="NGF11" s="166"/>
      <c r="NGG11" s="166"/>
      <c r="NGH11" s="166"/>
      <c r="NGI11" s="166"/>
      <c r="NGJ11" s="166"/>
      <c r="NGK11" s="166"/>
      <c r="NGL11" s="166"/>
      <c r="NGM11" s="166"/>
      <c r="NGN11" s="166"/>
      <c r="NGO11" s="166"/>
      <c r="NGP11" s="166"/>
      <c r="NGQ11" s="166"/>
      <c r="NGR11" s="166"/>
      <c r="NGS11" s="166"/>
      <c r="NGT11" s="166"/>
      <c r="NGU11" s="166"/>
      <c r="NGV11" s="166"/>
      <c r="NGW11" s="166"/>
      <c r="NGX11" s="166"/>
      <c r="NGY11" s="166"/>
      <c r="NGZ11" s="166"/>
      <c r="NHA11" s="166"/>
      <c r="NHB11" s="166"/>
      <c r="NHC11" s="166"/>
      <c r="NHD11" s="166"/>
      <c r="NHE11" s="166"/>
      <c r="NHF11" s="166"/>
      <c r="NHG11" s="166"/>
      <c r="NHH11" s="166"/>
      <c r="NHI11" s="166"/>
      <c r="NHJ11" s="166"/>
      <c r="NHK11" s="166"/>
      <c r="NHL11" s="166"/>
      <c r="NHM11" s="166"/>
      <c r="NHN11" s="166"/>
      <c r="NHO11" s="166"/>
      <c r="NHP11" s="166"/>
      <c r="NHQ11" s="166"/>
      <c r="NHR11" s="166"/>
      <c r="NHS11" s="166"/>
      <c r="NHT11" s="166"/>
      <c r="NHU11" s="166"/>
      <c r="NHV11" s="166"/>
      <c r="NHW11" s="166"/>
      <c r="NHX11" s="166"/>
      <c r="NHY11" s="166"/>
      <c r="NHZ11" s="166"/>
      <c r="NIA11" s="166"/>
      <c r="NIB11" s="166"/>
      <c r="NIC11" s="166"/>
      <c r="NID11" s="166"/>
      <c r="NIE11" s="166"/>
      <c r="NIF11" s="166"/>
      <c r="NIG11" s="166"/>
      <c r="NIH11" s="166"/>
      <c r="NII11" s="166"/>
      <c r="NIJ11" s="166"/>
      <c r="NIK11" s="166"/>
      <c r="NIL11" s="166"/>
      <c r="NIM11" s="166"/>
      <c r="NIN11" s="166"/>
      <c r="NIO11" s="166"/>
      <c r="NIP11" s="166"/>
      <c r="NIQ11" s="166"/>
      <c r="NIR11" s="166"/>
      <c r="NIS11" s="166"/>
      <c r="NIT11" s="166"/>
      <c r="NIU11" s="166"/>
      <c r="NIV11" s="166"/>
      <c r="NIW11" s="166"/>
      <c r="NIX11" s="166"/>
      <c r="NIY11" s="166"/>
      <c r="NIZ11" s="166"/>
      <c r="NJA11" s="166"/>
      <c r="NJB11" s="166"/>
      <c r="NJC11" s="166"/>
      <c r="NJD11" s="166"/>
      <c r="NJE11" s="166"/>
      <c r="NJF11" s="166"/>
      <c r="NJG11" s="166"/>
      <c r="NJH11" s="166"/>
      <c r="NJI11" s="166"/>
      <c r="NJJ11" s="166"/>
      <c r="NJK11" s="166"/>
      <c r="NJL11" s="166"/>
      <c r="NJM11" s="166"/>
      <c r="NJN11" s="166"/>
      <c r="NJO11" s="166"/>
      <c r="NJP11" s="166"/>
      <c r="NJQ11" s="166"/>
      <c r="NJR11" s="166"/>
      <c r="NJS11" s="166"/>
      <c r="NJT11" s="166"/>
      <c r="NJU11" s="166"/>
      <c r="NJV11" s="166"/>
      <c r="NJW11" s="166"/>
      <c r="NJX11" s="166"/>
      <c r="NJY11" s="166"/>
      <c r="NJZ11" s="166"/>
      <c r="NKA11" s="166"/>
      <c r="NKB11" s="166"/>
      <c r="NKC11" s="166"/>
      <c r="NKD11" s="166"/>
      <c r="NKE11" s="166"/>
      <c r="NKF11" s="166"/>
      <c r="NKG11" s="166"/>
      <c r="NKH11" s="166"/>
      <c r="NKI11" s="166"/>
      <c r="NKJ11" s="166"/>
      <c r="NKK11" s="166"/>
      <c r="NKL11" s="166"/>
      <c r="NKM11" s="166"/>
      <c r="NKN11" s="166"/>
      <c r="NKO11" s="166"/>
      <c r="NKP11" s="166"/>
      <c r="NKQ11" s="166"/>
      <c r="NKR11" s="166"/>
      <c r="NKS11" s="166"/>
      <c r="NKT11" s="166"/>
      <c r="NKU11" s="166"/>
      <c r="NKV11" s="166"/>
      <c r="NKW11" s="166"/>
      <c r="NKX11" s="166"/>
      <c r="NKY11" s="166"/>
      <c r="NKZ11" s="166"/>
      <c r="NLA11" s="166"/>
      <c r="NLB11" s="166"/>
      <c r="NLC11" s="166"/>
      <c r="NLD11" s="166"/>
      <c r="NLE11" s="166"/>
      <c r="NLF11" s="166"/>
      <c r="NLG11" s="166"/>
      <c r="NLH11" s="166"/>
      <c r="NLI11" s="166"/>
      <c r="NLJ11" s="166"/>
      <c r="NLK11" s="166"/>
      <c r="NLL11" s="166"/>
      <c r="NLM11" s="166"/>
      <c r="NLN11" s="166"/>
      <c r="NLO11" s="166"/>
      <c r="NLP11" s="166"/>
      <c r="NLQ11" s="166"/>
      <c r="NLR11" s="166"/>
      <c r="NLS11" s="166"/>
      <c r="NLT11" s="166"/>
      <c r="NLU11" s="166"/>
      <c r="NLV11" s="166"/>
      <c r="NLW11" s="166"/>
      <c r="NLX11" s="166"/>
      <c r="NLY11" s="166"/>
      <c r="NLZ11" s="166"/>
      <c r="NMA11" s="166"/>
      <c r="NMB11" s="166"/>
      <c r="NMC11" s="166"/>
      <c r="NMD11" s="166"/>
      <c r="NME11" s="166"/>
      <c r="NMF11" s="166"/>
      <c r="NMG11" s="166"/>
      <c r="NMH11" s="166"/>
      <c r="NMI11" s="166"/>
      <c r="NMJ11" s="166"/>
      <c r="NMK11" s="166"/>
      <c r="NML11" s="166"/>
      <c r="NMM11" s="166"/>
      <c r="NMN11" s="166"/>
      <c r="NMO11" s="166"/>
      <c r="NMP11" s="166"/>
      <c r="NMQ11" s="166"/>
      <c r="NMR11" s="166"/>
      <c r="NMS11" s="166"/>
      <c r="NMT11" s="166"/>
      <c r="NMU11" s="166"/>
      <c r="NMV11" s="166"/>
      <c r="NMW11" s="166"/>
      <c r="NMX11" s="166"/>
      <c r="NMY11" s="166"/>
      <c r="NMZ11" s="166"/>
      <c r="NNA11" s="166"/>
      <c r="NNB11" s="166"/>
      <c r="NNC11" s="166"/>
      <c r="NND11" s="166"/>
      <c r="NNE11" s="166"/>
      <c r="NNF11" s="166"/>
      <c r="NNG11" s="166"/>
      <c r="NNH11" s="166"/>
      <c r="NNI11" s="166"/>
      <c r="NNJ11" s="166"/>
      <c r="NNK11" s="166"/>
      <c r="NNL11" s="166"/>
      <c r="NNM11" s="166"/>
      <c r="NNN11" s="166"/>
      <c r="NNO11" s="166"/>
      <c r="NNP11" s="166"/>
      <c r="NNQ11" s="166"/>
      <c r="NNR11" s="166"/>
      <c r="NNS11" s="166"/>
      <c r="NNT11" s="166"/>
      <c r="NNU11" s="166"/>
      <c r="NNV11" s="166"/>
      <c r="NNW11" s="166"/>
      <c r="NNX11" s="166"/>
      <c r="NNY11" s="166"/>
      <c r="NNZ11" s="166"/>
      <c r="NOA11" s="166"/>
      <c r="NOB11" s="166"/>
      <c r="NOC11" s="166"/>
      <c r="NOD11" s="166"/>
      <c r="NOE11" s="166"/>
      <c r="NOF11" s="166"/>
      <c r="NOG11" s="166"/>
      <c r="NOH11" s="166"/>
      <c r="NOI11" s="166"/>
      <c r="NOJ11" s="166"/>
      <c r="NOK11" s="166"/>
      <c r="NOL11" s="166"/>
      <c r="NOM11" s="166"/>
      <c r="NON11" s="166"/>
      <c r="NOO11" s="166"/>
      <c r="NOP11" s="166"/>
      <c r="NOQ11" s="166"/>
      <c r="NOR11" s="166"/>
      <c r="NOS11" s="166"/>
      <c r="NOT11" s="166"/>
      <c r="NOU11" s="166"/>
      <c r="NOV11" s="166"/>
      <c r="NOW11" s="166"/>
      <c r="NOX11" s="166"/>
      <c r="NOY11" s="166"/>
      <c r="NOZ11" s="166"/>
      <c r="NPA11" s="166"/>
      <c r="NPB11" s="166"/>
      <c r="NPC11" s="166"/>
      <c r="NPD11" s="166"/>
      <c r="NPE11" s="166"/>
      <c r="NPF11" s="166"/>
      <c r="NPG11" s="166"/>
      <c r="NPH11" s="166"/>
      <c r="NPI11" s="166"/>
      <c r="NPJ11" s="166"/>
      <c r="NPK11" s="166"/>
      <c r="NPL11" s="166"/>
      <c r="NPM11" s="166"/>
      <c r="NPN11" s="166"/>
      <c r="NPO11" s="166"/>
      <c r="NPP11" s="166"/>
      <c r="NPQ11" s="166"/>
      <c r="NPR11" s="166"/>
      <c r="NPS11" s="166"/>
      <c r="NPT11" s="166"/>
      <c r="NPU11" s="166"/>
      <c r="NPV11" s="166"/>
      <c r="NPW11" s="166"/>
      <c r="NPX11" s="166"/>
      <c r="NPY11" s="166"/>
      <c r="NPZ11" s="166"/>
      <c r="NQA11" s="166"/>
      <c r="NQB11" s="166"/>
      <c r="NQC11" s="166"/>
      <c r="NQD11" s="166"/>
      <c r="NQE11" s="166"/>
      <c r="NQF11" s="166"/>
      <c r="NQG11" s="166"/>
      <c r="NQH11" s="166"/>
      <c r="NQI11" s="166"/>
      <c r="NQJ11" s="166"/>
      <c r="NQK11" s="166"/>
      <c r="NQL11" s="166"/>
      <c r="NQM11" s="166"/>
      <c r="NQN11" s="166"/>
      <c r="NQO11" s="166"/>
      <c r="NQP11" s="166"/>
      <c r="NQQ11" s="166"/>
      <c r="NQR11" s="166"/>
      <c r="NQS11" s="166"/>
      <c r="NQT11" s="166"/>
      <c r="NQU11" s="166"/>
      <c r="NQV11" s="166"/>
      <c r="NQW11" s="166"/>
      <c r="NQX11" s="166"/>
      <c r="NQY11" s="166"/>
      <c r="NQZ11" s="166"/>
      <c r="NRA11" s="166"/>
      <c r="NRB11" s="166"/>
      <c r="NRC11" s="166"/>
      <c r="NRD11" s="166"/>
      <c r="NRE11" s="166"/>
      <c r="NRF11" s="166"/>
      <c r="NRG11" s="166"/>
      <c r="NRH11" s="166"/>
      <c r="NRI11" s="166"/>
      <c r="NRJ11" s="166"/>
      <c r="NRK11" s="166"/>
      <c r="NRL11" s="166"/>
      <c r="NRM11" s="166"/>
      <c r="NRN11" s="166"/>
      <c r="NRO11" s="166"/>
      <c r="NRP11" s="166"/>
      <c r="NRQ11" s="166"/>
      <c r="NRR11" s="166"/>
      <c r="NRS11" s="166"/>
      <c r="NRT11" s="166"/>
      <c r="NRU11" s="166"/>
      <c r="NRV11" s="166"/>
      <c r="NRW11" s="166"/>
      <c r="NRX11" s="166"/>
      <c r="NRY11" s="166"/>
      <c r="NRZ11" s="166"/>
      <c r="NSA11" s="166"/>
      <c r="NSB11" s="166"/>
      <c r="NSC11" s="166"/>
      <c r="NSD11" s="166"/>
      <c r="NSE11" s="166"/>
      <c r="NSF11" s="166"/>
      <c r="NSG11" s="166"/>
      <c r="NSH11" s="166"/>
      <c r="NSI11" s="166"/>
      <c r="NSJ11" s="166"/>
      <c r="NSK11" s="166"/>
      <c r="NSL11" s="166"/>
      <c r="NSM11" s="166"/>
      <c r="NSN11" s="166"/>
      <c r="NSO11" s="166"/>
      <c r="NSP11" s="166"/>
      <c r="NSQ11" s="166"/>
      <c r="NSR11" s="166"/>
      <c r="NSS11" s="166"/>
      <c r="NST11" s="166"/>
      <c r="NSU11" s="166"/>
      <c r="NSV11" s="166"/>
      <c r="NSW11" s="166"/>
      <c r="NSX11" s="166"/>
      <c r="NSY11" s="166"/>
      <c r="NSZ11" s="166"/>
      <c r="NTA11" s="166"/>
      <c r="NTB11" s="166"/>
      <c r="NTC11" s="166"/>
      <c r="NTD11" s="166"/>
      <c r="NTE11" s="166"/>
      <c r="NTF11" s="166"/>
      <c r="NTG11" s="166"/>
      <c r="NTH11" s="166"/>
      <c r="NTI11" s="166"/>
      <c r="NTJ11" s="166"/>
      <c r="NTK11" s="166"/>
      <c r="NTL11" s="166"/>
      <c r="NTM11" s="166"/>
      <c r="NTN11" s="166"/>
      <c r="NTO11" s="166"/>
      <c r="NTP11" s="166"/>
      <c r="NTQ11" s="166"/>
      <c r="NTR11" s="166"/>
      <c r="NTS11" s="166"/>
      <c r="NTT11" s="166"/>
      <c r="NTU11" s="166"/>
      <c r="NTV11" s="166"/>
      <c r="NTW11" s="166"/>
      <c r="NTX11" s="166"/>
      <c r="NTY11" s="166"/>
      <c r="NTZ11" s="166"/>
      <c r="NUA11" s="166"/>
      <c r="NUB11" s="166"/>
      <c r="NUC11" s="166"/>
      <c r="NUD11" s="166"/>
      <c r="NUE11" s="166"/>
      <c r="NUF11" s="166"/>
      <c r="NUG11" s="166"/>
      <c r="NUH11" s="166"/>
      <c r="NUI11" s="166"/>
      <c r="NUJ11" s="166"/>
      <c r="NUK11" s="166"/>
      <c r="NUL11" s="166"/>
      <c r="NUM11" s="166"/>
      <c r="NUN11" s="166"/>
      <c r="NUO11" s="166"/>
      <c r="NUP11" s="166"/>
      <c r="NUQ11" s="166"/>
      <c r="NUR11" s="166"/>
      <c r="NUS11" s="166"/>
      <c r="NUT11" s="166"/>
      <c r="NUU11" s="166"/>
      <c r="NUV11" s="166"/>
      <c r="NUW11" s="166"/>
      <c r="NUX11" s="166"/>
      <c r="NUY11" s="166"/>
      <c r="NUZ11" s="166"/>
      <c r="NVA11" s="166"/>
      <c r="NVB11" s="166"/>
      <c r="NVC11" s="166"/>
      <c r="NVD11" s="166"/>
      <c r="NVE11" s="166"/>
      <c r="NVF11" s="166"/>
      <c r="NVG11" s="166"/>
      <c r="NVH11" s="166"/>
      <c r="NVI11" s="166"/>
      <c r="NVJ11" s="166"/>
      <c r="NVK11" s="166"/>
      <c r="NVL11" s="166"/>
      <c r="NVM11" s="166"/>
      <c r="NVN11" s="166"/>
      <c r="NVO11" s="166"/>
      <c r="NVP11" s="166"/>
      <c r="NVQ11" s="166"/>
      <c r="NVR11" s="166"/>
      <c r="NVS11" s="166"/>
      <c r="NVT11" s="166"/>
      <c r="NVU11" s="166"/>
      <c r="NVV11" s="166"/>
      <c r="NVW11" s="166"/>
      <c r="NVX11" s="166"/>
      <c r="NVY11" s="166"/>
      <c r="NVZ11" s="166"/>
      <c r="NWA11" s="166"/>
      <c r="NWB11" s="166"/>
      <c r="NWC11" s="166"/>
      <c r="NWD11" s="166"/>
      <c r="NWE11" s="166"/>
      <c r="NWF11" s="166"/>
      <c r="NWG11" s="166"/>
      <c r="NWH11" s="166"/>
      <c r="NWI11" s="166"/>
      <c r="NWJ11" s="166"/>
      <c r="NWK11" s="166"/>
      <c r="NWL11" s="166"/>
      <c r="NWM11" s="166"/>
      <c r="NWN11" s="166"/>
      <c r="NWO11" s="166"/>
      <c r="NWP11" s="166"/>
      <c r="NWQ11" s="166"/>
      <c r="NWR11" s="166"/>
      <c r="NWS11" s="166"/>
      <c r="NWT11" s="166"/>
      <c r="NWU11" s="166"/>
      <c r="NWV11" s="166"/>
      <c r="NWW11" s="166"/>
      <c r="NWX11" s="166"/>
      <c r="NWY11" s="166"/>
      <c r="NWZ11" s="166"/>
      <c r="NXA11" s="166"/>
      <c r="NXB11" s="166"/>
      <c r="NXC11" s="166"/>
      <c r="NXD11" s="166"/>
      <c r="NXE11" s="166"/>
      <c r="NXF11" s="166"/>
      <c r="NXG11" s="166"/>
      <c r="NXH11" s="166"/>
      <c r="NXI11" s="166"/>
      <c r="NXJ11" s="166"/>
      <c r="NXK11" s="166"/>
      <c r="NXL11" s="166"/>
      <c r="NXM11" s="166"/>
      <c r="NXN11" s="166"/>
      <c r="NXO11" s="166"/>
      <c r="NXP11" s="166"/>
      <c r="NXQ11" s="166"/>
      <c r="NXR11" s="166"/>
      <c r="NXS11" s="166"/>
      <c r="NXT11" s="166"/>
      <c r="NXU11" s="166"/>
      <c r="NXV11" s="166"/>
      <c r="NXW11" s="166"/>
      <c r="NXX11" s="166"/>
      <c r="NXY11" s="166"/>
      <c r="NXZ11" s="166"/>
      <c r="NYA11" s="166"/>
      <c r="NYB11" s="166"/>
      <c r="NYC11" s="166"/>
      <c r="NYD11" s="166"/>
      <c r="NYE11" s="166"/>
      <c r="NYF11" s="166"/>
      <c r="NYG11" s="166"/>
      <c r="NYH11" s="166"/>
      <c r="NYI11" s="166"/>
      <c r="NYJ11" s="166"/>
      <c r="NYK11" s="166"/>
      <c r="NYL11" s="166"/>
      <c r="NYM11" s="166"/>
      <c r="NYN11" s="166"/>
      <c r="NYO11" s="166"/>
      <c r="NYP11" s="166"/>
      <c r="NYQ11" s="166"/>
      <c r="NYR11" s="166"/>
      <c r="NYS11" s="166"/>
      <c r="NYT11" s="166"/>
      <c r="NYU11" s="166"/>
      <c r="NYV11" s="166"/>
      <c r="NYW11" s="166"/>
      <c r="NYX11" s="166"/>
      <c r="NYY11" s="166"/>
      <c r="NYZ11" s="166"/>
      <c r="NZA11" s="166"/>
      <c r="NZB11" s="166"/>
      <c r="NZC11" s="166"/>
      <c r="NZD11" s="166"/>
      <c r="NZE11" s="166"/>
      <c r="NZF11" s="166"/>
      <c r="NZG11" s="166"/>
      <c r="NZH11" s="166"/>
      <c r="NZI11" s="166"/>
      <c r="NZJ11" s="166"/>
      <c r="NZK11" s="166"/>
      <c r="NZL11" s="166"/>
      <c r="NZM11" s="166"/>
      <c r="NZN11" s="166"/>
      <c r="NZO11" s="166"/>
      <c r="NZP11" s="166"/>
      <c r="NZQ11" s="166"/>
      <c r="NZR11" s="166"/>
      <c r="NZS11" s="166"/>
      <c r="NZT11" s="166"/>
      <c r="NZU11" s="166"/>
      <c r="NZV11" s="166"/>
      <c r="NZW11" s="166"/>
      <c r="NZX11" s="166"/>
      <c r="NZY11" s="166"/>
      <c r="NZZ11" s="166"/>
      <c r="OAA11" s="166"/>
      <c r="OAB11" s="166"/>
      <c r="OAC11" s="166"/>
      <c r="OAD11" s="166"/>
      <c r="OAE11" s="166"/>
      <c r="OAF11" s="166"/>
      <c r="OAG11" s="166"/>
      <c r="OAH11" s="166"/>
      <c r="OAI11" s="166"/>
      <c r="OAJ11" s="166"/>
      <c r="OAK11" s="166"/>
      <c r="OAL11" s="166"/>
      <c r="OAM11" s="166"/>
      <c r="OAN11" s="166"/>
      <c r="OAO11" s="166"/>
      <c r="OAP11" s="166"/>
      <c r="OAQ11" s="166"/>
      <c r="OAR11" s="166"/>
      <c r="OAS11" s="166"/>
      <c r="OAT11" s="166"/>
      <c r="OAU11" s="166"/>
      <c r="OAV11" s="166"/>
      <c r="OAW11" s="166"/>
      <c r="OAX11" s="166"/>
      <c r="OAY11" s="166"/>
      <c r="OAZ11" s="166"/>
      <c r="OBA11" s="166"/>
      <c r="OBB11" s="166"/>
      <c r="OBC11" s="166"/>
      <c r="OBD11" s="166"/>
      <c r="OBE11" s="166"/>
      <c r="OBF11" s="166"/>
      <c r="OBG11" s="166"/>
      <c r="OBH11" s="166"/>
      <c r="OBI11" s="166"/>
      <c r="OBJ11" s="166"/>
      <c r="OBK11" s="166"/>
      <c r="OBL11" s="166"/>
      <c r="OBM11" s="166"/>
      <c r="OBN11" s="166"/>
      <c r="OBO11" s="166"/>
      <c r="OBP11" s="166"/>
      <c r="OBQ11" s="166"/>
      <c r="OBR11" s="166"/>
      <c r="OBS11" s="166"/>
      <c r="OBT11" s="166"/>
      <c r="OBU11" s="166"/>
      <c r="OBV11" s="166"/>
      <c r="OBW11" s="166"/>
      <c r="OBX11" s="166"/>
      <c r="OBY11" s="166"/>
      <c r="OBZ11" s="166"/>
      <c r="OCA11" s="166"/>
      <c r="OCB11" s="166"/>
      <c r="OCC11" s="166"/>
      <c r="OCD11" s="166"/>
      <c r="OCE11" s="166"/>
      <c r="OCF11" s="166"/>
      <c r="OCG11" s="166"/>
      <c r="OCH11" s="166"/>
      <c r="OCI11" s="166"/>
      <c r="OCJ11" s="166"/>
      <c r="OCK11" s="166"/>
      <c r="OCL11" s="166"/>
      <c r="OCM11" s="166"/>
      <c r="OCN11" s="166"/>
      <c r="OCO11" s="166"/>
      <c r="OCP11" s="166"/>
      <c r="OCQ11" s="166"/>
      <c r="OCR11" s="166"/>
      <c r="OCS11" s="166"/>
      <c r="OCT11" s="166"/>
      <c r="OCU11" s="166"/>
      <c r="OCV11" s="166"/>
      <c r="OCW11" s="166"/>
      <c r="OCX11" s="166"/>
      <c r="OCY11" s="166"/>
      <c r="OCZ11" s="166"/>
      <c r="ODA11" s="166"/>
      <c r="ODB11" s="166"/>
      <c r="ODC11" s="166"/>
      <c r="ODD11" s="166"/>
      <c r="ODE11" s="166"/>
      <c r="ODF11" s="166"/>
      <c r="ODG11" s="166"/>
      <c r="ODH11" s="166"/>
      <c r="ODI11" s="166"/>
      <c r="ODJ11" s="166"/>
      <c r="ODK11" s="166"/>
      <c r="ODL11" s="166"/>
      <c r="ODM11" s="166"/>
      <c r="ODN11" s="166"/>
      <c r="ODO11" s="166"/>
      <c r="ODP11" s="166"/>
      <c r="ODQ11" s="166"/>
      <c r="ODR11" s="166"/>
      <c r="ODS11" s="166"/>
      <c r="ODT11" s="166"/>
      <c r="ODU11" s="166"/>
      <c r="ODV11" s="166"/>
      <c r="ODW11" s="166"/>
      <c r="ODX11" s="166"/>
      <c r="ODY11" s="166"/>
      <c r="ODZ11" s="166"/>
      <c r="OEA11" s="166"/>
      <c r="OEB11" s="166"/>
      <c r="OEC11" s="166"/>
      <c r="OED11" s="166"/>
      <c r="OEE11" s="166"/>
      <c r="OEF11" s="166"/>
      <c r="OEG11" s="166"/>
      <c r="OEH11" s="166"/>
      <c r="OEI11" s="166"/>
      <c r="OEJ11" s="166"/>
      <c r="OEK11" s="166"/>
      <c r="OEL11" s="166"/>
      <c r="OEM11" s="166"/>
      <c r="OEN11" s="166"/>
      <c r="OEO11" s="166"/>
      <c r="OEP11" s="166"/>
      <c r="OEQ11" s="166"/>
      <c r="OER11" s="166"/>
      <c r="OES11" s="166"/>
      <c r="OET11" s="166"/>
      <c r="OEU11" s="166"/>
      <c r="OEV11" s="166"/>
      <c r="OEW11" s="166"/>
      <c r="OEX11" s="166"/>
      <c r="OEY11" s="166"/>
      <c r="OEZ11" s="166"/>
      <c r="OFA11" s="166"/>
      <c r="OFB11" s="166"/>
      <c r="OFC11" s="166"/>
      <c r="OFD11" s="166"/>
      <c r="OFE11" s="166"/>
      <c r="OFF11" s="166"/>
      <c r="OFG11" s="166"/>
      <c r="OFH11" s="166"/>
      <c r="OFI11" s="166"/>
      <c r="OFJ11" s="166"/>
      <c r="OFK11" s="166"/>
      <c r="OFL11" s="166"/>
      <c r="OFM11" s="166"/>
      <c r="OFN11" s="166"/>
      <c r="OFO11" s="166"/>
      <c r="OFP11" s="166"/>
      <c r="OFQ11" s="166"/>
      <c r="OFR11" s="166"/>
      <c r="OFS11" s="166"/>
      <c r="OFT11" s="166"/>
      <c r="OFU11" s="166"/>
      <c r="OFV11" s="166"/>
      <c r="OFW11" s="166"/>
      <c r="OFX11" s="166"/>
      <c r="OFY11" s="166"/>
      <c r="OFZ11" s="166"/>
      <c r="OGA11" s="166"/>
      <c r="OGB11" s="166"/>
      <c r="OGC11" s="166"/>
      <c r="OGD11" s="166"/>
      <c r="OGE11" s="166"/>
      <c r="OGF11" s="166"/>
      <c r="OGG11" s="166"/>
      <c r="OGH11" s="166"/>
      <c r="OGI11" s="166"/>
      <c r="OGJ11" s="166"/>
      <c r="OGK11" s="166"/>
      <c r="OGL11" s="166"/>
      <c r="OGM11" s="166"/>
      <c r="OGN11" s="166"/>
      <c r="OGO11" s="166"/>
      <c r="OGP11" s="166"/>
      <c r="OGQ11" s="166"/>
      <c r="OGR11" s="166"/>
      <c r="OGS11" s="166"/>
      <c r="OGT11" s="166"/>
      <c r="OGU11" s="166"/>
      <c r="OGV11" s="166"/>
      <c r="OGW11" s="166"/>
      <c r="OGX11" s="166"/>
      <c r="OGY11" s="166"/>
      <c r="OGZ11" s="166"/>
      <c r="OHA11" s="166"/>
      <c r="OHB11" s="166"/>
      <c r="OHC11" s="166"/>
      <c r="OHD11" s="166"/>
      <c r="OHE11" s="166"/>
      <c r="OHF11" s="166"/>
      <c r="OHG11" s="166"/>
      <c r="OHH11" s="166"/>
      <c r="OHI11" s="166"/>
      <c r="OHJ11" s="166"/>
      <c r="OHK11" s="166"/>
      <c r="OHL11" s="166"/>
      <c r="OHM11" s="166"/>
      <c r="OHN11" s="166"/>
      <c r="OHO11" s="166"/>
      <c r="OHP11" s="166"/>
      <c r="OHQ11" s="166"/>
      <c r="OHR11" s="166"/>
      <c r="OHS11" s="166"/>
      <c r="OHT11" s="166"/>
      <c r="OHU11" s="166"/>
      <c r="OHV11" s="166"/>
      <c r="OHW11" s="166"/>
      <c r="OHX11" s="166"/>
      <c r="OHY11" s="166"/>
      <c r="OHZ11" s="166"/>
      <c r="OIA11" s="166"/>
      <c r="OIB11" s="166"/>
      <c r="OIC11" s="166"/>
      <c r="OID11" s="166"/>
      <c r="OIE11" s="166"/>
      <c r="OIF11" s="166"/>
      <c r="OIG11" s="166"/>
      <c r="OIH11" s="166"/>
      <c r="OII11" s="166"/>
      <c r="OIJ11" s="166"/>
      <c r="OIK11" s="166"/>
      <c r="OIL11" s="166"/>
      <c r="OIM11" s="166"/>
      <c r="OIN11" s="166"/>
      <c r="OIO11" s="166"/>
      <c r="OIP11" s="166"/>
      <c r="OIQ11" s="166"/>
      <c r="OIR11" s="166"/>
      <c r="OIS11" s="166"/>
      <c r="OIT11" s="166"/>
      <c r="OIU11" s="166"/>
      <c r="OIV11" s="166"/>
      <c r="OIW11" s="166"/>
      <c r="OIX11" s="166"/>
      <c r="OIY11" s="166"/>
      <c r="OIZ11" s="166"/>
      <c r="OJA11" s="166"/>
      <c r="OJB11" s="166"/>
      <c r="OJC11" s="166"/>
      <c r="OJD11" s="166"/>
      <c r="OJE11" s="166"/>
      <c r="OJF11" s="166"/>
      <c r="OJG11" s="166"/>
      <c r="OJH11" s="166"/>
      <c r="OJI11" s="166"/>
      <c r="OJJ11" s="166"/>
      <c r="OJK11" s="166"/>
      <c r="OJL11" s="166"/>
      <c r="OJM11" s="166"/>
      <c r="OJN11" s="166"/>
      <c r="OJO11" s="166"/>
      <c r="OJP11" s="166"/>
      <c r="OJQ11" s="166"/>
      <c r="OJR11" s="166"/>
      <c r="OJS11" s="166"/>
      <c r="OJT11" s="166"/>
      <c r="OJU11" s="166"/>
      <c r="OJV11" s="166"/>
      <c r="OJW11" s="166"/>
      <c r="OJX11" s="166"/>
      <c r="OJY11" s="166"/>
      <c r="OJZ11" s="166"/>
      <c r="OKA11" s="166"/>
      <c r="OKB11" s="166"/>
      <c r="OKC11" s="166"/>
      <c r="OKD11" s="166"/>
      <c r="OKE11" s="166"/>
      <c r="OKF11" s="166"/>
      <c r="OKG11" s="166"/>
      <c r="OKH11" s="166"/>
      <c r="OKI11" s="166"/>
      <c r="OKJ11" s="166"/>
      <c r="OKK11" s="166"/>
      <c r="OKL11" s="166"/>
      <c r="OKM11" s="166"/>
      <c r="OKN11" s="166"/>
      <c r="OKO11" s="166"/>
      <c r="OKP11" s="166"/>
      <c r="OKQ11" s="166"/>
      <c r="OKR11" s="166"/>
      <c r="OKS11" s="166"/>
      <c r="OKT11" s="166"/>
      <c r="OKU11" s="166"/>
      <c r="OKV11" s="166"/>
      <c r="OKW11" s="166"/>
      <c r="OKX11" s="166"/>
      <c r="OKY11" s="166"/>
      <c r="OKZ11" s="166"/>
      <c r="OLA11" s="166"/>
      <c r="OLB11" s="166"/>
      <c r="OLC11" s="166"/>
      <c r="OLD11" s="166"/>
      <c r="OLE11" s="166"/>
      <c r="OLF11" s="166"/>
      <c r="OLG11" s="166"/>
      <c r="OLH11" s="166"/>
      <c r="OLI11" s="166"/>
      <c r="OLJ11" s="166"/>
      <c r="OLK11" s="166"/>
      <c r="OLL11" s="166"/>
      <c r="OLM11" s="166"/>
      <c r="OLN11" s="166"/>
      <c r="OLO11" s="166"/>
      <c r="OLP11" s="166"/>
      <c r="OLQ11" s="166"/>
      <c r="OLR11" s="166"/>
      <c r="OLS11" s="166"/>
      <c r="OLT11" s="166"/>
      <c r="OLU11" s="166"/>
      <c r="OLV11" s="166"/>
      <c r="OLW11" s="166"/>
      <c r="OLX11" s="166"/>
      <c r="OLY11" s="166"/>
      <c r="OLZ11" s="166"/>
      <c r="OMA11" s="166"/>
      <c r="OMB11" s="166"/>
      <c r="OMC11" s="166"/>
      <c r="OMD11" s="166"/>
      <c r="OME11" s="166"/>
      <c r="OMF11" s="166"/>
      <c r="OMG11" s="166"/>
      <c r="OMH11" s="166"/>
      <c r="OMI11" s="166"/>
      <c r="OMJ11" s="166"/>
      <c r="OMK11" s="166"/>
      <c r="OML11" s="166"/>
      <c r="OMM11" s="166"/>
      <c r="OMN11" s="166"/>
      <c r="OMO11" s="166"/>
      <c r="OMP11" s="166"/>
      <c r="OMQ11" s="166"/>
      <c r="OMR11" s="166"/>
      <c r="OMS11" s="166"/>
      <c r="OMT11" s="166"/>
      <c r="OMU11" s="166"/>
      <c r="OMV11" s="166"/>
      <c r="OMW11" s="166"/>
      <c r="OMX11" s="166"/>
      <c r="OMY11" s="166"/>
      <c r="OMZ11" s="166"/>
      <c r="ONA11" s="166"/>
      <c r="ONB11" s="166"/>
      <c r="ONC11" s="166"/>
      <c r="OND11" s="166"/>
      <c r="ONE11" s="166"/>
      <c r="ONF11" s="166"/>
      <c r="ONG11" s="166"/>
      <c r="ONH11" s="166"/>
      <c r="ONI11" s="166"/>
      <c r="ONJ11" s="166"/>
      <c r="ONK11" s="166"/>
      <c r="ONL11" s="166"/>
      <c r="ONM11" s="166"/>
      <c r="ONN11" s="166"/>
      <c r="ONO11" s="166"/>
      <c r="ONP11" s="166"/>
      <c r="ONQ11" s="166"/>
      <c r="ONR11" s="166"/>
      <c r="ONS11" s="166"/>
      <c r="ONT11" s="166"/>
      <c r="ONU11" s="166"/>
      <c r="ONV11" s="166"/>
      <c r="ONW11" s="166"/>
      <c r="ONX11" s="166"/>
      <c r="ONY11" s="166"/>
      <c r="ONZ11" s="166"/>
      <c r="OOA11" s="166"/>
      <c r="OOB11" s="166"/>
      <c r="OOC11" s="166"/>
      <c r="OOD11" s="166"/>
      <c r="OOE11" s="166"/>
      <c r="OOF11" s="166"/>
      <c r="OOG11" s="166"/>
      <c r="OOH11" s="166"/>
      <c r="OOI11" s="166"/>
      <c r="OOJ11" s="166"/>
      <c r="OOK11" s="166"/>
      <c r="OOL11" s="166"/>
      <c r="OOM11" s="166"/>
      <c r="OON11" s="166"/>
      <c r="OOO11" s="166"/>
      <c r="OOP11" s="166"/>
      <c r="OOQ11" s="166"/>
      <c r="OOR11" s="166"/>
      <c r="OOS11" s="166"/>
      <c r="OOT11" s="166"/>
      <c r="OOU11" s="166"/>
      <c r="OOV11" s="166"/>
      <c r="OOW11" s="166"/>
      <c r="OOX11" s="166"/>
      <c r="OOY11" s="166"/>
      <c r="OOZ11" s="166"/>
      <c r="OPA11" s="166"/>
      <c r="OPB11" s="166"/>
      <c r="OPC11" s="166"/>
      <c r="OPD11" s="166"/>
      <c r="OPE11" s="166"/>
      <c r="OPF11" s="166"/>
      <c r="OPG11" s="166"/>
      <c r="OPH11" s="166"/>
      <c r="OPI11" s="166"/>
      <c r="OPJ11" s="166"/>
      <c r="OPK11" s="166"/>
      <c r="OPL11" s="166"/>
      <c r="OPM11" s="166"/>
      <c r="OPN11" s="166"/>
      <c r="OPO11" s="166"/>
      <c r="OPP11" s="166"/>
      <c r="OPQ11" s="166"/>
      <c r="OPR11" s="166"/>
      <c r="OPS11" s="166"/>
      <c r="OPT11" s="166"/>
      <c r="OPU11" s="166"/>
      <c r="OPV11" s="166"/>
      <c r="OPW11" s="166"/>
      <c r="OPX11" s="166"/>
      <c r="OPY11" s="166"/>
      <c r="OPZ11" s="166"/>
      <c r="OQA11" s="166"/>
      <c r="OQB11" s="166"/>
      <c r="OQC11" s="166"/>
      <c r="OQD11" s="166"/>
      <c r="OQE11" s="166"/>
      <c r="OQF11" s="166"/>
      <c r="OQG11" s="166"/>
      <c r="OQH11" s="166"/>
      <c r="OQI11" s="166"/>
      <c r="OQJ11" s="166"/>
      <c r="OQK11" s="166"/>
      <c r="OQL11" s="166"/>
      <c r="OQM11" s="166"/>
      <c r="OQN11" s="166"/>
      <c r="OQO11" s="166"/>
      <c r="OQP11" s="166"/>
      <c r="OQQ11" s="166"/>
      <c r="OQR11" s="166"/>
      <c r="OQS11" s="166"/>
      <c r="OQT11" s="166"/>
      <c r="OQU11" s="166"/>
      <c r="OQV11" s="166"/>
      <c r="OQW11" s="166"/>
      <c r="OQX11" s="166"/>
      <c r="OQY11" s="166"/>
      <c r="OQZ11" s="166"/>
      <c r="ORA11" s="166"/>
      <c r="ORB11" s="166"/>
      <c r="ORC11" s="166"/>
      <c r="ORD11" s="166"/>
      <c r="ORE11" s="166"/>
      <c r="ORF11" s="166"/>
      <c r="ORG11" s="166"/>
      <c r="ORH11" s="166"/>
      <c r="ORI11" s="166"/>
      <c r="ORJ11" s="166"/>
      <c r="ORK11" s="166"/>
      <c r="ORL11" s="166"/>
      <c r="ORM11" s="166"/>
      <c r="ORN11" s="166"/>
      <c r="ORO11" s="166"/>
      <c r="ORP11" s="166"/>
      <c r="ORQ11" s="166"/>
      <c r="ORR11" s="166"/>
      <c r="ORS11" s="166"/>
      <c r="ORT11" s="166"/>
      <c r="ORU11" s="166"/>
      <c r="ORV11" s="166"/>
      <c r="ORW11" s="166"/>
      <c r="ORX11" s="166"/>
      <c r="ORY11" s="166"/>
      <c r="ORZ11" s="166"/>
      <c r="OSA11" s="166"/>
      <c r="OSB11" s="166"/>
      <c r="OSC11" s="166"/>
      <c r="OSD11" s="166"/>
      <c r="OSE11" s="166"/>
      <c r="OSF11" s="166"/>
      <c r="OSG11" s="166"/>
      <c r="OSH11" s="166"/>
      <c r="OSI11" s="166"/>
      <c r="OSJ11" s="166"/>
      <c r="OSK11" s="166"/>
      <c r="OSL11" s="166"/>
      <c r="OSM11" s="166"/>
      <c r="OSN11" s="166"/>
      <c r="OSO11" s="166"/>
      <c r="OSP11" s="166"/>
      <c r="OSQ11" s="166"/>
      <c r="OSR11" s="166"/>
      <c r="OSS11" s="166"/>
      <c r="OST11" s="166"/>
      <c r="OSU11" s="166"/>
      <c r="OSV11" s="166"/>
      <c r="OSW11" s="166"/>
      <c r="OSX11" s="166"/>
      <c r="OSY11" s="166"/>
      <c r="OSZ11" s="166"/>
      <c r="OTA11" s="166"/>
      <c r="OTB11" s="166"/>
      <c r="OTC11" s="166"/>
      <c r="OTD11" s="166"/>
      <c r="OTE11" s="166"/>
      <c r="OTF11" s="166"/>
      <c r="OTG11" s="166"/>
      <c r="OTH11" s="166"/>
      <c r="OTI11" s="166"/>
      <c r="OTJ11" s="166"/>
      <c r="OTK11" s="166"/>
      <c r="OTL11" s="166"/>
      <c r="OTM11" s="166"/>
      <c r="OTN11" s="166"/>
      <c r="OTO11" s="166"/>
      <c r="OTP11" s="166"/>
      <c r="OTQ11" s="166"/>
      <c r="OTR11" s="166"/>
      <c r="OTS11" s="166"/>
      <c r="OTT11" s="166"/>
      <c r="OTU11" s="166"/>
      <c r="OTV11" s="166"/>
      <c r="OTW11" s="166"/>
      <c r="OTX11" s="166"/>
      <c r="OTY11" s="166"/>
      <c r="OTZ11" s="166"/>
      <c r="OUA11" s="166"/>
      <c r="OUB11" s="166"/>
      <c r="OUC11" s="166"/>
      <c r="OUD11" s="166"/>
      <c r="OUE11" s="166"/>
      <c r="OUF11" s="166"/>
      <c r="OUG11" s="166"/>
      <c r="OUH11" s="166"/>
      <c r="OUI11" s="166"/>
      <c r="OUJ11" s="166"/>
      <c r="OUK11" s="166"/>
      <c r="OUL11" s="166"/>
      <c r="OUM11" s="166"/>
      <c r="OUN11" s="166"/>
      <c r="OUO11" s="166"/>
      <c r="OUP11" s="166"/>
      <c r="OUQ11" s="166"/>
      <c r="OUR11" s="166"/>
      <c r="OUS11" s="166"/>
      <c r="OUT11" s="166"/>
      <c r="OUU11" s="166"/>
      <c r="OUV11" s="166"/>
      <c r="OUW11" s="166"/>
      <c r="OUX11" s="166"/>
      <c r="OUY11" s="166"/>
      <c r="OUZ11" s="166"/>
      <c r="OVA11" s="166"/>
      <c r="OVB11" s="166"/>
      <c r="OVC11" s="166"/>
      <c r="OVD11" s="166"/>
      <c r="OVE11" s="166"/>
      <c r="OVF11" s="166"/>
      <c r="OVG11" s="166"/>
      <c r="OVH11" s="166"/>
      <c r="OVI11" s="166"/>
      <c r="OVJ11" s="166"/>
      <c r="OVK11" s="166"/>
      <c r="OVL11" s="166"/>
      <c r="OVM11" s="166"/>
      <c r="OVN11" s="166"/>
      <c r="OVO11" s="166"/>
      <c r="OVP11" s="166"/>
      <c r="OVQ11" s="166"/>
      <c r="OVR11" s="166"/>
      <c r="OVS11" s="166"/>
      <c r="OVT11" s="166"/>
      <c r="OVU11" s="166"/>
      <c r="OVV11" s="166"/>
      <c r="OVW11" s="166"/>
      <c r="OVX11" s="166"/>
      <c r="OVY11" s="166"/>
      <c r="OVZ11" s="166"/>
      <c r="OWA11" s="166"/>
      <c r="OWB11" s="166"/>
      <c r="OWC11" s="166"/>
      <c r="OWD11" s="166"/>
      <c r="OWE11" s="166"/>
      <c r="OWF11" s="166"/>
      <c r="OWG11" s="166"/>
      <c r="OWH11" s="166"/>
      <c r="OWI11" s="166"/>
      <c r="OWJ11" s="166"/>
      <c r="OWK11" s="166"/>
      <c r="OWL11" s="166"/>
      <c r="OWM11" s="166"/>
      <c r="OWN11" s="166"/>
      <c r="OWO11" s="166"/>
      <c r="OWP11" s="166"/>
      <c r="OWQ11" s="166"/>
      <c r="OWR11" s="166"/>
      <c r="OWS11" s="166"/>
      <c r="OWT11" s="166"/>
      <c r="OWU11" s="166"/>
      <c r="OWV11" s="166"/>
      <c r="OWW11" s="166"/>
      <c r="OWX11" s="166"/>
      <c r="OWY11" s="166"/>
      <c r="OWZ11" s="166"/>
      <c r="OXA11" s="166"/>
      <c r="OXB11" s="166"/>
      <c r="OXC11" s="166"/>
      <c r="OXD11" s="166"/>
      <c r="OXE11" s="166"/>
      <c r="OXF11" s="166"/>
      <c r="OXG11" s="166"/>
      <c r="OXH11" s="166"/>
      <c r="OXI11" s="166"/>
      <c r="OXJ11" s="166"/>
      <c r="OXK11" s="166"/>
      <c r="OXL11" s="166"/>
      <c r="OXM11" s="166"/>
      <c r="OXN11" s="166"/>
      <c r="OXO11" s="166"/>
      <c r="OXP11" s="166"/>
      <c r="OXQ11" s="166"/>
      <c r="OXR11" s="166"/>
      <c r="OXS11" s="166"/>
      <c r="OXT11" s="166"/>
      <c r="OXU11" s="166"/>
      <c r="OXV11" s="166"/>
      <c r="OXW11" s="166"/>
      <c r="OXX11" s="166"/>
      <c r="OXY11" s="166"/>
      <c r="OXZ11" s="166"/>
      <c r="OYA11" s="166"/>
      <c r="OYB11" s="166"/>
      <c r="OYC11" s="166"/>
      <c r="OYD11" s="166"/>
      <c r="OYE11" s="166"/>
      <c r="OYF11" s="166"/>
      <c r="OYG11" s="166"/>
      <c r="OYH11" s="166"/>
      <c r="OYI11" s="166"/>
      <c r="OYJ11" s="166"/>
      <c r="OYK11" s="166"/>
      <c r="OYL11" s="166"/>
      <c r="OYM11" s="166"/>
      <c r="OYN11" s="166"/>
      <c r="OYO11" s="166"/>
      <c r="OYP11" s="166"/>
      <c r="OYQ11" s="166"/>
      <c r="OYR11" s="166"/>
      <c r="OYS11" s="166"/>
      <c r="OYT11" s="166"/>
      <c r="OYU11" s="166"/>
      <c r="OYV11" s="166"/>
      <c r="OYW11" s="166"/>
      <c r="OYX11" s="166"/>
      <c r="OYY11" s="166"/>
      <c r="OYZ11" s="166"/>
      <c r="OZA11" s="166"/>
      <c r="OZB11" s="166"/>
      <c r="OZC11" s="166"/>
      <c r="OZD11" s="166"/>
      <c r="OZE11" s="166"/>
      <c r="OZF11" s="166"/>
      <c r="OZG11" s="166"/>
      <c r="OZH11" s="166"/>
      <c r="OZI11" s="166"/>
      <c r="OZJ11" s="166"/>
      <c r="OZK11" s="166"/>
      <c r="OZL11" s="166"/>
      <c r="OZM11" s="166"/>
      <c r="OZN11" s="166"/>
      <c r="OZO11" s="166"/>
      <c r="OZP11" s="166"/>
      <c r="OZQ11" s="166"/>
      <c r="OZR11" s="166"/>
      <c r="OZS11" s="166"/>
      <c r="OZT11" s="166"/>
      <c r="OZU11" s="166"/>
      <c r="OZV11" s="166"/>
      <c r="OZW11" s="166"/>
      <c r="OZX11" s="166"/>
      <c r="OZY11" s="166"/>
      <c r="OZZ11" s="166"/>
      <c r="PAA11" s="166"/>
      <c r="PAB11" s="166"/>
      <c r="PAC11" s="166"/>
      <c r="PAD11" s="166"/>
      <c r="PAE11" s="166"/>
      <c r="PAF11" s="166"/>
      <c r="PAG11" s="166"/>
      <c r="PAH11" s="166"/>
      <c r="PAI11" s="166"/>
      <c r="PAJ11" s="166"/>
      <c r="PAK11" s="166"/>
      <c r="PAL11" s="166"/>
      <c r="PAM11" s="166"/>
      <c r="PAN11" s="166"/>
      <c r="PAO11" s="166"/>
      <c r="PAP11" s="166"/>
      <c r="PAQ11" s="166"/>
      <c r="PAR11" s="166"/>
      <c r="PAS11" s="166"/>
      <c r="PAT11" s="166"/>
      <c r="PAU11" s="166"/>
      <c r="PAV11" s="166"/>
      <c r="PAW11" s="166"/>
      <c r="PAX11" s="166"/>
      <c r="PAY11" s="166"/>
      <c r="PAZ11" s="166"/>
      <c r="PBA11" s="166"/>
      <c r="PBB11" s="166"/>
      <c r="PBC11" s="166"/>
      <c r="PBD11" s="166"/>
      <c r="PBE11" s="166"/>
      <c r="PBF11" s="166"/>
      <c r="PBG11" s="166"/>
      <c r="PBH11" s="166"/>
      <c r="PBI11" s="166"/>
      <c r="PBJ11" s="166"/>
      <c r="PBK11" s="166"/>
      <c r="PBL11" s="166"/>
      <c r="PBM11" s="166"/>
      <c r="PBN11" s="166"/>
      <c r="PBO11" s="166"/>
      <c r="PBP11" s="166"/>
      <c r="PBQ11" s="166"/>
      <c r="PBR11" s="166"/>
      <c r="PBS11" s="166"/>
      <c r="PBT11" s="166"/>
      <c r="PBU11" s="166"/>
      <c r="PBV11" s="166"/>
      <c r="PBW11" s="166"/>
      <c r="PBX11" s="166"/>
      <c r="PBY11" s="166"/>
      <c r="PBZ11" s="166"/>
      <c r="PCA11" s="166"/>
      <c r="PCB11" s="166"/>
      <c r="PCC11" s="166"/>
      <c r="PCD11" s="166"/>
      <c r="PCE11" s="166"/>
      <c r="PCF11" s="166"/>
      <c r="PCG11" s="166"/>
      <c r="PCH11" s="166"/>
      <c r="PCI11" s="166"/>
      <c r="PCJ11" s="166"/>
      <c r="PCK11" s="166"/>
      <c r="PCL11" s="166"/>
      <c r="PCM11" s="166"/>
      <c r="PCN11" s="166"/>
      <c r="PCO11" s="166"/>
      <c r="PCP11" s="166"/>
      <c r="PCQ11" s="166"/>
      <c r="PCR11" s="166"/>
      <c r="PCS11" s="166"/>
      <c r="PCT11" s="166"/>
      <c r="PCU11" s="166"/>
      <c r="PCV11" s="166"/>
      <c r="PCW11" s="166"/>
      <c r="PCX11" s="166"/>
      <c r="PCY11" s="166"/>
      <c r="PCZ11" s="166"/>
      <c r="PDA11" s="166"/>
      <c r="PDB11" s="166"/>
      <c r="PDC11" s="166"/>
      <c r="PDD11" s="166"/>
      <c r="PDE11" s="166"/>
      <c r="PDF11" s="166"/>
      <c r="PDG11" s="166"/>
      <c r="PDH11" s="166"/>
      <c r="PDI11" s="166"/>
      <c r="PDJ11" s="166"/>
      <c r="PDK11" s="166"/>
      <c r="PDL11" s="166"/>
      <c r="PDM11" s="166"/>
      <c r="PDN11" s="166"/>
      <c r="PDO11" s="166"/>
      <c r="PDP11" s="166"/>
      <c r="PDQ11" s="166"/>
      <c r="PDR11" s="166"/>
      <c r="PDS11" s="166"/>
      <c r="PDT11" s="166"/>
      <c r="PDU11" s="166"/>
      <c r="PDV11" s="166"/>
      <c r="PDW11" s="166"/>
      <c r="PDX11" s="166"/>
      <c r="PDY11" s="166"/>
      <c r="PDZ11" s="166"/>
      <c r="PEA11" s="166"/>
      <c r="PEB11" s="166"/>
      <c r="PEC11" s="166"/>
      <c r="PED11" s="166"/>
      <c r="PEE11" s="166"/>
      <c r="PEF11" s="166"/>
      <c r="PEG11" s="166"/>
      <c r="PEH11" s="166"/>
      <c r="PEI11" s="166"/>
      <c r="PEJ11" s="166"/>
      <c r="PEK11" s="166"/>
      <c r="PEL11" s="166"/>
      <c r="PEM11" s="166"/>
      <c r="PEN11" s="166"/>
      <c r="PEO11" s="166"/>
      <c r="PEP11" s="166"/>
      <c r="PEQ11" s="166"/>
      <c r="PER11" s="166"/>
      <c r="PES11" s="166"/>
      <c r="PET11" s="166"/>
      <c r="PEU11" s="166"/>
      <c r="PEV11" s="166"/>
      <c r="PEW11" s="166"/>
      <c r="PEX11" s="166"/>
      <c r="PEY11" s="166"/>
      <c r="PEZ11" s="166"/>
      <c r="PFA11" s="166"/>
      <c r="PFB11" s="166"/>
      <c r="PFC11" s="166"/>
      <c r="PFD11" s="166"/>
      <c r="PFE11" s="166"/>
      <c r="PFF11" s="166"/>
      <c r="PFG11" s="166"/>
      <c r="PFH11" s="166"/>
      <c r="PFI11" s="166"/>
      <c r="PFJ11" s="166"/>
      <c r="PFK11" s="166"/>
      <c r="PFL11" s="166"/>
      <c r="PFM11" s="166"/>
      <c r="PFN11" s="166"/>
      <c r="PFO11" s="166"/>
      <c r="PFP11" s="166"/>
      <c r="PFQ11" s="166"/>
      <c r="PFR11" s="166"/>
      <c r="PFS11" s="166"/>
      <c r="PFT11" s="166"/>
      <c r="PFU11" s="166"/>
      <c r="PFV11" s="166"/>
      <c r="PFW11" s="166"/>
      <c r="PFX11" s="166"/>
      <c r="PFY11" s="166"/>
      <c r="PFZ11" s="166"/>
      <c r="PGA11" s="166"/>
      <c r="PGB11" s="166"/>
      <c r="PGC11" s="166"/>
      <c r="PGD11" s="166"/>
      <c r="PGE11" s="166"/>
      <c r="PGF11" s="166"/>
      <c r="PGG11" s="166"/>
      <c r="PGH11" s="166"/>
      <c r="PGI11" s="166"/>
      <c r="PGJ11" s="166"/>
      <c r="PGK11" s="166"/>
      <c r="PGL11" s="166"/>
      <c r="PGM11" s="166"/>
      <c r="PGN11" s="166"/>
      <c r="PGO11" s="166"/>
      <c r="PGP11" s="166"/>
      <c r="PGQ11" s="166"/>
      <c r="PGR11" s="166"/>
      <c r="PGS11" s="166"/>
      <c r="PGT11" s="166"/>
      <c r="PGU11" s="166"/>
      <c r="PGV11" s="166"/>
      <c r="PGW11" s="166"/>
      <c r="PGX11" s="166"/>
      <c r="PGY11" s="166"/>
      <c r="PGZ11" s="166"/>
      <c r="PHA11" s="166"/>
      <c r="PHB11" s="166"/>
      <c r="PHC11" s="166"/>
      <c r="PHD11" s="166"/>
      <c r="PHE11" s="166"/>
      <c r="PHF11" s="166"/>
      <c r="PHG11" s="166"/>
      <c r="PHH11" s="166"/>
      <c r="PHI11" s="166"/>
      <c r="PHJ11" s="166"/>
      <c r="PHK11" s="166"/>
      <c r="PHL11" s="166"/>
      <c r="PHM11" s="166"/>
      <c r="PHN11" s="166"/>
      <c r="PHO11" s="166"/>
      <c r="PHP11" s="166"/>
      <c r="PHQ11" s="166"/>
      <c r="PHR11" s="166"/>
      <c r="PHS11" s="166"/>
      <c r="PHT11" s="166"/>
      <c r="PHU11" s="166"/>
      <c r="PHV11" s="166"/>
      <c r="PHW11" s="166"/>
      <c r="PHX11" s="166"/>
      <c r="PHY11" s="166"/>
      <c r="PHZ11" s="166"/>
      <c r="PIA11" s="166"/>
      <c r="PIB11" s="166"/>
      <c r="PIC11" s="166"/>
      <c r="PID11" s="166"/>
      <c r="PIE11" s="166"/>
      <c r="PIF11" s="166"/>
      <c r="PIG11" s="166"/>
      <c r="PIH11" s="166"/>
      <c r="PII11" s="166"/>
      <c r="PIJ11" s="166"/>
      <c r="PIK11" s="166"/>
      <c r="PIL11" s="166"/>
      <c r="PIM11" s="166"/>
      <c r="PIN11" s="166"/>
      <c r="PIO11" s="166"/>
      <c r="PIP11" s="166"/>
      <c r="PIQ11" s="166"/>
      <c r="PIR11" s="166"/>
      <c r="PIS11" s="166"/>
      <c r="PIT11" s="166"/>
      <c r="PIU11" s="166"/>
      <c r="PIV11" s="166"/>
      <c r="PIW11" s="166"/>
      <c r="PIX11" s="166"/>
      <c r="PIY11" s="166"/>
      <c r="PIZ11" s="166"/>
      <c r="PJA11" s="166"/>
      <c r="PJB11" s="166"/>
      <c r="PJC11" s="166"/>
      <c r="PJD11" s="166"/>
      <c r="PJE11" s="166"/>
      <c r="PJF11" s="166"/>
      <c r="PJG11" s="166"/>
      <c r="PJH11" s="166"/>
      <c r="PJI11" s="166"/>
      <c r="PJJ11" s="166"/>
      <c r="PJK11" s="166"/>
      <c r="PJL11" s="166"/>
      <c r="PJM11" s="166"/>
      <c r="PJN11" s="166"/>
      <c r="PJO11" s="166"/>
      <c r="PJP11" s="166"/>
      <c r="PJQ11" s="166"/>
      <c r="PJR11" s="166"/>
      <c r="PJS11" s="166"/>
      <c r="PJT11" s="166"/>
      <c r="PJU11" s="166"/>
      <c r="PJV11" s="166"/>
      <c r="PJW11" s="166"/>
      <c r="PJX11" s="166"/>
      <c r="PJY11" s="166"/>
      <c r="PJZ11" s="166"/>
      <c r="PKA11" s="166"/>
      <c r="PKB11" s="166"/>
      <c r="PKC11" s="166"/>
      <c r="PKD11" s="166"/>
      <c r="PKE11" s="166"/>
      <c r="PKF11" s="166"/>
      <c r="PKG11" s="166"/>
      <c r="PKH11" s="166"/>
      <c r="PKI11" s="166"/>
      <c r="PKJ11" s="166"/>
      <c r="PKK11" s="166"/>
      <c r="PKL11" s="166"/>
      <c r="PKM11" s="166"/>
      <c r="PKN11" s="166"/>
      <c r="PKO11" s="166"/>
      <c r="PKP11" s="166"/>
      <c r="PKQ11" s="166"/>
      <c r="PKR11" s="166"/>
      <c r="PKS11" s="166"/>
      <c r="PKT11" s="166"/>
      <c r="PKU11" s="166"/>
      <c r="PKV11" s="166"/>
      <c r="PKW11" s="166"/>
      <c r="PKX11" s="166"/>
      <c r="PKY11" s="166"/>
      <c r="PKZ11" s="166"/>
      <c r="PLA11" s="166"/>
      <c r="PLB11" s="166"/>
      <c r="PLC11" s="166"/>
      <c r="PLD11" s="166"/>
      <c r="PLE11" s="166"/>
      <c r="PLF11" s="166"/>
      <c r="PLG11" s="166"/>
      <c r="PLH11" s="166"/>
      <c r="PLI11" s="166"/>
      <c r="PLJ11" s="166"/>
      <c r="PLK11" s="166"/>
      <c r="PLL11" s="166"/>
      <c r="PLM11" s="166"/>
      <c r="PLN11" s="166"/>
      <c r="PLO11" s="166"/>
      <c r="PLP11" s="166"/>
      <c r="PLQ11" s="166"/>
      <c r="PLR11" s="166"/>
      <c r="PLS11" s="166"/>
      <c r="PLT11" s="166"/>
      <c r="PLU11" s="166"/>
      <c r="PLV11" s="166"/>
      <c r="PLW11" s="166"/>
      <c r="PLX11" s="166"/>
      <c r="PLY11" s="166"/>
      <c r="PLZ11" s="166"/>
      <c r="PMA11" s="166"/>
      <c r="PMB11" s="166"/>
      <c r="PMC11" s="166"/>
      <c r="PMD11" s="166"/>
      <c r="PME11" s="166"/>
      <c r="PMF11" s="166"/>
      <c r="PMG11" s="166"/>
      <c r="PMH11" s="166"/>
      <c r="PMI11" s="166"/>
      <c r="PMJ11" s="166"/>
      <c r="PMK11" s="166"/>
      <c r="PML11" s="166"/>
      <c r="PMM11" s="166"/>
      <c r="PMN11" s="166"/>
      <c r="PMO11" s="166"/>
      <c r="PMP11" s="166"/>
      <c r="PMQ11" s="166"/>
      <c r="PMR11" s="166"/>
      <c r="PMS11" s="166"/>
      <c r="PMT11" s="166"/>
      <c r="PMU11" s="166"/>
      <c r="PMV11" s="166"/>
      <c r="PMW11" s="166"/>
      <c r="PMX11" s="166"/>
      <c r="PMY11" s="166"/>
      <c r="PMZ11" s="166"/>
      <c r="PNA11" s="166"/>
      <c r="PNB11" s="166"/>
      <c r="PNC11" s="166"/>
      <c r="PND11" s="166"/>
      <c r="PNE11" s="166"/>
      <c r="PNF11" s="166"/>
      <c r="PNG11" s="166"/>
      <c r="PNH11" s="166"/>
      <c r="PNI11" s="166"/>
      <c r="PNJ11" s="166"/>
      <c r="PNK11" s="166"/>
      <c r="PNL11" s="166"/>
      <c r="PNM11" s="166"/>
      <c r="PNN11" s="166"/>
      <c r="PNO11" s="166"/>
      <c r="PNP11" s="166"/>
      <c r="PNQ11" s="166"/>
      <c r="PNR11" s="166"/>
      <c r="PNS11" s="166"/>
      <c r="PNT11" s="166"/>
      <c r="PNU11" s="166"/>
      <c r="PNV11" s="166"/>
      <c r="PNW11" s="166"/>
      <c r="PNX11" s="166"/>
      <c r="PNY11" s="166"/>
      <c r="PNZ11" s="166"/>
      <c r="POA11" s="166"/>
      <c r="POB11" s="166"/>
      <c r="POC11" s="166"/>
      <c r="POD11" s="166"/>
      <c r="POE11" s="166"/>
      <c r="POF11" s="166"/>
      <c r="POG11" s="166"/>
      <c r="POH11" s="166"/>
      <c r="POI11" s="166"/>
      <c r="POJ11" s="166"/>
      <c r="POK11" s="166"/>
      <c r="POL11" s="166"/>
      <c r="POM11" s="166"/>
      <c r="PON11" s="166"/>
      <c r="POO11" s="166"/>
      <c r="POP11" s="166"/>
      <c r="POQ11" s="166"/>
      <c r="POR11" s="166"/>
      <c r="POS11" s="166"/>
      <c r="POT11" s="166"/>
      <c r="POU11" s="166"/>
      <c r="POV11" s="166"/>
      <c r="POW11" s="166"/>
      <c r="POX11" s="166"/>
      <c r="POY11" s="166"/>
      <c r="POZ11" s="166"/>
      <c r="PPA11" s="166"/>
      <c r="PPB11" s="166"/>
      <c r="PPC11" s="166"/>
      <c r="PPD11" s="166"/>
      <c r="PPE11" s="166"/>
      <c r="PPF11" s="166"/>
      <c r="PPG11" s="166"/>
      <c r="PPH11" s="166"/>
      <c r="PPI11" s="166"/>
      <c r="PPJ11" s="166"/>
      <c r="PPK11" s="166"/>
      <c r="PPL11" s="166"/>
      <c r="PPM11" s="166"/>
      <c r="PPN11" s="166"/>
      <c r="PPO11" s="166"/>
      <c r="PPP11" s="166"/>
      <c r="PPQ11" s="166"/>
      <c r="PPR11" s="166"/>
      <c r="PPS11" s="166"/>
      <c r="PPT11" s="166"/>
      <c r="PPU11" s="166"/>
      <c r="PPV11" s="166"/>
      <c r="PPW11" s="166"/>
      <c r="PPX11" s="166"/>
      <c r="PPY11" s="166"/>
      <c r="PPZ11" s="166"/>
      <c r="PQA11" s="166"/>
      <c r="PQB11" s="166"/>
      <c r="PQC11" s="166"/>
      <c r="PQD11" s="166"/>
      <c r="PQE11" s="166"/>
      <c r="PQF11" s="166"/>
      <c r="PQG11" s="166"/>
      <c r="PQH11" s="166"/>
      <c r="PQI11" s="166"/>
      <c r="PQJ11" s="166"/>
      <c r="PQK11" s="166"/>
      <c r="PQL11" s="166"/>
      <c r="PQM11" s="166"/>
      <c r="PQN11" s="166"/>
      <c r="PQO11" s="166"/>
      <c r="PQP11" s="166"/>
      <c r="PQQ11" s="166"/>
      <c r="PQR11" s="166"/>
      <c r="PQS11" s="166"/>
      <c r="PQT11" s="166"/>
      <c r="PQU11" s="166"/>
      <c r="PQV11" s="166"/>
      <c r="PQW11" s="166"/>
      <c r="PQX11" s="166"/>
      <c r="PQY11" s="166"/>
      <c r="PQZ11" s="166"/>
      <c r="PRA11" s="166"/>
      <c r="PRB11" s="166"/>
      <c r="PRC11" s="166"/>
      <c r="PRD11" s="166"/>
      <c r="PRE11" s="166"/>
      <c r="PRF11" s="166"/>
      <c r="PRG11" s="166"/>
      <c r="PRH11" s="166"/>
      <c r="PRI11" s="166"/>
      <c r="PRJ11" s="166"/>
      <c r="PRK11" s="166"/>
      <c r="PRL11" s="166"/>
      <c r="PRM11" s="166"/>
      <c r="PRN11" s="166"/>
      <c r="PRO11" s="166"/>
      <c r="PRP11" s="166"/>
      <c r="PRQ11" s="166"/>
      <c r="PRR11" s="166"/>
      <c r="PRS11" s="166"/>
      <c r="PRT11" s="166"/>
      <c r="PRU11" s="166"/>
      <c r="PRV11" s="166"/>
      <c r="PRW11" s="166"/>
      <c r="PRX11" s="166"/>
      <c r="PRY11" s="166"/>
      <c r="PRZ11" s="166"/>
      <c r="PSA11" s="166"/>
      <c r="PSB11" s="166"/>
      <c r="PSC11" s="166"/>
      <c r="PSD11" s="166"/>
      <c r="PSE11" s="166"/>
      <c r="PSF11" s="166"/>
      <c r="PSG11" s="166"/>
      <c r="PSH11" s="166"/>
      <c r="PSI11" s="166"/>
      <c r="PSJ11" s="166"/>
      <c r="PSK11" s="166"/>
      <c r="PSL11" s="166"/>
      <c r="PSM11" s="166"/>
      <c r="PSN11" s="166"/>
      <c r="PSO11" s="166"/>
      <c r="PSP11" s="166"/>
      <c r="PSQ11" s="166"/>
      <c r="PSR11" s="166"/>
      <c r="PSS11" s="166"/>
      <c r="PST11" s="166"/>
      <c r="PSU11" s="166"/>
      <c r="PSV11" s="166"/>
      <c r="PSW11" s="166"/>
      <c r="PSX11" s="166"/>
      <c r="PSY11" s="166"/>
      <c r="PSZ11" s="166"/>
      <c r="PTA11" s="166"/>
      <c r="PTB11" s="166"/>
      <c r="PTC11" s="166"/>
      <c r="PTD11" s="166"/>
      <c r="PTE11" s="166"/>
      <c r="PTF11" s="166"/>
      <c r="PTG11" s="166"/>
      <c r="PTH11" s="166"/>
      <c r="PTI11" s="166"/>
      <c r="PTJ11" s="166"/>
      <c r="PTK11" s="166"/>
      <c r="PTL11" s="166"/>
      <c r="PTM11" s="166"/>
      <c r="PTN11" s="166"/>
      <c r="PTO11" s="166"/>
      <c r="PTP11" s="166"/>
      <c r="PTQ11" s="166"/>
      <c r="PTR11" s="166"/>
      <c r="PTS11" s="166"/>
      <c r="PTT11" s="166"/>
      <c r="PTU11" s="166"/>
      <c r="PTV11" s="166"/>
      <c r="PTW11" s="166"/>
      <c r="PTX11" s="166"/>
      <c r="PTY11" s="166"/>
      <c r="PTZ11" s="166"/>
      <c r="PUA11" s="166"/>
      <c r="PUB11" s="166"/>
      <c r="PUC11" s="166"/>
      <c r="PUD11" s="166"/>
      <c r="PUE11" s="166"/>
      <c r="PUF11" s="166"/>
      <c r="PUG11" s="166"/>
      <c r="PUH11" s="166"/>
      <c r="PUI11" s="166"/>
      <c r="PUJ11" s="166"/>
      <c r="PUK11" s="166"/>
      <c r="PUL11" s="166"/>
      <c r="PUM11" s="166"/>
      <c r="PUN11" s="166"/>
      <c r="PUO11" s="166"/>
      <c r="PUP11" s="166"/>
      <c r="PUQ11" s="166"/>
      <c r="PUR11" s="166"/>
      <c r="PUS11" s="166"/>
      <c r="PUT11" s="166"/>
      <c r="PUU11" s="166"/>
      <c r="PUV11" s="166"/>
      <c r="PUW11" s="166"/>
      <c r="PUX11" s="166"/>
      <c r="PUY11" s="166"/>
      <c r="PUZ11" s="166"/>
      <c r="PVA11" s="166"/>
      <c r="PVB11" s="166"/>
      <c r="PVC11" s="166"/>
      <c r="PVD11" s="166"/>
      <c r="PVE11" s="166"/>
      <c r="PVF11" s="166"/>
      <c r="PVG11" s="166"/>
      <c r="PVH11" s="166"/>
      <c r="PVI11" s="166"/>
      <c r="PVJ11" s="166"/>
      <c r="PVK11" s="166"/>
      <c r="PVL11" s="166"/>
      <c r="PVM11" s="166"/>
      <c r="PVN11" s="166"/>
      <c r="PVO11" s="166"/>
      <c r="PVP11" s="166"/>
      <c r="PVQ11" s="166"/>
      <c r="PVR11" s="166"/>
      <c r="PVS11" s="166"/>
      <c r="PVT11" s="166"/>
      <c r="PVU11" s="166"/>
      <c r="PVV11" s="166"/>
      <c r="PVW11" s="166"/>
      <c r="PVX11" s="166"/>
      <c r="PVY11" s="166"/>
      <c r="PVZ11" s="166"/>
      <c r="PWA11" s="166"/>
      <c r="PWB11" s="166"/>
      <c r="PWC11" s="166"/>
      <c r="PWD11" s="166"/>
      <c r="PWE11" s="166"/>
      <c r="PWF11" s="166"/>
      <c r="PWG11" s="166"/>
      <c r="PWH11" s="166"/>
      <c r="PWI11" s="166"/>
      <c r="PWJ11" s="166"/>
      <c r="PWK11" s="166"/>
      <c r="PWL11" s="166"/>
      <c r="PWM11" s="166"/>
      <c r="PWN11" s="166"/>
      <c r="PWO11" s="166"/>
      <c r="PWP11" s="166"/>
      <c r="PWQ11" s="166"/>
      <c r="PWR11" s="166"/>
      <c r="PWS11" s="166"/>
      <c r="PWT11" s="166"/>
      <c r="PWU11" s="166"/>
      <c r="PWV11" s="166"/>
      <c r="PWW11" s="166"/>
      <c r="PWX11" s="166"/>
      <c r="PWY11" s="166"/>
      <c r="PWZ11" s="166"/>
      <c r="PXA11" s="166"/>
      <c r="PXB11" s="166"/>
      <c r="PXC11" s="166"/>
      <c r="PXD11" s="166"/>
      <c r="PXE11" s="166"/>
      <c r="PXF11" s="166"/>
      <c r="PXG11" s="166"/>
      <c r="PXH11" s="166"/>
      <c r="PXI11" s="166"/>
      <c r="PXJ11" s="166"/>
      <c r="PXK11" s="166"/>
      <c r="PXL11" s="166"/>
      <c r="PXM11" s="166"/>
      <c r="PXN11" s="166"/>
      <c r="PXO11" s="166"/>
      <c r="PXP11" s="166"/>
      <c r="PXQ11" s="166"/>
      <c r="PXR11" s="166"/>
      <c r="PXS11" s="166"/>
      <c r="PXT11" s="166"/>
      <c r="PXU11" s="166"/>
      <c r="PXV11" s="166"/>
      <c r="PXW11" s="166"/>
      <c r="PXX11" s="166"/>
      <c r="PXY11" s="166"/>
      <c r="PXZ11" s="166"/>
      <c r="PYA11" s="166"/>
      <c r="PYB11" s="166"/>
      <c r="PYC11" s="166"/>
      <c r="PYD11" s="166"/>
      <c r="PYE11" s="166"/>
      <c r="PYF11" s="166"/>
      <c r="PYG11" s="166"/>
      <c r="PYH11" s="166"/>
      <c r="PYI11" s="166"/>
      <c r="PYJ11" s="166"/>
      <c r="PYK11" s="166"/>
      <c r="PYL11" s="166"/>
      <c r="PYM11" s="166"/>
      <c r="PYN11" s="166"/>
      <c r="PYO11" s="166"/>
      <c r="PYP11" s="166"/>
      <c r="PYQ11" s="166"/>
      <c r="PYR11" s="166"/>
      <c r="PYS11" s="166"/>
      <c r="PYT11" s="166"/>
      <c r="PYU11" s="166"/>
      <c r="PYV11" s="166"/>
      <c r="PYW11" s="166"/>
      <c r="PYX11" s="166"/>
      <c r="PYY11" s="166"/>
      <c r="PYZ11" s="166"/>
      <c r="PZA11" s="166"/>
      <c r="PZB11" s="166"/>
      <c r="PZC11" s="166"/>
      <c r="PZD11" s="166"/>
      <c r="PZE11" s="166"/>
      <c r="PZF11" s="166"/>
      <c r="PZG11" s="166"/>
      <c r="PZH11" s="166"/>
      <c r="PZI11" s="166"/>
      <c r="PZJ11" s="166"/>
      <c r="PZK11" s="166"/>
      <c r="PZL11" s="166"/>
      <c r="PZM11" s="166"/>
      <c r="PZN11" s="166"/>
      <c r="PZO11" s="166"/>
      <c r="PZP11" s="166"/>
      <c r="PZQ11" s="166"/>
      <c r="PZR11" s="166"/>
      <c r="PZS11" s="166"/>
      <c r="PZT11" s="166"/>
      <c r="PZU11" s="166"/>
      <c r="PZV11" s="166"/>
      <c r="PZW11" s="166"/>
      <c r="PZX11" s="166"/>
      <c r="PZY11" s="166"/>
      <c r="PZZ11" s="166"/>
      <c r="QAA11" s="166"/>
      <c r="QAB11" s="166"/>
      <c r="QAC11" s="166"/>
      <c r="QAD11" s="166"/>
      <c r="QAE11" s="166"/>
      <c r="QAF11" s="166"/>
      <c r="QAG11" s="166"/>
      <c r="QAH11" s="166"/>
      <c r="QAI11" s="166"/>
      <c r="QAJ11" s="166"/>
      <c r="QAK11" s="166"/>
      <c r="QAL11" s="166"/>
      <c r="QAM11" s="166"/>
      <c r="QAN11" s="166"/>
      <c r="QAO11" s="166"/>
      <c r="QAP11" s="166"/>
      <c r="QAQ11" s="166"/>
      <c r="QAR11" s="166"/>
      <c r="QAS11" s="166"/>
      <c r="QAT11" s="166"/>
      <c r="QAU11" s="166"/>
      <c r="QAV11" s="166"/>
      <c r="QAW11" s="166"/>
      <c r="QAX11" s="166"/>
      <c r="QAY11" s="166"/>
      <c r="QAZ11" s="166"/>
      <c r="QBA11" s="166"/>
      <c r="QBB11" s="166"/>
      <c r="QBC11" s="166"/>
      <c r="QBD11" s="166"/>
      <c r="QBE11" s="166"/>
      <c r="QBF11" s="166"/>
      <c r="QBG11" s="166"/>
      <c r="QBH11" s="166"/>
      <c r="QBI11" s="166"/>
      <c r="QBJ11" s="166"/>
      <c r="QBK11" s="166"/>
      <c r="QBL11" s="166"/>
      <c r="QBM11" s="166"/>
      <c r="QBN11" s="166"/>
      <c r="QBO11" s="166"/>
      <c r="QBP11" s="166"/>
      <c r="QBQ11" s="166"/>
      <c r="QBR11" s="166"/>
      <c r="QBS11" s="166"/>
      <c r="QBT11" s="166"/>
      <c r="QBU11" s="166"/>
      <c r="QBV11" s="166"/>
      <c r="QBW11" s="166"/>
      <c r="QBX11" s="166"/>
      <c r="QBY11" s="166"/>
      <c r="QBZ11" s="166"/>
      <c r="QCA11" s="166"/>
      <c r="QCB11" s="166"/>
      <c r="QCC11" s="166"/>
      <c r="QCD11" s="166"/>
      <c r="QCE11" s="166"/>
      <c r="QCF11" s="166"/>
      <c r="QCG11" s="166"/>
      <c r="QCH11" s="166"/>
      <c r="QCI11" s="166"/>
      <c r="QCJ11" s="166"/>
      <c r="QCK11" s="166"/>
      <c r="QCL11" s="166"/>
      <c r="QCM11" s="166"/>
      <c r="QCN11" s="166"/>
      <c r="QCO11" s="166"/>
      <c r="QCP11" s="166"/>
      <c r="QCQ11" s="166"/>
      <c r="QCR11" s="166"/>
      <c r="QCS11" s="166"/>
      <c r="QCT11" s="166"/>
      <c r="QCU11" s="166"/>
      <c r="QCV11" s="166"/>
      <c r="QCW11" s="166"/>
      <c r="QCX11" s="166"/>
      <c r="QCY11" s="166"/>
      <c r="QCZ11" s="166"/>
      <c r="QDA11" s="166"/>
      <c r="QDB11" s="166"/>
      <c r="QDC11" s="166"/>
      <c r="QDD11" s="166"/>
      <c r="QDE11" s="166"/>
      <c r="QDF11" s="166"/>
      <c r="QDG11" s="166"/>
      <c r="QDH11" s="166"/>
      <c r="QDI11" s="166"/>
      <c r="QDJ11" s="166"/>
      <c r="QDK11" s="166"/>
      <c r="QDL11" s="166"/>
      <c r="QDM11" s="166"/>
      <c r="QDN11" s="166"/>
      <c r="QDO11" s="166"/>
      <c r="QDP11" s="166"/>
      <c r="QDQ11" s="166"/>
      <c r="QDR11" s="166"/>
      <c r="QDS11" s="166"/>
      <c r="QDT11" s="166"/>
      <c r="QDU11" s="166"/>
      <c r="QDV11" s="166"/>
      <c r="QDW11" s="166"/>
      <c r="QDX11" s="166"/>
      <c r="QDY11" s="166"/>
      <c r="QDZ11" s="166"/>
      <c r="QEA11" s="166"/>
      <c r="QEB11" s="166"/>
      <c r="QEC11" s="166"/>
      <c r="QED11" s="166"/>
      <c r="QEE11" s="166"/>
      <c r="QEF11" s="166"/>
      <c r="QEG11" s="166"/>
      <c r="QEH11" s="166"/>
      <c r="QEI11" s="166"/>
      <c r="QEJ11" s="166"/>
      <c r="QEK11" s="166"/>
      <c r="QEL11" s="166"/>
      <c r="QEM11" s="166"/>
      <c r="QEN11" s="166"/>
      <c r="QEO11" s="166"/>
      <c r="QEP11" s="166"/>
      <c r="QEQ11" s="166"/>
      <c r="QER11" s="166"/>
      <c r="QES11" s="166"/>
      <c r="QET11" s="166"/>
      <c r="QEU11" s="166"/>
      <c r="QEV11" s="166"/>
      <c r="QEW11" s="166"/>
      <c r="QEX11" s="166"/>
      <c r="QEY11" s="166"/>
      <c r="QEZ11" s="166"/>
      <c r="QFA11" s="166"/>
      <c r="QFB11" s="166"/>
      <c r="QFC11" s="166"/>
      <c r="QFD11" s="166"/>
      <c r="QFE11" s="166"/>
      <c r="QFF11" s="166"/>
      <c r="QFG11" s="166"/>
      <c r="QFH11" s="166"/>
      <c r="QFI11" s="166"/>
      <c r="QFJ11" s="166"/>
      <c r="QFK11" s="166"/>
      <c r="QFL11" s="166"/>
      <c r="QFM11" s="166"/>
      <c r="QFN11" s="166"/>
      <c r="QFO11" s="166"/>
      <c r="QFP11" s="166"/>
      <c r="QFQ11" s="166"/>
      <c r="QFR11" s="166"/>
      <c r="QFS11" s="166"/>
      <c r="QFT11" s="166"/>
      <c r="QFU11" s="166"/>
      <c r="QFV11" s="166"/>
      <c r="QFW11" s="166"/>
      <c r="QFX11" s="166"/>
      <c r="QFY11" s="166"/>
      <c r="QFZ11" s="166"/>
      <c r="QGA11" s="166"/>
      <c r="QGB11" s="166"/>
      <c r="QGC11" s="166"/>
      <c r="QGD11" s="166"/>
      <c r="QGE11" s="166"/>
      <c r="QGF11" s="166"/>
      <c r="QGG11" s="166"/>
      <c r="QGH11" s="166"/>
      <c r="QGI11" s="166"/>
      <c r="QGJ11" s="166"/>
      <c r="QGK11" s="166"/>
      <c r="QGL11" s="166"/>
      <c r="QGM11" s="166"/>
      <c r="QGN11" s="166"/>
      <c r="QGO11" s="166"/>
      <c r="QGP11" s="166"/>
      <c r="QGQ11" s="166"/>
      <c r="QGR11" s="166"/>
      <c r="QGS11" s="166"/>
      <c r="QGT11" s="166"/>
      <c r="QGU11" s="166"/>
      <c r="QGV11" s="166"/>
      <c r="QGW11" s="166"/>
      <c r="QGX11" s="166"/>
      <c r="QGY11" s="166"/>
      <c r="QGZ11" s="166"/>
      <c r="QHA11" s="166"/>
      <c r="QHB11" s="166"/>
      <c r="QHC11" s="166"/>
      <c r="QHD11" s="166"/>
      <c r="QHE11" s="166"/>
      <c r="QHF11" s="166"/>
      <c r="QHG11" s="166"/>
      <c r="QHH11" s="166"/>
      <c r="QHI11" s="166"/>
      <c r="QHJ11" s="166"/>
      <c r="QHK11" s="166"/>
      <c r="QHL11" s="166"/>
      <c r="QHM11" s="166"/>
      <c r="QHN11" s="166"/>
      <c r="QHO11" s="166"/>
      <c r="QHP11" s="166"/>
      <c r="QHQ11" s="166"/>
      <c r="QHR11" s="166"/>
      <c r="QHS11" s="166"/>
      <c r="QHT11" s="166"/>
      <c r="QHU11" s="166"/>
      <c r="QHV11" s="166"/>
      <c r="QHW11" s="166"/>
      <c r="QHX11" s="166"/>
      <c r="QHY11" s="166"/>
      <c r="QHZ11" s="166"/>
      <c r="QIA11" s="166"/>
      <c r="QIB11" s="166"/>
      <c r="QIC11" s="166"/>
      <c r="QID11" s="166"/>
      <c r="QIE11" s="166"/>
      <c r="QIF11" s="166"/>
      <c r="QIG11" s="166"/>
      <c r="QIH11" s="166"/>
      <c r="QII11" s="166"/>
      <c r="QIJ11" s="166"/>
      <c r="QIK11" s="166"/>
      <c r="QIL11" s="166"/>
      <c r="QIM11" s="166"/>
      <c r="QIN11" s="166"/>
      <c r="QIO11" s="166"/>
      <c r="QIP11" s="166"/>
      <c r="QIQ11" s="166"/>
      <c r="QIR11" s="166"/>
      <c r="QIS11" s="166"/>
      <c r="QIT11" s="166"/>
      <c r="QIU11" s="166"/>
      <c r="QIV11" s="166"/>
      <c r="QIW11" s="166"/>
      <c r="QIX11" s="166"/>
      <c r="QIY11" s="166"/>
      <c r="QIZ11" s="166"/>
      <c r="QJA11" s="166"/>
      <c r="QJB11" s="166"/>
      <c r="QJC11" s="166"/>
      <c r="QJD11" s="166"/>
      <c r="QJE11" s="166"/>
      <c r="QJF11" s="166"/>
      <c r="QJG11" s="166"/>
      <c r="QJH11" s="166"/>
      <c r="QJI11" s="166"/>
      <c r="QJJ11" s="166"/>
      <c r="QJK11" s="166"/>
      <c r="QJL11" s="166"/>
      <c r="QJM11" s="166"/>
      <c r="QJN11" s="166"/>
      <c r="QJO11" s="166"/>
      <c r="QJP11" s="166"/>
      <c r="QJQ11" s="166"/>
      <c r="QJR11" s="166"/>
      <c r="QJS11" s="166"/>
      <c r="QJT11" s="166"/>
      <c r="QJU11" s="166"/>
      <c r="QJV11" s="166"/>
      <c r="QJW11" s="166"/>
      <c r="QJX11" s="166"/>
      <c r="QJY11" s="166"/>
      <c r="QJZ11" s="166"/>
      <c r="QKA11" s="166"/>
      <c r="QKB11" s="166"/>
      <c r="QKC11" s="166"/>
      <c r="QKD11" s="166"/>
      <c r="QKE11" s="166"/>
      <c r="QKF11" s="166"/>
      <c r="QKG11" s="166"/>
      <c r="QKH11" s="166"/>
      <c r="QKI11" s="166"/>
      <c r="QKJ11" s="166"/>
      <c r="QKK11" s="166"/>
      <c r="QKL11" s="166"/>
      <c r="QKM11" s="166"/>
      <c r="QKN11" s="166"/>
      <c r="QKO11" s="166"/>
      <c r="QKP11" s="166"/>
      <c r="QKQ11" s="166"/>
      <c r="QKR11" s="166"/>
      <c r="QKS11" s="166"/>
      <c r="QKT11" s="166"/>
      <c r="QKU11" s="166"/>
      <c r="QKV11" s="166"/>
      <c r="QKW11" s="166"/>
      <c r="QKX11" s="166"/>
      <c r="QKY11" s="166"/>
      <c r="QKZ11" s="166"/>
      <c r="QLA11" s="166"/>
      <c r="QLB11" s="166"/>
      <c r="QLC11" s="166"/>
      <c r="QLD11" s="166"/>
      <c r="QLE11" s="166"/>
      <c r="QLF11" s="166"/>
      <c r="QLG11" s="166"/>
      <c r="QLH11" s="166"/>
      <c r="QLI11" s="166"/>
      <c r="QLJ11" s="166"/>
      <c r="QLK11" s="166"/>
      <c r="QLL11" s="166"/>
      <c r="QLM11" s="166"/>
      <c r="QLN11" s="166"/>
      <c r="QLO11" s="166"/>
      <c r="QLP11" s="166"/>
      <c r="QLQ11" s="166"/>
      <c r="QLR11" s="166"/>
      <c r="QLS11" s="166"/>
      <c r="QLT11" s="166"/>
      <c r="QLU11" s="166"/>
      <c r="QLV11" s="166"/>
      <c r="QLW11" s="166"/>
      <c r="QLX11" s="166"/>
      <c r="QLY11" s="166"/>
      <c r="QLZ11" s="166"/>
      <c r="QMA11" s="166"/>
      <c r="QMB11" s="166"/>
      <c r="QMC11" s="166"/>
      <c r="QMD11" s="166"/>
      <c r="QME11" s="166"/>
      <c r="QMF11" s="166"/>
      <c r="QMG11" s="166"/>
      <c r="QMH11" s="166"/>
      <c r="QMI11" s="166"/>
      <c r="QMJ11" s="166"/>
      <c r="QMK11" s="166"/>
      <c r="QML11" s="166"/>
      <c r="QMM11" s="166"/>
      <c r="QMN11" s="166"/>
      <c r="QMO11" s="166"/>
      <c r="QMP11" s="166"/>
      <c r="QMQ11" s="166"/>
      <c r="QMR11" s="166"/>
      <c r="QMS11" s="166"/>
      <c r="QMT11" s="166"/>
      <c r="QMU11" s="166"/>
      <c r="QMV11" s="166"/>
      <c r="QMW11" s="166"/>
      <c r="QMX11" s="166"/>
      <c r="QMY11" s="166"/>
      <c r="QMZ11" s="166"/>
      <c r="QNA11" s="166"/>
      <c r="QNB11" s="166"/>
      <c r="QNC11" s="166"/>
      <c r="QND11" s="166"/>
      <c r="QNE11" s="166"/>
      <c r="QNF11" s="166"/>
      <c r="QNG11" s="166"/>
      <c r="QNH11" s="166"/>
      <c r="QNI11" s="166"/>
      <c r="QNJ11" s="166"/>
      <c r="QNK11" s="166"/>
      <c r="QNL11" s="166"/>
      <c r="QNM11" s="166"/>
      <c r="QNN11" s="166"/>
      <c r="QNO11" s="166"/>
      <c r="QNP11" s="166"/>
      <c r="QNQ11" s="166"/>
      <c r="QNR11" s="166"/>
      <c r="QNS11" s="166"/>
      <c r="QNT11" s="166"/>
      <c r="QNU11" s="166"/>
      <c r="QNV11" s="166"/>
      <c r="QNW11" s="166"/>
      <c r="QNX11" s="166"/>
      <c r="QNY11" s="166"/>
      <c r="QNZ11" s="166"/>
      <c r="QOA11" s="166"/>
      <c r="QOB11" s="166"/>
      <c r="QOC11" s="166"/>
      <c r="QOD11" s="166"/>
      <c r="QOE11" s="166"/>
      <c r="QOF11" s="166"/>
      <c r="QOG11" s="166"/>
      <c r="QOH11" s="166"/>
      <c r="QOI11" s="166"/>
      <c r="QOJ11" s="166"/>
      <c r="QOK11" s="166"/>
      <c r="QOL11" s="166"/>
      <c r="QOM11" s="166"/>
      <c r="QON11" s="166"/>
      <c r="QOO11" s="166"/>
      <c r="QOP11" s="166"/>
      <c r="QOQ11" s="166"/>
      <c r="QOR11" s="166"/>
      <c r="QOS11" s="166"/>
      <c r="QOT11" s="166"/>
      <c r="QOU11" s="166"/>
      <c r="QOV11" s="166"/>
      <c r="QOW11" s="166"/>
      <c r="QOX11" s="166"/>
      <c r="QOY11" s="166"/>
      <c r="QOZ11" s="166"/>
      <c r="QPA11" s="166"/>
      <c r="QPB11" s="166"/>
      <c r="QPC11" s="166"/>
      <c r="QPD11" s="166"/>
      <c r="QPE11" s="166"/>
      <c r="QPF11" s="166"/>
      <c r="QPG11" s="166"/>
      <c r="QPH11" s="166"/>
      <c r="QPI11" s="166"/>
      <c r="QPJ11" s="166"/>
      <c r="QPK11" s="166"/>
      <c r="QPL11" s="166"/>
      <c r="QPM11" s="166"/>
      <c r="QPN11" s="166"/>
      <c r="QPO11" s="166"/>
      <c r="QPP11" s="166"/>
      <c r="QPQ11" s="166"/>
      <c r="QPR11" s="166"/>
      <c r="QPS11" s="166"/>
      <c r="QPT11" s="166"/>
      <c r="QPU11" s="166"/>
      <c r="QPV11" s="166"/>
      <c r="QPW11" s="166"/>
      <c r="QPX11" s="166"/>
      <c r="QPY11" s="166"/>
      <c r="QPZ11" s="166"/>
      <c r="QQA11" s="166"/>
      <c r="QQB11" s="166"/>
      <c r="QQC11" s="166"/>
      <c r="QQD11" s="166"/>
      <c r="QQE11" s="166"/>
      <c r="QQF11" s="166"/>
      <c r="QQG11" s="166"/>
      <c r="QQH11" s="166"/>
      <c r="QQI11" s="166"/>
      <c r="QQJ11" s="166"/>
      <c r="QQK11" s="166"/>
      <c r="QQL11" s="166"/>
      <c r="QQM11" s="166"/>
      <c r="QQN11" s="166"/>
      <c r="QQO11" s="166"/>
      <c r="QQP11" s="166"/>
      <c r="QQQ11" s="166"/>
      <c r="QQR11" s="166"/>
      <c r="QQS11" s="166"/>
      <c r="QQT11" s="166"/>
      <c r="QQU11" s="166"/>
      <c r="QQV11" s="166"/>
      <c r="QQW11" s="166"/>
      <c r="QQX11" s="166"/>
      <c r="QQY11" s="166"/>
      <c r="QQZ11" s="166"/>
      <c r="QRA11" s="166"/>
      <c r="QRB11" s="166"/>
      <c r="QRC11" s="166"/>
      <c r="QRD11" s="166"/>
      <c r="QRE11" s="166"/>
      <c r="QRF11" s="166"/>
      <c r="QRG11" s="166"/>
      <c r="QRH11" s="166"/>
      <c r="QRI11" s="166"/>
      <c r="QRJ11" s="166"/>
      <c r="QRK11" s="166"/>
      <c r="QRL11" s="166"/>
      <c r="QRM11" s="166"/>
      <c r="QRN11" s="166"/>
      <c r="QRO11" s="166"/>
      <c r="QRP11" s="166"/>
      <c r="QRQ11" s="166"/>
      <c r="QRR11" s="166"/>
      <c r="QRS11" s="166"/>
      <c r="QRT11" s="166"/>
      <c r="QRU11" s="166"/>
      <c r="QRV11" s="166"/>
      <c r="QRW11" s="166"/>
      <c r="QRX11" s="166"/>
      <c r="QRY11" s="166"/>
      <c r="QRZ11" s="166"/>
      <c r="QSA11" s="166"/>
      <c r="QSB11" s="166"/>
      <c r="QSC11" s="166"/>
      <c r="QSD11" s="166"/>
      <c r="QSE11" s="166"/>
      <c r="QSF11" s="166"/>
      <c r="QSG11" s="166"/>
      <c r="QSH11" s="166"/>
      <c r="QSI11" s="166"/>
      <c r="QSJ11" s="166"/>
      <c r="QSK11" s="166"/>
      <c r="QSL11" s="166"/>
      <c r="QSM11" s="166"/>
      <c r="QSN11" s="166"/>
      <c r="QSO11" s="166"/>
      <c r="QSP11" s="166"/>
      <c r="QSQ11" s="166"/>
      <c r="QSR11" s="166"/>
      <c r="QSS11" s="166"/>
      <c r="QST11" s="166"/>
      <c r="QSU11" s="166"/>
      <c r="QSV11" s="166"/>
      <c r="QSW11" s="166"/>
      <c r="QSX11" s="166"/>
      <c r="QSY11" s="166"/>
      <c r="QSZ11" s="166"/>
      <c r="QTA11" s="166"/>
      <c r="QTB11" s="166"/>
      <c r="QTC11" s="166"/>
      <c r="QTD11" s="166"/>
      <c r="QTE11" s="166"/>
      <c r="QTF11" s="166"/>
      <c r="QTG11" s="166"/>
      <c r="QTH11" s="166"/>
      <c r="QTI11" s="166"/>
      <c r="QTJ11" s="166"/>
      <c r="QTK11" s="166"/>
      <c r="QTL11" s="166"/>
      <c r="QTM11" s="166"/>
      <c r="QTN11" s="166"/>
      <c r="QTO11" s="166"/>
      <c r="QTP11" s="166"/>
      <c r="QTQ11" s="166"/>
      <c r="QTR11" s="166"/>
      <c r="QTS11" s="166"/>
      <c r="QTT11" s="166"/>
      <c r="QTU11" s="166"/>
      <c r="QTV11" s="166"/>
      <c r="QTW11" s="166"/>
      <c r="QTX11" s="166"/>
      <c r="QTY11" s="166"/>
      <c r="QTZ11" s="166"/>
      <c r="QUA11" s="166"/>
      <c r="QUB11" s="166"/>
      <c r="QUC11" s="166"/>
      <c r="QUD11" s="166"/>
      <c r="QUE11" s="166"/>
      <c r="QUF11" s="166"/>
      <c r="QUG11" s="166"/>
      <c r="QUH11" s="166"/>
      <c r="QUI11" s="166"/>
      <c r="QUJ11" s="166"/>
      <c r="QUK11" s="166"/>
      <c r="QUL11" s="166"/>
      <c r="QUM11" s="166"/>
      <c r="QUN11" s="166"/>
      <c r="QUO11" s="166"/>
      <c r="QUP11" s="166"/>
      <c r="QUQ11" s="166"/>
      <c r="QUR11" s="166"/>
      <c r="QUS11" s="166"/>
      <c r="QUT11" s="166"/>
      <c r="QUU11" s="166"/>
      <c r="QUV11" s="166"/>
      <c r="QUW11" s="166"/>
      <c r="QUX11" s="166"/>
      <c r="QUY11" s="166"/>
      <c r="QUZ11" s="166"/>
      <c r="QVA11" s="166"/>
      <c r="QVB11" s="166"/>
      <c r="QVC11" s="166"/>
      <c r="QVD11" s="166"/>
      <c r="QVE11" s="166"/>
      <c r="QVF11" s="166"/>
      <c r="QVG11" s="166"/>
      <c r="QVH11" s="166"/>
      <c r="QVI11" s="166"/>
      <c r="QVJ11" s="166"/>
      <c r="QVK11" s="166"/>
      <c r="QVL11" s="166"/>
      <c r="QVM11" s="166"/>
      <c r="QVN11" s="166"/>
      <c r="QVO11" s="166"/>
      <c r="QVP11" s="166"/>
      <c r="QVQ11" s="166"/>
      <c r="QVR11" s="166"/>
      <c r="QVS11" s="166"/>
      <c r="QVT11" s="166"/>
      <c r="QVU11" s="166"/>
      <c r="QVV11" s="166"/>
      <c r="QVW11" s="166"/>
      <c r="QVX11" s="166"/>
      <c r="QVY11" s="166"/>
      <c r="QVZ11" s="166"/>
      <c r="QWA11" s="166"/>
      <c r="QWB11" s="166"/>
      <c r="QWC11" s="166"/>
      <c r="QWD11" s="166"/>
      <c r="QWE11" s="166"/>
      <c r="QWF11" s="166"/>
      <c r="QWG11" s="166"/>
      <c r="QWH11" s="166"/>
      <c r="QWI11" s="166"/>
      <c r="QWJ11" s="166"/>
      <c r="QWK11" s="166"/>
      <c r="QWL11" s="166"/>
      <c r="QWM11" s="166"/>
      <c r="QWN11" s="166"/>
      <c r="QWO11" s="166"/>
      <c r="QWP11" s="166"/>
      <c r="QWQ11" s="166"/>
      <c r="QWR11" s="166"/>
      <c r="QWS11" s="166"/>
      <c r="QWT11" s="166"/>
      <c r="QWU11" s="166"/>
      <c r="QWV11" s="166"/>
      <c r="QWW11" s="166"/>
      <c r="QWX11" s="166"/>
      <c r="QWY11" s="166"/>
      <c r="QWZ11" s="166"/>
      <c r="QXA11" s="166"/>
      <c r="QXB11" s="166"/>
      <c r="QXC11" s="166"/>
      <c r="QXD11" s="166"/>
      <c r="QXE11" s="166"/>
      <c r="QXF11" s="166"/>
      <c r="QXG11" s="166"/>
      <c r="QXH11" s="166"/>
      <c r="QXI11" s="166"/>
      <c r="QXJ11" s="166"/>
      <c r="QXK11" s="166"/>
      <c r="QXL11" s="166"/>
      <c r="QXM11" s="166"/>
      <c r="QXN11" s="166"/>
      <c r="QXO11" s="166"/>
      <c r="QXP11" s="166"/>
      <c r="QXQ11" s="166"/>
      <c r="QXR11" s="166"/>
      <c r="QXS11" s="166"/>
      <c r="QXT11" s="166"/>
      <c r="QXU11" s="166"/>
      <c r="QXV11" s="166"/>
      <c r="QXW11" s="166"/>
      <c r="QXX11" s="166"/>
      <c r="QXY11" s="166"/>
      <c r="QXZ11" s="166"/>
      <c r="QYA11" s="166"/>
      <c r="QYB11" s="166"/>
      <c r="QYC11" s="166"/>
      <c r="QYD11" s="166"/>
      <c r="QYE11" s="166"/>
      <c r="QYF11" s="166"/>
      <c r="QYG11" s="166"/>
      <c r="QYH11" s="166"/>
      <c r="QYI11" s="166"/>
      <c r="QYJ11" s="166"/>
      <c r="QYK11" s="166"/>
      <c r="QYL11" s="166"/>
      <c r="QYM11" s="166"/>
      <c r="QYN11" s="166"/>
      <c r="QYO11" s="166"/>
      <c r="QYP11" s="166"/>
      <c r="QYQ11" s="166"/>
      <c r="QYR11" s="166"/>
      <c r="QYS11" s="166"/>
      <c r="QYT11" s="166"/>
      <c r="QYU11" s="166"/>
      <c r="QYV11" s="166"/>
      <c r="QYW11" s="166"/>
      <c r="QYX11" s="166"/>
      <c r="QYY11" s="166"/>
      <c r="QYZ11" s="166"/>
      <c r="QZA11" s="166"/>
      <c r="QZB11" s="166"/>
      <c r="QZC11" s="166"/>
      <c r="QZD11" s="166"/>
      <c r="QZE11" s="166"/>
      <c r="QZF11" s="166"/>
      <c r="QZG11" s="166"/>
      <c r="QZH11" s="166"/>
      <c r="QZI11" s="166"/>
      <c r="QZJ11" s="166"/>
      <c r="QZK11" s="166"/>
      <c r="QZL11" s="166"/>
      <c r="QZM11" s="166"/>
      <c r="QZN11" s="166"/>
      <c r="QZO11" s="166"/>
      <c r="QZP11" s="166"/>
      <c r="QZQ11" s="166"/>
      <c r="QZR11" s="166"/>
      <c r="QZS11" s="166"/>
      <c r="QZT11" s="166"/>
      <c r="QZU11" s="166"/>
      <c r="QZV11" s="166"/>
      <c r="QZW11" s="166"/>
      <c r="QZX11" s="166"/>
      <c r="QZY11" s="166"/>
      <c r="QZZ11" s="166"/>
      <c r="RAA11" s="166"/>
      <c r="RAB11" s="166"/>
      <c r="RAC11" s="166"/>
      <c r="RAD11" s="166"/>
      <c r="RAE11" s="166"/>
      <c r="RAF11" s="166"/>
      <c r="RAG11" s="166"/>
      <c r="RAH11" s="166"/>
      <c r="RAI11" s="166"/>
      <c r="RAJ11" s="166"/>
      <c r="RAK11" s="166"/>
      <c r="RAL11" s="166"/>
      <c r="RAM11" s="166"/>
      <c r="RAN11" s="166"/>
      <c r="RAO11" s="166"/>
      <c r="RAP11" s="166"/>
      <c r="RAQ11" s="166"/>
      <c r="RAR11" s="166"/>
      <c r="RAS11" s="166"/>
      <c r="RAT11" s="166"/>
      <c r="RAU11" s="166"/>
      <c r="RAV11" s="166"/>
      <c r="RAW11" s="166"/>
      <c r="RAX11" s="166"/>
      <c r="RAY11" s="166"/>
      <c r="RAZ11" s="166"/>
      <c r="RBA11" s="166"/>
      <c r="RBB11" s="166"/>
      <c r="RBC11" s="166"/>
      <c r="RBD11" s="166"/>
      <c r="RBE11" s="166"/>
      <c r="RBF11" s="166"/>
      <c r="RBG11" s="166"/>
      <c r="RBH11" s="166"/>
      <c r="RBI11" s="166"/>
      <c r="RBJ11" s="166"/>
      <c r="RBK11" s="166"/>
      <c r="RBL11" s="166"/>
      <c r="RBM11" s="166"/>
      <c r="RBN11" s="166"/>
      <c r="RBO11" s="166"/>
      <c r="RBP11" s="166"/>
      <c r="RBQ11" s="166"/>
      <c r="RBR11" s="166"/>
      <c r="RBS11" s="166"/>
      <c r="RBT11" s="166"/>
      <c r="RBU11" s="166"/>
      <c r="RBV11" s="166"/>
      <c r="RBW11" s="166"/>
      <c r="RBX11" s="166"/>
      <c r="RBY11" s="166"/>
      <c r="RBZ11" s="166"/>
      <c r="RCA11" s="166"/>
      <c r="RCB11" s="166"/>
      <c r="RCC11" s="166"/>
      <c r="RCD11" s="166"/>
      <c r="RCE11" s="166"/>
      <c r="RCF11" s="166"/>
      <c r="RCG11" s="166"/>
      <c r="RCH11" s="166"/>
      <c r="RCI11" s="166"/>
      <c r="RCJ11" s="166"/>
      <c r="RCK11" s="166"/>
      <c r="RCL11" s="166"/>
      <c r="RCM11" s="166"/>
      <c r="RCN11" s="166"/>
      <c r="RCO11" s="166"/>
      <c r="RCP11" s="166"/>
      <c r="RCQ11" s="166"/>
      <c r="RCR11" s="166"/>
      <c r="RCS11" s="166"/>
      <c r="RCT11" s="166"/>
      <c r="RCU11" s="166"/>
      <c r="RCV11" s="166"/>
      <c r="RCW11" s="166"/>
      <c r="RCX11" s="166"/>
      <c r="RCY11" s="166"/>
      <c r="RCZ11" s="166"/>
      <c r="RDA11" s="166"/>
      <c r="RDB11" s="166"/>
      <c r="RDC11" s="166"/>
      <c r="RDD11" s="166"/>
      <c r="RDE11" s="166"/>
      <c r="RDF11" s="166"/>
      <c r="RDG11" s="166"/>
      <c r="RDH11" s="166"/>
      <c r="RDI11" s="166"/>
      <c r="RDJ11" s="166"/>
      <c r="RDK11" s="166"/>
      <c r="RDL11" s="166"/>
      <c r="RDM11" s="166"/>
      <c r="RDN11" s="166"/>
      <c r="RDO11" s="166"/>
      <c r="RDP11" s="166"/>
      <c r="RDQ11" s="166"/>
      <c r="RDR11" s="166"/>
      <c r="RDS11" s="166"/>
      <c r="RDT11" s="166"/>
      <c r="RDU11" s="166"/>
      <c r="RDV11" s="166"/>
      <c r="RDW11" s="166"/>
      <c r="RDX11" s="166"/>
      <c r="RDY11" s="166"/>
      <c r="RDZ11" s="166"/>
      <c r="REA11" s="166"/>
      <c r="REB11" s="166"/>
      <c r="REC11" s="166"/>
      <c r="RED11" s="166"/>
      <c r="REE11" s="166"/>
      <c r="REF11" s="166"/>
      <c r="REG11" s="166"/>
      <c r="REH11" s="166"/>
      <c r="REI11" s="166"/>
      <c r="REJ11" s="166"/>
      <c r="REK11" s="166"/>
      <c r="REL11" s="166"/>
      <c r="REM11" s="166"/>
      <c r="REN11" s="166"/>
      <c r="REO11" s="166"/>
      <c r="REP11" s="166"/>
      <c r="REQ11" s="166"/>
      <c r="RER11" s="166"/>
      <c r="RES11" s="166"/>
      <c r="RET11" s="166"/>
      <c r="REU11" s="166"/>
      <c r="REV11" s="166"/>
      <c r="REW11" s="166"/>
      <c r="REX11" s="166"/>
      <c r="REY11" s="166"/>
      <c r="REZ11" s="166"/>
      <c r="RFA11" s="166"/>
      <c r="RFB11" s="166"/>
      <c r="RFC11" s="166"/>
      <c r="RFD11" s="166"/>
      <c r="RFE11" s="166"/>
      <c r="RFF11" s="166"/>
      <c r="RFG11" s="166"/>
      <c r="RFH11" s="166"/>
      <c r="RFI11" s="166"/>
      <c r="RFJ11" s="166"/>
      <c r="RFK11" s="166"/>
      <c r="RFL11" s="166"/>
      <c r="RFM11" s="166"/>
      <c r="RFN11" s="166"/>
      <c r="RFO11" s="166"/>
      <c r="RFP11" s="166"/>
      <c r="RFQ11" s="166"/>
      <c r="RFR11" s="166"/>
      <c r="RFS11" s="166"/>
      <c r="RFT11" s="166"/>
      <c r="RFU11" s="166"/>
      <c r="RFV11" s="166"/>
      <c r="RFW11" s="166"/>
      <c r="RFX11" s="166"/>
      <c r="RFY11" s="166"/>
      <c r="RFZ11" s="166"/>
      <c r="RGA11" s="166"/>
      <c r="RGB11" s="166"/>
      <c r="RGC11" s="166"/>
      <c r="RGD11" s="166"/>
      <c r="RGE11" s="166"/>
      <c r="RGF11" s="166"/>
      <c r="RGG11" s="166"/>
      <c r="RGH11" s="166"/>
      <c r="RGI11" s="166"/>
      <c r="RGJ11" s="166"/>
      <c r="RGK11" s="166"/>
      <c r="RGL11" s="166"/>
      <c r="RGM11" s="166"/>
      <c r="RGN11" s="166"/>
      <c r="RGO11" s="166"/>
      <c r="RGP11" s="166"/>
      <c r="RGQ11" s="166"/>
      <c r="RGR11" s="166"/>
      <c r="RGS11" s="166"/>
      <c r="RGT11" s="166"/>
      <c r="RGU11" s="166"/>
      <c r="RGV11" s="166"/>
      <c r="RGW11" s="166"/>
      <c r="RGX11" s="166"/>
      <c r="RGY11" s="166"/>
      <c r="RGZ11" s="166"/>
      <c r="RHA11" s="166"/>
      <c r="RHB11" s="166"/>
      <c r="RHC11" s="166"/>
      <c r="RHD11" s="166"/>
      <c r="RHE11" s="166"/>
      <c r="RHF11" s="166"/>
      <c r="RHG11" s="166"/>
      <c r="RHH11" s="166"/>
      <c r="RHI11" s="166"/>
      <c r="RHJ11" s="166"/>
      <c r="RHK11" s="166"/>
      <c r="RHL11" s="166"/>
      <c r="RHM11" s="166"/>
      <c r="RHN11" s="166"/>
      <c r="RHO11" s="166"/>
      <c r="RHP11" s="166"/>
      <c r="RHQ11" s="166"/>
      <c r="RHR11" s="166"/>
      <c r="RHS11" s="166"/>
      <c r="RHT11" s="166"/>
      <c r="RHU11" s="166"/>
      <c r="RHV11" s="166"/>
      <c r="RHW11" s="166"/>
      <c r="RHX11" s="166"/>
      <c r="RHY11" s="166"/>
      <c r="RHZ11" s="166"/>
      <c r="RIA11" s="166"/>
      <c r="RIB11" s="166"/>
      <c r="RIC11" s="166"/>
      <c r="RID11" s="166"/>
      <c r="RIE11" s="166"/>
      <c r="RIF11" s="166"/>
      <c r="RIG11" s="166"/>
      <c r="RIH11" s="166"/>
      <c r="RII11" s="166"/>
      <c r="RIJ11" s="166"/>
      <c r="RIK11" s="166"/>
      <c r="RIL11" s="166"/>
      <c r="RIM11" s="166"/>
      <c r="RIN11" s="166"/>
      <c r="RIO11" s="166"/>
      <c r="RIP11" s="166"/>
      <c r="RIQ11" s="166"/>
      <c r="RIR11" s="166"/>
      <c r="RIS11" s="166"/>
      <c r="RIT11" s="166"/>
      <c r="RIU11" s="166"/>
      <c r="RIV11" s="166"/>
      <c r="RIW11" s="166"/>
      <c r="RIX11" s="166"/>
      <c r="RIY11" s="166"/>
      <c r="RIZ11" s="166"/>
      <c r="RJA11" s="166"/>
      <c r="RJB11" s="166"/>
      <c r="RJC11" s="166"/>
      <c r="RJD11" s="166"/>
      <c r="RJE11" s="166"/>
      <c r="RJF11" s="166"/>
      <c r="RJG11" s="166"/>
      <c r="RJH11" s="166"/>
      <c r="RJI11" s="166"/>
      <c r="RJJ11" s="166"/>
      <c r="RJK11" s="166"/>
      <c r="RJL11" s="166"/>
      <c r="RJM11" s="166"/>
      <c r="RJN11" s="166"/>
      <c r="RJO11" s="166"/>
      <c r="RJP11" s="166"/>
      <c r="RJQ11" s="166"/>
      <c r="RJR11" s="166"/>
      <c r="RJS11" s="166"/>
      <c r="RJT11" s="166"/>
      <c r="RJU11" s="166"/>
      <c r="RJV11" s="166"/>
      <c r="RJW11" s="166"/>
      <c r="RJX11" s="166"/>
      <c r="RJY11" s="166"/>
      <c r="RJZ11" s="166"/>
      <c r="RKA11" s="166"/>
      <c r="RKB11" s="166"/>
      <c r="RKC11" s="166"/>
      <c r="RKD11" s="166"/>
      <c r="RKE11" s="166"/>
      <c r="RKF11" s="166"/>
      <c r="RKG11" s="166"/>
      <c r="RKH11" s="166"/>
      <c r="RKI11" s="166"/>
      <c r="RKJ11" s="166"/>
      <c r="RKK11" s="166"/>
      <c r="RKL11" s="166"/>
      <c r="RKM11" s="166"/>
      <c r="RKN11" s="166"/>
      <c r="RKO11" s="166"/>
      <c r="RKP11" s="166"/>
      <c r="RKQ11" s="166"/>
      <c r="RKR11" s="166"/>
      <c r="RKS11" s="166"/>
      <c r="RKT11" s="166"/>
      <c r="RKU11" s="166"/>
      <c r="RKV11" s="166"/>
      <c r="RKW11" s="166"/>
      <c r="RKX11" s="166"/>
      <c r="RKY11" s="166"/>
      <c r="RKZ11" s="166"/>
      <c r="RLA11" s="166"/>
      <c r="RLB11" s="166"/>
      <c r="RLC11" s="166"/>
      <c r="RLD11" s="166"/>
      <c r="RLE11" s="166"/>
      <c r="RLF11" s="166"/>
      <c r="RLG11" s="166"/>
      <c r="RLH11" s="166"/>
      <c r="RLI11" s="166"/>
      <c r="RLJ11" s="166"/>
      <c r="RLK11" s="166"/>
      <c r="RLL11" s="166"/>
      <c r="RLM11" s="166"/>
      <c r="RLN11" s="166"/>
      <c r="RLO11" s="166"/>
      <c r="RLP11" s="166"/>
      <c r="RLQ11" s="166"/>
      <c r="RLR11" s="166"/>
      <c r="RLS11" s="166"/>
      <c r="RLT11" s="166"/>
      <c r="RLU11" s="166"/>
      <c r="RLV11" s="166"/>
      <c r="RLW11" s="166"/>
      <c r="RLX11" s="166"/>
      <c r="RLY11" s="166"/>
      <c r="RLZ11" s="166"/>
      <c r="RMA11" s="166"/>
      <c r="RMB11" s="166"/>
      <c r="RMC11" s="166"/>
      <c r="RMD11" s="166"/>
      <c r="RME11" s="166"/>
      <c r="RMF11" s="166"/>
      <c r="RMG11" s="166"/>
      <c r="RMH11" s="166"/>
      <c r="RMI11" s="166"/>
      <c r="RMJ11" s="166"/>
      <c r="RMK11" s="166"/>
      <c r="RML11" s="166"/>
      <c r="RMM11" s="166"/>
      <c r="RMN11" s="166"/>
      <c r="RMO11" s="166"/>
      <c r="RMP11" s="166"/>
      <c r="RMQ11" s="166"/>
      <c r="RMR11" s="166"/>
      <c r="RMS11" s="166"/>
      <c r="RMT11" s="166"/>
      <c r="RMU11" s="166"/>
      <c r="RMV11" s="166"/>
      <c r="RMW11" s="166"/>
      <c r="RMX11" s="166"/>
      <c r="RMY11" s="166"/>
      <c r="RMZ11" s="166"/>
      <c r="RNA11" s="166"/>
      <c r="RNB11" s="166"/>
      <c r="RNC11" s="166"/>
      <c r="RND11" s="166"/>
      <c r="RNE11" s="166"/>
      <c r="RNF11" s="166"/>
      <c r="RNG11" s="166"/>
      <c r="RNH11" s="166"/>
      <c r="RNI11" s="166"/>
      <c r="RNJ11" s="166"/>
      <c r="RNK11" s="166"/>
      <c r="RNL11" s="166"/>
      <c r="RNM11" s="166"/>
      <c r="RNN11" s="166"/>
      <c r="RNO11" s="166"/>
      <c r="RNP11" s="166"/>
      <c r="RNQ11" s="166"/>
      <c r="RNR11" s="166"/>
      <c r="RNS11" s="166"/>
      <c r="RNT11" s="166"/>
      <c r="RNU11" s="166"/>
      <c r="RNV11" s="166"/>
      <c r="RNW11" s="166"/>
      <c r="RNX11" s="166"/>
      <c r="RNY11" s="166"/>
      <c r="RNZ11" s="166"/>
      <c r="ROA11" s="166"/>
      <c r="ROB11" s="166"/>
      <c r="ROC11" s="166"/>
      <c r="ROD11" s="166"/>
      <c r="ROE11" s="166"/>
      <c r="ROF11" s="166"/>
      <c r="ROG11" s="166"/>
      <c r="ROH11" s="166"/>
      <c r="ROI11" s="166"/>
      <c r="ROJ11" s="166"/>
      <c r="ROK11" s="166"/>
      <c r="ROL11" s="166"/>
      <c r="ROM11" s="166"/>
      <c r="RON11" s="166"/>
      <c r="ROO11" s="166"/>
      <c r="ROP11" s="166"/>
      <c r="ROQ11" s="166"/>
      <c r="ROR11" s="166"/>
      <c r="ROS11" s="166"/>
      <c r="ROT11" s="166"/>
      <c r="ROU11" s="166"/>
      <c r="ROV11" s="166"/>
      <c r="ROW11" s="166"/>
      <c r="ROX11" s="166"/>
      <c r="ROY11" s="166"/>
      <c r="ROZ11" s="166"/>
      <c r="RPA11" s="166"/>
      <c r="RPB11" s="166"/>
      <c r="RPC11" s="166"/>
      <c r="RPD11" s="166"/>
      <c r="RPE11" s="166"/>
      <c r="RPF11" s="166"/>
      <c r="RPG11" s="166"/>
      <c r="RPH11" s="166"/>
      <c r="RPI11" s="166"/>
      <c r="RPJ11" s="166"/>
      <c r="RPK11" s="166"/>
      <c r="RPL11" s="166"/>
      <c r="RPM11" s="166"/>
      <c r="RPN11" s="166"/>
      <c r="RPO11" s="166"/>
      <c r="RPP11" s="166"/>
      <c r="RPQ11" s="166"/>
      <c r="RPR11" s="166"/>
      <c r="RPS11" s="166"/>
      <c r="RPT11" s="166"/>
      <c r="RPU11" s="166"/>
      <c r="RPV11" s="166"/>
      <c r="RPW11" s="166"/>
      <c r="RPX11" s="166"/>
      <c r="RPY11" s="166"/>
      <c r="RPZ11" s="166"/>
      <c r="RQA11" s="166"/>
      <c r="RQB11" s="166"/>
      <c r="RQC11" s="166"/>
      <c r="RQD11" s="166"/>
      <c r="RQE11" s="166"/>
      <c r="RQF11" s="166"/>
      <c r="RQG11" s="166"/>
      <c r="RQH11" s="166"/>
      <c r="RQI11" s="166"/>
      <c r="RQJ11" s="166"/>
      <c r="RQK11" s="166"/>
      <c r="RQL11" s="166"/>
      <c r="RQM11" s="166"/>
      <c r="RQN11" s="166"/>
      <c r="RQO11" s="166"/>
      <c r="RQP11" s="166"/>
      <c r="RQQ11" s="166"/>
      <c r="RQR11" s="166"/>
      <c r="RQS11" s="166"/>
      <c r="RQT11" s="166"/>
      <c r="RQU11" s="166"/>
      <c r="RQV11" s="166"/>
      <c r="RQW11" s="166"/>
      <c r="RQX11" s="166"/>
      <c r="RQY11" s="166"/>
      <c r="RQZ11" s="166"/>
      <c r="RRA11" s="166"/>
      <c r="RRB11" s="166"/>
      <c r="RRC11" s="166"/>
      <c r="RRD11" s="166"/>
      <c r="RRE11" s="166"/>
      <c r="RRF11" s="166"/>
      <c r="RRG11" s="166"/>
      <c r="RRH11" s="166"/>
      <c r="RRI11" s="166"/>
      <c r="RRJ11" s="166"/>
      <c r="RRK11" s="166"/>
      <c r="RRL11" s="166"/>
      <c r="RRM11" s="166"/>
      <c r="RRN11" s="166"/>
      <c r="RRO11" s="166"/>
      <c r="RRP11" s="166"/>
      <c r="RRQ11" s="166"/>
      <c r="RRR11" s="166"/>
      <c r="RRS11" s="166"/>
      <c r="RRT11" s="166"/>
      <c r="RRU11" s="166"/>
      <c r="RRV11" s="166"/>
      <c r="RRW11" s="166"/>
      <c r="RRX11" s="166"/>
      <c r="RRY11" s="166"/>
      <c r="RRZ11" s="166"/>
      <c r="RSA11" s="166"/>
      <c r="RSB11" s="166"/>
      <c r="RSC11" s="166"/>
      <c r="RSD11" s="166"/>
      <c r="RSE11" s="166"/>
      <c r="RSF11" s="166"/>
      <c r="RSG11" s="166"/>
      <c r="RSH11" s="166"/>
      <c r="RSI11" s="166"/>
      <c r="RSJ11" s="166"/>
      <c r="RSK11" s="166"/>
      <c r="RSL11" s="166"/>
      <c r="RSM11" s="166"/>
      <c r="RSN11" s="166"/>
      <c r="RSO11" s="166"/>
      <c r="RSP11" s="166"/>
      <c r="RSQ11" s="166"/>
      <c r="RSR11" s="166"/>
      <c r="RSS11" s="166"/>
      <c r="RST11" s="166"/>
      <c r="RSU11" s="166"/>
      <c r="RSV11" s="166"/>
      <c r="RSW11" s="166"/>
      <c r="RSX11" s="166"/>
      <c r="RSY11" s="166"/>
      <c r="RSZ11" s="166"/>
      <c r="RTA11" s="166"/>
      <c r="RTB11" s="166"/>
      <c r="RTC11" s="166"/>
      <c r="RTD11" s="166"/>
      <c r="RTE11" s="166"/>
      <c r="RTF11" s="166"/>
      <c r="RTG11" s="166"/>
      <c r="RTH11" s="166"/>
      <c r="RTI11" s="166"/>
      <c r="RTJ11" s="166"/>
      <c r="RTK11" s="166"/>
      <c r="RTL11" s="166"/>
      <c r="RTM11" s="166"/>
      <c r="RTN11" s="166"/>
      <c r="RTO11" s="166"/>
      <c r="RTP11" s="166"/>
      <c r="RTQ11" s="166"/>
      <c r="RTR11" s="166"/>
      <c r="RTS11" s="166"/>
      <c r="RTT11" s="166"/>
      <c r="RTU11" s="166"/>
      <c r="RTV11" s="166"/>
      <c r="RTW11" s="166"/>
      <c r="RTX11" s="166"/>
      <c r="RTY11" s="166"/>
      <c r="RTZ11" s="166"/>
      <c r="RUA11" s="166"/>
      <c r="RUB11" s="166"/>
      <c r="RUC11" s="166"/>
      <c r="RUD11" s="166"/>
      <c r="RUE11" s="166"/>
      <c r="RUF11" s="166"/>
      <c r="RUG11" s="166"/>
      <c r="RUH11" s="166"/>
      <c r="RUI11" s="166"/>
      <c r="RUJ11" s="166"/>
      <c r="RUK11" s="166"/>
      <c r="RUL11" s="166"/>
      <c r="RUM11" s="166"/>
      <c r="RUN11" s="166"/>
      <c r="RUO11" s="166"/>
      <c r="RUP11" s="166"/>
      <c r="RUQ11" s="166"/>
      <c r="RUR11" s="166"/>
      <c r="RUS11" s="166"/>
      <c r="RUT11" s="166"/>
      <c r="RUU11" s="166"/>
      <c r="RUV11" s="166"/>
      <c r="RUW11" s="166"/>
      <c r="RUX11" s="166"/>
      <c r="RUY11" s="166"/>
      <c r="RUZ11" s="166"/>
      <c r="RVA11" s="166"/>
      <c r="RVB11" s="166"/>
      <c r="RVC11" s="166"/>
      <c r="RVD11" s="166"/>
      <c r="RVE11" s="166"/>
      <c r="RVF11" s="166"/>
      <c r="RVG11" s="166"/>
      <c r="RVH11" s="166"/>
      <c r="RVI11" s="166"/>
      <c r="RVJ11" s="166"/>
      <c r="RVK11" s="166"/>
      <c r="RVL11" s="166"/>
      <c r="RVM11" s="166"/>
      <c r="RVN11" s="166"/>
      <c r="RVO11" s="166"/>
      <c r="RVP11" s="166"/>
      <c r="RVQ11" s="166"/>
      <c r="RVR11" s="166"/>
      <c r="RVS11" s="166"/>
      <c r="RVT11" s="166"/>
      <c r="RVU11" s="166"/>
      <c r="RVV11" s="166"/>
      <c r="RVW11" s="166"/>
      <c r="RVX11" s="166"/>
      <c r="RVY11" s="166"/>
      <c r="RVZ11" s="166"/>
      <c r="RWA11" s="166"/>
      <c r="RWB11" s="166"/>
      <c r="RWC11" s="166"/>
      <c r="RWD11" s="166"/>
      <c r="RWE11" s="166"/>
      <c r="RWF11" s="166"/>
      <c r="RWG11" s="166"/>
      <c r="RWH11" s="166"/>
      <c r="RWI11" s="166"/>
      <c r="RWJ11" s="166"/>
      <c r="RWK11" s="166"/>
      <c r="RWL11" s="166"/>
      <c r="RWM11" s="166"/>
      <c r="RWN11" s="166"/>
      <c r="RWO11" s="166"/>
      <c r="RWP11" s="166"/>
      <c r="RWQ11" s="166"/>
      <c r="RWR11" s="166"/>
      <c r="RWS11" s="166"/>
      <c r="RWT11" s="166"/>
      <c r="RWU11" s="166"/>
      <c r="RWV11" s="166"/>
      <c r="RWW11" s="166"/>
      <c r="RWX11" s="166"/>
      <c r="RWY11" s="166"/>
      <c r="RWZ11" s="166"/>
      <c r="RXA11" s="166"/>
      <c r="RXB11" s="166"/>
      <c r="RXC11" s="166"/>
      <c r="RXD11" s="166"/>
      <c r="RXE11" s="166"/>
      <c r="RXF11" s="166"/>
      <c r="RXG11" s="166"/>
      <c r="RXH11" s="166"/>
      <c r="RXI11" s="166"/>
      <c r="RXJ11" s="166"/>
      <c r="RXK11" s="166"/>
      <c r="RXL11" s="166"/>
      <c r="RXM11" s="166"/>
      <c r="RXN11" s="166"/>
      <c r="RXO11" s="166"/>
      <c r="RXP11" s="166"/>
      <c r="RXQ11" s="166"/>
      <c r="RXR11" s="166"/>
      <c r="RXS11" s="166"/>
      <c r="RXT11" s="166"/>
      <c r="RXU11" s="166"/>
      <c r="RXV11" s="166"/>
      <c r="RXW11" s="166"/>
      <c r="RXX11" s="166"/>
      <c r="RXY11" s="166"/>
      <c r="RXZ11" s="166"/>
      <c r="RYA11" s="166"/>
      <c r="RYB11" s="166"/>
      <c r="RYC11" s="166"/>
      <c r="RYD11" s="166"/>
      <c r="RYE11" s="166"/>
      <c r="RYF11" s="166"/>
      <c r="RYG11" s="166"/>
      <c r="RYH11" s="166"/>
      <c r="RYI11" s="166"/>
      <c r="RYJ11" s="166"/>
      <c r="RYK11" s="166"/>
      <c r="RYL11" s="166"/>
      <c r="RYM11" s="166"/>
      <c r="RYN11" s="166"/>
      <c r="RYO11" s="166"/>
      <c r="RYP11" s="166"/>
      <c r="RYQ11" s="166"/>
      <c r="RYR11" s="166"/>
      <c r="RYS11" s="166"/>
      <c r="RYT11" s="166"/>
      <c r="RYU11" s="166"/>
      <c r="RYV11" s="166"/>
      <c r="RYW11" s="166"/>
      <c r="RYX11" s="166"/>
      <c r="RYY11" s="166"/>
      <c r="RYZ11" s="166"/>
      <c r="RZA11" s="166"/>
      <c r="RZB11" s="166"/>
      <c r="RZC11" s="166"/>
      <c r="RZD11" s="166"/>
      <c r="RZE11" s="166"/>
      <c r="RZF11" s="166"/>
      <c r="RZG11" s="166"/>
      <c r="RZH11" s="166"/>
      <c r="RZI11" s="166"/>
      <c r="RZJ11" s="166"/>
      <c r="RZK11" s="166"/>
      <c r="RZL11" s="166"/>
      <c r="RZM11" s="166"/>
      <c r="RZN11" s="166"/>
      <c r="RZO11" s="166"/>
      <c r="RZP11" s="166"/>
      <c r="RZQ11" s="166"/>
      <c r="RZR11" s="166"/>
      <c r="RZS11" s="166"/>
      <c r="RZT11" s="166"/>
      <c r="RZU11" s="166"/>
      <c r="RZV11" s="166"/>
      <c r="RZW11" s="166"/>
      <c r="RZX11" s="166"/>
      <c r="RZY11" s="166"/>
      <c r="RZZ11" s="166"/>
      <c r="SAA11" s="166"/>
      <c r="SAB11" s="166"/>
      <c r="SAC11" s="166"/>
      <c r="SAD11" s="166"/>
      <c r="SAE11" s="166"/>
      <c r="SAF11" s="166"/>
      <c r="SAG11" s="166"/>
      <c r="SAH11" s="166"/>
      <c r="SAI11" s="166"/>
      <c r="SAJ11" s="166"/>
      <c r="SAK11" s="166"/>
      <c r="SAL11" s="166"/>
      <c r="SAM11" s="166"/>
      <c r="SAN11" s="166"/>
      <c r="SAO11" s="166"/>
      <c r="SAP11" s="166"/>
      <c r="SAQ11" s="166"/>
      <c r="SAR11" s="166"/>
      <c r="SAS11" s="166"/>
      <c r="SAT11" s="166"/>
      <c r="SAU11" s="166"/>
      <c r="SAV11" s="166"/>
      <c r="SAW11" s="166"/>
      <c r="SAX11" s="166"/>
      <c r="SAY11" s="166"/>
      <c r="SAZ11" s="166"/>
      <c r="SBA11" s="166"/>
      <c r="SBB11" s="166"/>
      <c r="SBC11" s="166"/>
      <c r="SBD11" s="166"/>
      <c r="SBE11" s="166"/>
      <c r="SBF11" s="166"/>
      <c r="SBG11" s="166"/>
      <c r="SBH11" s="166"/>
      <c r="SBI11" s="166"/>
      <c r="SBJ11" s="166"/>
      <c r="SBK11" s="166"/>
      <c r="SBL11" s="166"/>
      <c r="SBM11" s="166"/>
      <c r="SBN11" s="166"/>
      <c r="SBO11" s="166"/>
      <c r="SBP11" s="166"/>
      <c r="SBQ11" s="166"/>
      <c r="SBR11" s="166"/>
      <c r="SBS11" s="166"/>
      <c r="SBT11" s="166"/>
      <c r="SBU11" s="166"/>
      <c r="SBV11" s="166"/>
      <c r="SBW11" s="166"/>
      <c r="SBX11" s="166"/>
      <c r="SBY11" s="166"/>
      <c r="SBZ11" s="166"/>
      <c r="SCA11" s="166"/>
      <c r="SCB11" s="166"/>
      <c r="SCC11" s="166"/>
      <c r="SCD11" s="166"/>
      <c r="SCE11" s="166"/>
      <c r="SCF11" s="166"/>
      <c r="SCG11" s="166"/>
      <c r="SCH11" s="166"/>
      <c r="SCI11" s="166"/>
      <c r="SCJ11" s="166"/>
      <c r="SCK11" s="166"/>
      <c r="SCL11" s="166"/>
      <c r="SCM11" s="166"/>
      <c r="SCN11" s="166"/>
      <c r="SCO11" s="166"/>
      <c r="SCP11" s="166"/>
      <c r="SCQ11" s="166"/>
      <c r="SCR11" s="166"/>
      <c r="SCS11" s="166"/>
      <c r="SCT11" s="166"/>
      <c r="SCU11" s="166"/>
      <c r="SCV11" s="166"/>
      <c r="SCW11" s="166"/>
      <c r="SCX11" s="166"/>
      <c r="SCY11" s="166"/>
      <c r="SCZ11" s="166"/>
      <c r="SDA11" s="166"/>
      <c r="SDB11" s="166"/>
      <c r="SDC11" s="166"/>
      <c r="SDD11" s="166"/>
      <c r="SDE11" s="166"/>
      <c r="SDF11" s="166"/>
      <c r="SDG11" s="166"/>
      <c r="SDH11" s="166"/>
      <c r="SDI11" s="166"/>
      <c r="SDJ11" s="166"/>
      <c r="SDK11" s="166"/>
      <c r="SDL11" s="166"/>
      <c r="SDM11" s="166"/>
      <c r="SDN11" s="166"/>
      <c r="SDO11" s="166"/>
      <c r="SDP11" s="166"/>
      <c r="SDQ11" s="166"/>
      <c r="SDR11" s="166"/>
      <c r="SDS11" s="166"/>
      <c r="SDT11" s="166"/>
      <c r="SDU11" s="166"/>
      <c r="SDV11" s="166"/>
      <c r="SDW11" s="166"/>
      <c r="SDX11" s="166"/>
      <c r="SDY11" s="166"/>
      <c r="SDZ11" s="166"/>
      <c r="SEA11" s="166"/>
      <c r="SEB11" s="166"/>
      <c r="SEC11" s="166"/>
      <c r="SED11" s="166"/>
      <c r="SEE11" s="166"/>
      <c r="SEF11" s="166"/>
      <c r="SEG11" s="166"/>
      <c r="SEH11" s="166"/>
      <c r="SEI11" s="166"/>
      <c r="SEJ11" s="166"/>
      <c r="SEK11" s="166"/>
      <c r="SEL11" s="166"/>
      <c r="SEM11" s="166"/>
      <c r="SEN11" s="166"/>
      <c r="SEO11" s="166"/>
      <c r="SEP11" s="166"/>
      <c r="SEQ11" s="166"/>
      <c r="SER11" s="166"/>
      <c r="SES11" s="166"/>
      <c r="SET11" s="166"/>
      <c r="SEU11" s="166"/>
      <c r="SEV11" s="166"/>
      <c r="SEW11" s="166"/>
      <c r="SEX11" s="166"/>
      <c r="SEY11" s="166"/>
      <c r="SEZ11" s="166"/>
      <c r="SFA11" s="166"/>
      <c r="SFB11" s="166"/>
      <c r="SFC11" s="166"/>
      <c r="SFD11" s="166"/>
      <c r="SFE11" s="166"/>
      <c r="SFF11" s="166"/>
      <c r="SFG11" s="166"/>
      <c r="SFH11" s="166"/>
      <c r="SFI11" s="166"/>
      <c r="SFJ11" s="166"/>
      <c r="SFK11" s="166"/>
      <c r="SFL11" s="166"/>
      <c r="SFM11" s="166"/>
      <c r="SFN11" s="166"/>
      <c r="SFO11" s="166"/>
      <c r="SFP11" s="166"/>
      <c r="SFQ11" s="166"/>
      <c r="SFR11" s="166"/>
      <c r="SFS11" s="166"/>
      <c r="SFT11" s="166"/>
      <c r="SFU11" s="166"/>
      <c r="SFV11" s="166"/>
      <c r="SFW11" s="166"/>
      <c r="SFX11" s="166"/>
      <c r="SFY11" s="166"/>
      <c r="SFZ11" s="166"/>
      <c r="SGA11" s="166"/>
      <c r="SGB11" s="166"/>
      <c r="SGC11" s="166"/>
      <c r="SGD11" s="166"/>
      <c r="SGE11" s="166"/>
      <c r="SGF11" s="166"/>
      <c r="SGG11" s="166"/>
      <c r="SGH11" s="166"/>
      <c r="SGI11" s="166"/>
      <c r="SGJ11" s="166"/>
      <c r="SGK11" s="166"/>
      <c r="SGL11" s="166"/>
      <c r="SGM11" s="166"/>
      <c r="SGN11" s="166"/>
      <c r="SGO11" s="166"/>
      <c r="SGP11" s="166"/>
      <c r="SGQ11" s="166"/>
      <c r="SGR11" s="166"/>
      <c r="SGS11" s="166"/>
      <c r="SGT11" s="166"/>
      <c r="SGU11" s="166"/>
      <c r="SGV11" s="166"/>
      <c r="SGW11" s="166"/>
      <c r="SGX11" s="166"/>
      <c r="SGY11" s="166"/>
      <c r="SGZ11" s="166"/>
      <c r="SHA11" s="166"/>
      <c r="SHB11" s="166"/>
      <c r="SHC11" s="166"/>
      <c r="SHD11" s="166"/>
      <c r="SHE11" s="166"/>
      <c r="SHF11" s="166"/>
      <c r="SHG11" s="166"/>
      <c r="SHH11" s="166"/>
      <c r="SHI11" s="166"/>
      <c r="SHJ11" s="166"/>
      <c r="SHK11" s="166"/>
      <c r="SHL11" s="166"/>
      <c r="SHM11" s="166"/>
      <c r="SHN11" s="166"/>
      <c r="SHO11" s="166"/>
      <c r="SHP11" s="166"/>
      <c r="SHQ11" s="166"/>
      <c r="SHR11" s="166"/>
      <c r="SHS11" s="166"/>
      <c r="SHT11" s="166"/>
      <c r="SHU11" s="166"/>
      <c r="SHV11" s="166"/>
      <c r="SHW11" s="166"/>
      <c r="SHX11" s="166"/>
      <c r="SHY11" s="166"/>
      <c r="SHZ11" s="166"/>
      <c r="SIA11" s="166"/>
      <c r="SIB11" s="166"/>
      <c r="SIC11" s="166"/>
      <c r="SID11" s="166"/>
      <c r="SIE11" s="166"/>
      <c r="SIF11" s="166"/>
      <c r="SIG11" s="166"/>
      <c r="SIH11" s="166"/>
      <c r="SII11" s="166"/>
      <c r="SIJ11" s="166"/>
      <c r="SIK11" s="166"/>
      <c r="SIL11" s="166"/>
      <c r="SIM11" s="166"/>
      <c r="SIN11" s="166"/>
      <c r="SIO11" s="166"/>
      <c r="SIP11" s="166"/>
      <c r="SIQ11" s="166"/>
      <c r="SIR11" s="166"/>
      <c r="SIS11" s="166"/>
      <c r="SIT11" s="166"/>
      <c r="SIU11" s="166"/>
      <c r="SIV11" s="166"/>
      <c r="SIW11" s="166"/>
      <c r="SIX11" s="166"/>
      <c r="SIY11" s="166"/>
      <c r="SIZ11" s="166"/>
      <c r="SJA11" s="166"/>
      <c r="SJB11" s="166"/>
      <c r="SJC11" s="166"/>
      <c r="SJD11" s="166"/>
      <c r="SJE11" s="166"/>
      <c r="SJF11" s="166"/>
      <c r="SJG11" s="166"/>
      <c r="SJH11" s="166"/>
      <c r="SJI11" s="166"/>
      <c r="SJJ11" s="166"/>
      <c r="SJK11" s="166"/>
      <c r="SJL11" s="166"/>
      <c r="SJM11" s="166"/>
      <c r="SJN11" s="166"/>
      <c r="SJO11" s="166"/>
      <c r="SJP11" s="166"/>
      <c r="SJQ11" s="166"/>
      <c r="SJR11" s="166"/>
      <c r="SJS11" s="166"/>
      <c r="SJT11" s="166"/>
      <c r="SJU11" s="166"/>
      <c r="SJV11" s="166"/>
      <c r="SJW11" s="166"/>
      <c r="SJX11" s="166"/>
      <c r="SJY11" s="166"/>
      <c r="SJZ11" s="166"/>
      <c r="SKA11" s="166"/>
      <c r="SKB11" s="166"/>
      <c r="SKC11" s="166"/>
      <c r="SKD11" s="166"/>
      <c r="SKE11" s="166"/>
      <c r="SKF11" s="166"/>
      <c r="SKG11" s="166"/>
      <c r="SKH11" s="166"/>
      <c r="SKI11" s="166"/>
      <c r="SKJ11" s="166"/>
      <c r="SKK11" s="166"/>
      <c r="SKL11" s="166"/>
      <c r="SKM11" s="166"/>
      <c r="SKN11" s="166"/>
      <c r="SKO11" s="166"/>
      <c r="SKP11" s="166"/>
      <c r="SKQ11" s="166"/>
      <c r="SKR11" s="166"/>
      <c r="SKS11" s="166"/>
      <c r="SKT11" s="166"/>
      <c r="SKU11" s="166"/>
      <c r="SKV11" s="166"/>
      <c r="SKW11" s="166"/>
      <c r="SKX11" s="166"/>
      <c r="SKY11" s="166"/>
      <c r="SKZ11" s="166"/>
      <c r="SLA11" s="166"/>
      <c r="SLB11" s="166"/>
      <c r="SLC11" s="166"/>
      <c r="SLD11" s="166"/>
      <c r="SLE11" s="166"/>
      <c r="SLF11" s="166"/>
      <c r="SLG11" s="166"/>
      <c r="SLH11" s="166"/>
      <c r="SLI11" s="166"/>
      <c r="SLJ11" s="166"/>
      <c r="SLK11" s="166"/>
      <c r="SLL11" s="166"/>
      <c r="SLM11" s="166"/>
      <c r="SLN11" s="166"/>
      <c r="SLO11" s="166"/>
      <c r="SLP11" s="166"/>
      <c r="SLQ11" s="166"/>
      <c r="SLR11" s="166"/>
      <c r="SLS11" s="166"/>
      <c r="SLT11" s="166"/>
      <c r="SLU11" s="166"/>
      <c r="SLV11" s="166"/>
      <c r="SLW11" s="166"/>
      <c r="SLX11" s="166"/>
      <c r="SLY11" s="166"/>
      <c r="SLZ11" s="166"/>
      <c r="SMA11" s="166"/>
      <c r="SMB11" s="166"/>
      <c r="SMC11" s="166"/>
      <c r="SMD11" s="166"/>
      <c r="SME11" s="166"/>
      <c r="SMF11" s="166"/>
      <c r="SMG11" s="166"/>
      <c r="SMH11" s="166"/>
      <c r="SMI11" s="166"/>
      <c r="SMJ11" s="166"/>
      <c r="SMK11" s="166"/>
      <c r="SML11" s="166"/>
      <c r="SMM11" s="166"/>
      <c r="SMN11" s="166"/>
      <c r="SMO11" s="166"/>
      <c r="SMP11" s="166"/>
      <c r="SMQ11" s="166"/>
      <c r="SMR11" s="166"/>
      <c r="SMS11" s="166"/>
      <c r="SMT11" s="166"/>
      <c r="SMU11" s="166"/>
      <c r="SMV11" s="166"/>
      <c r="SMW11" s="166"/>
      <c r="SMX11" s="166"/>
      <c r="SMY11" s="166"/>
      <c r="SMZ11" s="166"/>
      <c r="SNA11" s="166"/>
      <c r="SNB11" s="166"/>
      <c r="SNC11" s="166"/>
      <c r="SND11" s="166"/>
      <c r="SNE11" s="166"/>
      <c r="SNF11" s="166"/>
      <c r="SNG11" s="166"/>
      <c r="SNH11" s="166"/>
      <c r="SNI11" s="166"/>
      <c r="SNJ11" s="166"/>
      <c r="SNK11" s="166"/>
      <c r="SNL11" s="166"/>
      <c r="SNM11" s="166"/>
      <c r="SNN11" s="166"/>
      <c r="SNO11" s="166"/>
      <c r="SNP11" s="166"/>
      <c r="SNQ11" s="166"/>
      <c r="SNR11" s="166"/>
      <c r="SNS11" s="166"/>
      <c r="SNT11" s="166"/>
      <c r="SNU11" s="166"/>
      <c r="SNV11" s="166"/>
      <c r="SNW11" s="166"/>
      <c r="SNX11" s="166"/>
      <c r="SNY11" s="166"/>
      <c r="SNZ11" s="166"/>
      <c r="SOA11" s="166"/>
      <c r="SOB11" s="166"/>
      <c r="SOC11" s="166"/>
      <c r="SOD11" s="166"/>
      <c r="SOE11" s="166"/>
      <c r="SOF11" s="166"/>
      <c r="SOG11" s="166"/>
      <c r="SOH11" s="166"/>
      <c r="SOI11" s="166"/>
      <c r="SOJ11" s="166"/>
      <c r="SOK11" s="166"/>
      <c r="SOL11" s="166"/>
      <c r="SOM11" s="166"/>
      <c r="SON11" s="166"/>
      <c r="SOO11" s="166"/>
      <c r="SOP11" s="166"/>
      <c r="SOQ11" s="166"/>
      <c r="SOR11" s="166"/>
      <c r="SOS11" s="166"/>
      <c r="SOT11" s="166"/>
      <c r="SOU11" s="166"/>
      <c r="SOV11" s="166"/>
      <c r="SOW11" s="166"/>
      <c r="SOX11" s="166"/>
      <c r="SOY11" s="166"/>
      <c r="SOZ11" s="166"/>
      <c r="SPA11" s="166"/>
      <c r="SPB11" s="166"/>
      <c r="SPC11" s="166"/>
      <c r="SPD11" s="166"/>
      <c r="SPE11" s="166"/>
      <c r="SPF11" s="166"/>
      <c r="SPG11" s="166"/>
      <c r="SPH11" s="166"/>
      <c r="SPI11" s="166"/>
      <c r="SPJ11" s="166"/>
      <c r="SPK11" s="166"/>
      <c r="SPL11" s="166"/>
      <c r="SPM11" s="166"/>
      <c r="SPN11" s="166"/>
      <c r="SPO11" s="166"/>
      <c r="SPP11" s="166"/>
      <c r="SPQ11" s="166"/>
      <c r="SPR11" s="166"/>
      <c r="SPS11" s="166"/>
      <c r="SPT11" s="166"/>
      <c r="SPU11" s="166"/>
      <c r="SPV11" s="166"/>
      <c r="SPW11" s="166"/>
      <c r="SPX11" s="166"/>
      <c r="SPY11" s="166"/>
      <c r="SPZ11" s="166"/>
      <c r="SQA11" s="166"/>
      <c r="SQB11" s="166"/>
      <c r="SQC11" s="166"/>
      <c r="SQD11" s="166"/>
      <c r="SQE11" s="166"/>
      <c r="SQF11" s="166"/>
      <c r="SQG11" s="166"/>
      <c r="SQH11" s="166"/>
      <c r="SQI11" s="166"/>
      <c r="SQJ11" s="166"/>
      <c r="SQK11" s="166"/>
      <c r="SQL11" s="166"/>
      <c r="SQM11" s="166"/>
      <c r="SQN11" s="166"/>
      <c r="SQO11" s="166"/>
      <c r="SQP11" s="166"/>
      <c r="SQQ11" s="166"/>
      <c r="SQR11" s="166"/>
      <c r="SQS11" s="166"/>
      <c r="SQT11" s="166"/>
      <c r="SQU11" s="166"/>
      <c r="SQV11" s="166"/>
      <c r="SQW11" s="166"/>
      <c r="SQX11" s="166"/>
      <c r="SQY11" s="166"/>
      <c r="SQZ11" s="166"/>
      <c r="SRA11" s="166"/>
      <c r="SRB11" s="166"/>
      <c r="SRC11" s="166"/>
      <c r="SRD11" s="166"/>
      <c r="SRE11" s="166"/>
      <c r="SRF11" s="166"/>
      <c r="SRG11" s="166"/>
      <c r="SRH11" s="166"/>
      <c r="SRI11" s="166"/>
      <c r="SRJ11" s="166"/>
      <c r="SRK11" s="166"/>
      <c r="SRL11" s="166"/>
      <c r="SRM11" s="166"/>
      <c r="SRN11" s="166"/>
      <c r="SRO11" s="166"/>
      <c r="SRP11" s="166"/>
      <c r="SRQ11" s="166"/>
      <c r="SRR11" s="166"/>
      <c r="SRS11" s="166"/>
      <c r="SRT11" s="166"/>
      <c r="SRU11" s="166"/>
      <c r="SRV11" s="166"/>
      <c r="SRW11" s="166"/>
      <c r="SRX11" s="166"/>
      <c r="SRY11" s="166"/>
      <c r="SRZ11" s="166"/>
      <c r="SSA11" s="166"/>
      <c r="SSB11" s="166"/>
      <c r="SSC11" s="166"/>
      <c r="SSD11" s="166"/>
      <c r="SSE11" s="166"/>
      <c r="SSF11" s="166"/>
      <c r="SSG11" s="166"/>
      <c r="SSH11" s="166"/>
      <c r="SSI11" s="166"/>
      <c r="SSJ11" s="166"/>
      <c r="SSK11" s="166"/>
      <c r="SSL11" s="166"/>
      <c r="SSM11" s="166"/>
      <c r="SSN11" s="166"/>
      <c r="SSO11" s="166"/>
      <c r="SSP11" s="166"/>
      <c r="SSQ11" s="166"/>
      <c r="SSR11" s="166"/>
      <c r="SSS11" s="166"/>
      <c r="SST11" s="166"/>
      <c r="SSU11" s="166"/>
      <c r="SSV11" s="166"/>
      <c r="SSW11" s="166"/>
      <c r="SSX11" s="166"/>
      <c r="SSY11" s="166"/>
      <c r="SSZ11" s="166"/>
      <c r="STA11" s="166"/>
      <c r="STB11" s="166"/>
      <c r="STC11" s="166"/>
      <c r="STD11" s="166"/>
      <c r="STE11" s="166"/>
      <c r="STF11" s="166"/>
      <c r="STG11" s="166"/>
      <c r="STH11" s="166"/>
      <c r="STI11" s="166"/>
      <c r="STJ11" s="166"/>
      <c r="STK11" s="166"/>
      <c r="STL11" s="166"/>
      <c r="STM11" s="166"/>
      <c r="STN11" s="166"/>
      <c r="STO11" s="166"/>
      <c r="STP11" s="166"/>
      <c r="STQ11" s="166"/>
      <c r="STR11" s="166"/>
      <c r="STS11" s="166"/>
      <c r="STT11" s="166"/>
      <c r="STU11" s="166"/>
      <c r="STV11" s="166"/>
      <c r="STW11" s="166"/>
      <c r="STX11" s="166"/>
      <c r="STY11" s="166"/>
      <c r="STZ11" s="166"/>
      <c r="SUA11" s="166"/>
      <c r="SUB11" s="166"/>
      <c r="SUC11" s="166"/>
      <c r="SUD11" s="166"/>
      <c r="SUE11" s="166"/>
      <c r="SUF11" s="166"/>
      <c r="SUG11" s="166"/>
      <c r="SUH11" s="166"/>
      <c r="SUI11" s="166"/>
      <c r="SUJ11" s="166"/>
      <c r="SUK11" s="166"/>
      <c r="SUL11" s="166"/>
      <c r="SUM11" s="166"/>
      <c r="SUN11" s="166"/>
      <c r="SUO11" s="166"/>
      <c r="SUP11" s="166"/>
      <c r="SUQ11" s="166"/>
      <c r="SUR11" s="166"/>
      <c r="SUS11" s="166"/>
      <c r="SUT11" s="166"/>
      <c r="SUU11" s="166"/>
      <c r="SUV11" s="166"/>
      <c r="SUW11" s="166"/>
      <c r="SUX11" s="166"/>
      <c r="SUY11" s="166"/>
      <c r="SUZ11" s="166"/>
      <c r="SVA11" s="166"/>
      <c r="SVB11" s="166"/>
      <c r="SVC11" s="166"/>
      <c r="SVD11" s="166"/>
      <c r="SVE11" s="166"/>
      <c r="SVF11" s="166"/>
      <c r="SVG11" s="166"/>
      <c r="SVH11" s="166"/>
      <c r="SVI11" s="166"/>
      <c r="SVJ11" s="166"/>
      <c r="SVK11" s="166"/>
      <c r="SVL11" s="166"/>
      <c r="SVM11" s="166"/>
      <c r="SVN11" s="166"/>
      <c r="SVO11" s="166"/>
      <c r="SVP11" s="166"/>
      <c r="SVQ11" s="166"/>
      <c r="SVR11" s="166"/>
      <c r="SVS11" s="166"/>
      <c r="SVT11" s="166"/>
      <c r="SVU11" s="166"/>
      <c r="SVV11" s="166"/>
      <c r="SVW11" s="166"/>
      <c r="SVX11" s="166"/>
      <c r="SVY11" s="166"/>
      <c r="SVZ11" s="166"/>
      <c r="SWA11" s="166"/>
      <c r="SWB11" s="166"/>
      <c r="SWC11" s="166"/>
      <c r="SWD11" s="166"/>
      <c r="SWE11" s="166"/>
      <c r="SWF11" s="166"/>
      <c r="SWG11" s="166"/>
      <c r="SWH11" s="166"/>
      <c r="SWI11" s="166"/>
      <c r="SWJ11" s="166"/>
      <c r="SWK11" s="166"/>
      <c r="SWL11" s="166"/>
      <c r="SWM11" s="166"/>
      <c r="SWN11" s="166"/>
      <c r="SWO11" s="166"/>
      <c r="SWP11" s="166"/>
      <c r="SWQ11" s="166"/>
      <c r="SWR11" s="166"/>
      <c r="SWS11" s="166"/>
      <c r="SWT11" s="166"/>
      <c r="SWU11" s="166"/>
      <c r="SWV11" s="166"/>
      <c r="SWW11" s="166"/>
      <c r="SWX11" s="166"/>
      <c r="SWY11" s="166"/>
      <c r="SWZ11" s="166"/>
      <c r="SXA11" s="166"/>
      <c r="SXB11" s="166"/>
      <c r="SXC11" s="166"/>
      <c r="SXD11" s="166"/>
      <c r="SXE11" s="166"/>
      <c r="SXF11" s="166"/>
      <c r="SXG11" s="166"/>
      <c r="SXH11" s="166"/>
      <c r="SXI11" s="166"/>
      <c r="SXJ11" s="166"/>
      <c r="SXK11" s="166"/>
      <c r="SXL11" s="166"/>
      <c r="SXM11" s="166"/>
      <c r="SXN11" s="166"/>
      <c r="SXO11" s="166"/>
      <c r="SXP11" s="166"/>
      <c r="SXQ11" s="166"/>
      <c r="SXR11" s="166"/>
      <c r="SXS11" s="166"/>
      <c r="SXT11" s="166"/>
      <c r="SXU11" s="166"/>
      <c r="SXV11" s="166"/>
      <c r="SXW11" s="166"/>
      <c r="SXX11" s="166"/>
      <c r="SXY11" s="166"/>
      <c r="SXZ11" s="166"/>
      <c r="SYA11" s="166"/>
      <c r="SYB11" s="166"/>
      <c r="SYC11" s="166"/>
      <c r="SYD11" s="166"/>
      <c r="SYE11" s="166"/>
      <c r="SYF11" s="166"/>
      <c r="SYG11" s="166"/>
      <c r="SYH11" s="166"/>
      <c r="SYI11" s="166"/>
      <c r="SYJ11" s="166"/>
      <c r="SYK11" s="166"/>
      <c r="SYL11" s="166"/>
      <c r="SYM11" s="166"/>
      <c r="SYN11" s="166"/>
      <c r="SYO11" s="166"/>
      <c r="SYP11" s="166"/>
      <c r="SYQ11" s="166"/>
      <c r="SYR11" s="166"/>
      <c r="SYS11" s="166"/>
      <c r="SYT11" s="166"/>
      <c r="SYU11" s="166"/>
      <c r="SYV11" s="166"/>
      <c r="SYW11" s="166"/>
      <c r="SYX11" s="166"/>
      <c r="SYY11" s="166"/>
      <c r="SYZ11" s="166"/>
      <c r="SZA11" s="166"/>
      <c r="SZB11" s="166"/>
      <c r="SZC11" s="166"/>
      <c r="SZD11" s="166"/>
      <c r="SZE11" s="166"/>
      <c r="SZF11" s="166"/>
      <c r="SZG11" s="166"/>
      <c r="SZH11" s="166"/>
      <c r="SZI11" s="166"/>
      <c r="SZJ11" s="166"/>
      <c r="SZK11" s="166"/>
      <c r="SZL11" s="166"/>
      <c r="SZM11" s="166"/>
      <c r="SZN11" s="166"/>
      <c r="SZO11" s="166"/>
      <c r="SZP11" s="166"/>
      <c r="SZQ11" s="166"/>
      <c r="SZR11" s="166"/>
      <c r="SZS11" s="166"/>
      <c r="SZT11" s="166"/>
      <c r="SZU11" s="166"/>
      <c r="SZV11" s="166"/>
      <c r="SZW11" s="166"/>
      <c r="SZX11" s="166"/>
      <c r="SZY11" s="166"/>
      <c r="SZZ11" s="166"/>
      <c r="TAA11" s="166"/>
      <c r="TAB11" s="166"/>
      <c r="TAC11" s="166"/>
      <c r="TAD11" s="166"/>
      <c r="TAE11" s="166"/>
      <c r="TAF11" s="166"/>
      <c r="TAG11" s="166"/>
      <c r="TAH11" s="166"/>
      <c r="TAI11" s="166"/>
      <c r="TAJ11" s="166"/>
      <c r="TAK11" s="166"/>
      <c r="TAL11" s="166"/>
      <c r="TAM11" s="166"/>
      <c r="TAN11" s="166"/>
      <c r="TAO11" s="166"/>
      <c r="TAP11" s="166"/>
      <c r="TAQ11" s="166"/>
      <c r="TAR11" s="166"/>
      <c r="TAS11" s="166"/>
      <c r="TAT11" s="166"/>
      <c r="TAU11" s="166"/>
      <c r="TAV11" s="166"/>
      <c r="TAW11" s="166"/>
      <c r="TAX11" s="166"/>
      <c r="TAY11" s="166"/>
      <c r="TAZ11" s="166"/>
      <c r="TBA11" s="166"/>
      <c r="TBB11" s="166"/>
      <c r="TBC11" s="166"/>
      <c r="TBD11" s="166"/>
      <c r="TBE11" s="166"/>
      <c r="TBF11" s="166"/>
      <c r="TBG11" s="166"/>
      <c r="TBH11" s="166"/>
      <c r="TBI11" s="166"/>
      <c r="TBJ11" s="166"/>
      <c r="TBK11" s="166"/>
      <c r="TBL11" s="166"/>
      <c r="TBM11" s="166"/>
      <c r="TBN11" s="166"/>
      <c r="TBO11" s="166"/>
      <c r="TBP11" s="166"/>
      <c r="TBQ11" s="166"/>
      <c r="TBR11" s="166"/>
      <c r="TBS11" s="166"/>
      <c r="TBT11" s="166"/>
      <c r="TBU11" s="166"/>
      <c r="TBV11" s="166"/>
      <c r="TBW11" s="166"/>
      <c r="TBX11" s="166"/>
      <c r="TBY11" s="166"/>
      <c r="TBZ11" s="166"/>
      <c r="TCA11" s="166"/>
      <c r="TCB11" s="166"/>
      <c r="TCC11" s="166"/>
      <c r="TCD11" s="166"/>
      <c r="TCE11" s="166"/>
      <c r="TCF11" s="166"/>
      <c r="TCG11" s="166"/>
      <c r="TCH11" s="166"/>
      <c r="TCI11" s="166"/>
      <c r="TCJ11" s="166"/>
      <c r="TCK11" s="166"/>
      <c r="TCL11" s="166"/>
      <c r="TCM11" s="166"/>
      <c r="TCN11" s="166"/>
      <c r="TCO11" s="166"/>
      <c r="TCP11" s="166"/>
      <c r="TCQ11" s="166"/>
      <c r="TCR11" s="166"/>
      <c r="TCS11" s="166"/>
      <c r="TCT11" s="166"/>
      <c r="TCU11" s="166"/>
      <c r="TCV11" s="166"/>
      <c r="TCW11" s="166"/>
      <c r="TCX11" s="166"/>
      <c r="TCY11" s="166"/>
      <c r="TCZ11" s="166"/>
      <c r="TDA11" s="166"/>
      <c r="TDB11" s="166"/>
      <c r="TDC11" s="166"/>
      <c r="TDD11" s="166"/>
      <c r="TDE11" s="166"/>
      <c r="TDF11" s="166"/>
      <c r="TDG11" s="166"/>
      <c r="TDH11" s="166"/>
      <c r="TDI11" s="166"/>
      <c r="TDJ11" s="166"/>
      <c r="TDK11" s="166"/>
      <c r="TDL11" s="166"/>
      <c r="TDM11" s="166"/>
      <c r="TDN11" s="166"/>
      <c r="TDO11" s="166"/>
      <c r="TDP11" s="166"/>
      <c r="TDQ11" s="166"/>
      <c r="TDR11" s="166"/>
      <c r="TDS11" s="166"/>
      <c r="TDT11" s="166"/>
      <c r="TDU11" s="166"/>
      <c r="TDV11" s="166"/>
      <c r="TDW11" s="166"/>
      <c r="TDX11" s="166"/>
      <c r="TDY11" s="166"/>
      <c r="TDZ11" s="166"/>
      <c r="TEA11" s="166"/>
      <c r="TEB11" s="166"/>
      <c r="TEC11" s="166"/>
      <c r="TED11" s="166"/>
      <c r="TEE11" s="166"/>
      <c r="TEF11" s="166"/>
      <c r="TEG11" s="166"/>
      <c r="TEH11" s="166"/>
      <c r="TEI11" s="166"/>
      <c r="TEJ11" s="166"/>
      <c r="TEK11" s="166"/>
      <c r="TEL11" s="166"/>
      <c r="TEM11" s="166"/>
      <c r="TEN11" s="166"/>
      <c r="TEO11" s="166"/>
      <c r="TEP11" s="166"/>
      <c r="TEQ11" s="166"/>
      <c r="TER11" s="166"/>
      <c r="TES11" s="166"/>
      <c r="TET11" s="166"/>
      <c r="TEU11" s="166"/>
      <c r="TEV11" s="166"/>
      <c r="TEW11" s="166"/>
      <c r="TEX11" s="166"/>
      <c r="TEY11" s="166"/>
      <c r="TEZ11" s="166"/>
      <c r="TFA11" s="166"/>
      <c r="TFB11" s="166"/>
      <c r="TFC11" s="166"/>
      <c r="TFD11" s="166"/>
      <c r="TFE11" s="166"/>
      <c r="TFF11" s="166"/>
      <c r="TFG11" s="166"/>
      <c r="TFH11" s="166"/>
      <c r="TFI11" s="166"/>
      <c r="TFJ11" s="166"/>
      <c r="TFK11" s="166"/>
      <c r="TFL11" s="166"/>
      <c r="TFM11" s="166"/>
      <c r="TFN11" s="166"/>
      <c r="TFO11" s="166"/>
      <c r="TFP11" s="166"/>
      <c r="TFQ11" s="166"/>
      <c r="TFR11" s="166"/>
      <c r="TFS11" s="166"/>
      <c r="TFT11" s="166"/>
      <c r="TFU11" s="166"/>
      <c r="TFV11" s="166"/>
      <c r="TFW11" s="166"/>
      <c r="TFX11" s="166"/>
      <c r="TFY11" s="166"/>
      <c r="TFZ11" s="166"/>
      <c r="TGA11" s="166"/>
      <c r="TGB11" s="166"/>
      <c r="TGC11" s="166"/>
      <c r="TGD11" s="166"/>
      <c r="TGE11" s="166"/>
      <c r="TGF11" s="166"/>
      <c r="TGG11" s="166"/>
      <c r="TGH11" s="166"/>
      <c r="TGI11" s="166"/>
      <c r="TGJ11" s="166"/>
      <c r="TGK11" s="166"/>
      <c r="TGL11" s="166"/>
      <c r="TGM11" s="166"/>
      <c r="TGN11" s="166"/>
      <c r="TGO11" s="166"/>
      <c r="TGP11" s="166"/>
      <c r="TGQ11" s="166"/>
      <c r="TGR11" s="166"/>
      <c r="TGS11" s="166"/>
      <c r="TGT11" s="166"/>
      <c r="TGU11" s="166"/>
      <c r="TGV11" s="166"/>
      <c r="TGW11" s="166"/>
      <c r="TGX11" s="166"/>
      <c r="TGY11" s="166"/>
      <c r="TGZ11" s="166"/>
      <c r="THA11" s="166"/>
      <c r="THB11" s="166"/>
      <c r="THC11" s="166"/>
      <c r="THD11" s="166"/>
      <c r="THE11" s="166"/>
      <c r="THF11" s="166"/>
      <c r="THG11" s="166"/>
      <c r="THH11" s="166"/>
      <c r="THI11" s="166"/>
      <c r="THJ11" s="166"/>
      <c r="THK11" s="166"/>
      <c r="THL11" s="166"/>
      <c r="THM11" s="166"/>
      <c r="THN11" s="166"/>
      <c r="THO11" s="166"/>
      <c r="THP11" s="166"/>
      <c r="THQ11" s="166"/>
      <c r="THR11" s="166"/>
      <c r="THS11" s="166"/>
      <c r="THT11" s="166"/>
      <c r="THU11" s="166"/>
      <c r="THV11" s="166"/>
      <c r="THW11" s="166"/>
      <c r="THX11" s="166"/>
      <c r="THY11" s="166"/>
      <c r="THZ11" s="166"/>
      <c r="TIA11" s="166"/>
      <c r="TIB11" s="166"/>
      <c r="TIC11" s="166"/>
      <c r="TID11" s="166"/>
      <c r="TIE11" s="166"/>
      <c r="TIF11" s="166"/>
      <c r="TIG11" s="166"/>
      <c r="TIH11" s="166"/>
      <c r="TII11" s="166"/>
      <c r="TIJ11" s="166"/>
      <c r="TIK11" s="166"/>
      <c r="TIL11" s="166"/>
      <c r="TIM11" s="166"/>
      <c r="TIN11" s="166"/>
      <c r="TIO11" s="166"/>
      <c r="TIP11" s="166"/>
      <c r="TIQ11" s="166"/>
      <c r="TIR11" s="166"/>
      <c r="TIS11" s="166"/>
      <c r="TIT11" s="166"/>
      <c r="TIU11" s="166"/>
      <c r="TIV11" s="166"/>
      <c r="TIW11" s="166"/>
      <c r="TIX11" s="166"/>
      <c r="TIY11" s="166"/>
      <c r="TIZ11" s="166"/>
      <c r="TJA11" s="166"/>
      <c r="TJB11" s="166"/>
      <c r="TJC11" s="166"/>
      <c r="TJD11" s="166"/>
      <c r="TJE11" s="166"/>
      <c r="TJF11" s="166"/>
      <c r="TJG11" s="166"/>
      <c r="TJH11" s="166"/>
      <c r="TJI11" s="166"/>
      <c r="TJJ11" s="166"/>
      <c r="TJK11" s="166"/>
      <c r="TJL11" s="166"/>
      <c r="TJM11" s="166"/>
      <c r="TJN11" s="166"/>
      <c r="TJO11" s="166"/>
      <c r="TJP11" s="166"/>
      <c r="TJQ11" s="166"/>
      <c r="TJR11" s="166"/>
      <c r="TJS11" s="166"/>
      <c r="TJT11" s="166"/>
      <c r="TJU11" s="166"/>
      <c r="TJV11" s="166"/>
      <c r="TJW11" s="166"/>
      <c r="TJX11" s="166"/>
      <c r="TJY11" s="166"/>
      <c r="TJZ11" s="166"/>
      <c r="TKA11" s="166"/>
      <c r="TKB11" s="166"/>
      <c r="TKC11" s="166"/>
      <c r="TKD11" s="166"/>
      <c r="TKE11" s="166"/>
      <c r="TKF11" s="166"/>
      <c r="TKG11" s="166"/>
      <c r="TKH11" s="166"/>
      <c r="TKI11" s="166"/>
      <c r="TKJ11" s="166"/>
      <c r="TKK11" s="166"/>
      <c r="TKL11" s="166"/>
      <c r="TKM11" s="166"/>
      <c r="TKN11" s="166"/>
      <c r="TKO11" s="166"/>
      <c r="TKP11" s="166"/>
      <c r="TKQ11" s="166"/>
      <c r="TKR11" s="166"/>
      <c r="TKS11" s="166"/>
      <c r="TKT11" s="166"/>
      <c r="TKU11" s="166"/>
      <c r="TKV11" s="166"/>
      <c r="TKW11" s="166"/>
      <c r="TKX11" s="166"/>
      <c r="TKY11" s="166"/>
      <c r="TKZ11" s="166"/>
      <c r="TLA11" s="166"/>
      <c r="TLB11" s="166"/>
      <c r="TLC11" s="166"/>
      <c r="TLD11" s="166"/>
      <c r="TLE11" s="166"/>
      <c r="TLF11" s="166"/>
      <c r="TLG11" s="166"/>
      <c r="TLH11" s="166"/>
      <c r="TLI11" s="166"/>
      <c r="TLJ11" s="166"/>
      <c r="TLK11" s="166"/>
      <c r="TLL11" s="166"/>
      <c r="TLM11" s="166"/>
      <c r="TLN11" s="166"/>
      <c r="TLO11" s="166"/>
      <c r="TLP11" s="166"/>
      <c r="TLQ11" s="166"/>
      <c r="TLR11" s="166"/>
      <c r="TLS11" s="166"/>
      <c r="TLT11" s="166"/>
      <c r="TLU11" s="166"/>
      <c r="TLV11" s="166"/>
      <c r="TLW11" s="166"/>
      <c r="TLX11" s="166"/>
      <c r="TLY11" s="166"/>
      <c r="TLZ11" s="166"/>
      <c r="TMA11" s="166"/>
      <c r="TMB11" s="166"/>
      <c r="TMC11" s="166"/>
      <c r="TMD11" s="166"/>
      <c r="TME11" s="166"/>
      <c r="TMF11" s="166"/>
      <c r="TMG11" s="166"/>
      <c r="TMH11" s="166"/>
      <c r="TMI11" s="166"/>
      <c r="TMJ11" s="166"/>
      <c r="TMK11" s="166"/>
      <c r="TML11" s="166"/>
      <c r="TMM11" s="166"/>
      <c r="TMN11" s="166"/>
      <c r="TMO11" s="166"/>
      <c r="TMP11" s="166"/>
      <c r="TMQ11" s="166"/>
      <c r="TMR11" s="166"/>
      <c r="TMS11" s="166"/>
      <c r="TMT11" s="166"/>
      <c r="TMU11" s="166"/>
      <c r="TMV11" s="166"/>
      <c r="TMW11" s="166"/>
      <c r="TMX11" s="166"/>
      <c r="TMY11" s="166"/>
      <c r="TMZ11" s="166"/>
      <c r="TNA11" s="166"/>
      <c r="TNB11" s="166"/>
      <c r="TNC11" s="166"/>
      <c r="TND11" s="166"/>
      <c r="TNE11" s="166"/>
      <c r="TNF11" s="166"/>
      <c r="TNG11" s="166"/>
      <c r="TNH11" s="166"/>
      <c r="TNI11" s="166"/>
      <c r="TNJ11" s="166"/>
      <c r="TNK11" s="166"/>
      <c r="TNL11" s="166"/>
      <c r="TNM11" s="166"/>
      <c r="TNN11" s="166"/>
      <c r="TNO11" s="166"/>
      <c r="TNP11" s="166"/>
      <c r="TNQ11" s="166"/>
      <c r="TNR11" s="166"/>
      <c r="TNS11" s="166"/>
      <c r="TNT11" s="166"/>
      <c r="TNU11" s="166"/>
      <c r="TNV11" s="166"/>
      <c r="TNW11" s="166"/>
      <c r="TNX11" s="166"/>
      <c r="TNY11" s="166"/>
      <c r="TNZ11" s="166"/>
      <c r="TOA11" s="166"/>
      <c r="TOB11" s="166"/>
      <c r="TOC11" s="166"/>
      <c r="TOD11" s="166"/>
      <c r="TOE11" s="166"/>
      <c r="TOF11" s="166"/>
      <c r="TOG11" s="166"/>
      <c r="TOH11" s="166"/>
      <c r="TOI11" s="166"/>
      <c r="TOJ11" s="166"/>
      <c r="TOK11" s="166"/>
      <c r="TOL11" s="166"/>
      <c r="TOM11" s="166"/>
      <c r="TON11" s="166"/>
      <c r="TOO11" s="166"/>
      <c r="TOP11" s="166"/>
      <c r="TOQ11" s="166"/>
      <c r="TOR11" s="166"/>
      <c r="TOS11" s="166"/>
      <c r="TOT11" s="166"/>
      <c r="TOU11" s="166"/>
      <c r="TOV11" s="166"/>
      <c r="TOW11" s="166"/>
      <c r="TOX11" s="166"/>
      <c r="TOY11" s="166"/>
      <c r="TOZ11" s="166"/>
      <c r="TPA11" s="166"/>
      <c r="TPB11" s="166"/>
      <c r="TPC11" s="166"/>
      <c r="TPD11" s="166"/>
      <c r="TPE11" s="166"/>
      <c r="TPF11" s="166"/>
      <c r="TPG11" s="166"/>
      <c r="TPH11" s="166"/>
      <c r="TPI11" s="166"/>
      <c r="TPJ11" s="166"/>
      <c r="TPK11" s="166"/>
      <c r="TPL11" s="166"/>
      <c r="TPM11" s="166"/>
      <c r="TPN11" s="166"/>
      <c r="TPO11" s="166"/>
      <c r="TPP11" s="166"/>
      <c r="TPQ11" s="166"/>
      <c r="TPR11" s="166"/>
      <c r="TPS11" s="166"/>
      <c r="TPT11" s="166"/>
      <c r="TPU11" s="166"/>
      <c r="TPV11" s="166"/>
      <c r="TPW11" s="166"/>
      <c r="TPX11" s="166"/>
      <c r="TPY11" s="166"/>
      <c r="TPZ11" s="166"/>
      <c r="TQA11" s="166"/>
      <c r="TQB11" s="166"/>
      <c r="TQC11" s="166"/>
      <c r="TQD11" s="166"/>
      <c r="TQE11" s="166"/>
      <c r="TQF11" s="166"/>
      <c r="TQG11" s="166"/>
      <c r="TQH11" s="166"/>
      <c r="TQI11" s="166"/>
      <c r="TQJ11" s="166"/>
      <c r="TQK11" s="166"/>
      <c r="TQL11" s="166"/>
      <c r="TQM11" s="166"/>
      <c r="TQN11" s="166"/>
      <c r="TQO11" s="166"/>
      <c r="TQP11" s="166"/>
      <c r="TQQ11" s="166"/>
      <c r="TQR11" s="166"/>
      <c r="TQS11" s="166"/>
      <c r="TQT11" s="166"/>
      <c r="TQU11" s="166"/>
      <c r="TQV11" s="166"/>
      <c r="TQW11" s="166"/>
      <c r="TQX11" s="166"/>
      <c r="TQY11" s="166"/>
      <c r="TQZ11" s="166"/>
      <c r="TRA11" s="166"/>
      <c r="TRB11" s="166"/>
      <c r="TRC11" s="166"/>
      <c r="TRD11" s="166"/>
      <c r="TRE11" s="166"/>
      <c r="TRF11" s="166"/>
      <c r="TRG11" s="166"/>
      <c r="TRH11" s="166"/>
      <c r="TRI11" s="166"/>
      <c r="TRJ11" s="166"/>
      <c r="TRK11" s="166"/>
      <c r="TRL11" s="166"/>
      <c r="TRM11" s="166"/>
      <c r="TRN11" s="166"/>
      <c r="TRO11" s="166"/>
      <c r="TRP11" s="166"/>
      <c r="TRQ11" s="166"/>
      <c r="TRR11" s="166"/>
      <c r="TRS11" s="166"/>
      <c r="TRT11" s="166"/>
      <c r="TRU11" s="166"/>
      <c r="TRV11" s="166"/>
      <c r="TRW11" s="166"/>
      <c r="TRX11" s="166"/>
      <c r="TRY11" s="166"/>
      <c r="TRZ11" s="166"/>
      <c r="TSA11" s="166"/>
      <c r="TSB11" s="166"/>
      <c r="TSC11" s="166"/>
      <c r="TSD11" s="166"/>
      <c r="TSE11" s="166"/>
      <c r="TSF11" s="166"/>
      <c r="TSG11" s="166"/>
      <c r="TSH11" s="166"/>
      <c r="TSI11" s="166"/>
      <c r="TSJ11" s="166"/>
      <c r="TSK11" s="166"/>
      <c r="TSL11" s="166"/>
      <c r="TSM11" s="166"/>
      <c r="TSN11" s="166"/>
      <c r="TSO11" s="166"/>
      <c r="TSP11" s="166"/>
      <c r="TSQ11" s="166"/>
      <c r="TSR11" s="166"/>
      <c r="TSS11" s="166"/>
      <c r="TST11" s="166"/>
      <c r="TSU11" s="166"/>
      <c r="TSV11" s="166"/>
      <c r="TSW11" s="166"/>
      <c r="TSX11" s="166"/>
      <c r="TSY11" s="166"/>
      <c r="TSZ11" s="166"/>
      <c r="TTA11" s="166"/>
      <c r="TTB11" s="166"/>
      <c r="TTC11" s="166"/>
      <c r="TTD11" s="166"/>
      <c r="TTE11" s="166"/>
      <c r="TTF11" s="166"/>
      <c r="TTG11" s="166"/>
      <c r="TTH11" s="166"/>
      <c r="TTI11" s="166"/>
      <c r="TTJ11" s="166"/>
      <c r="TTK11" s="166"/>
      <c r="TTL11" s="166"/>
      <c r="TTM11" s="166"/>
      <c r="TTN11" s="166"/>
      <c r="TTO11" s="166"/>
      <c r="TTP11" s="166"/>
      <c r="TTQ11" s="166"/>
      <c r="TTR11" s="166"/>
      <c r="TTS11" s="166"/>
      <c r="TTT11" s="166"/>
      <c r="TTU11" s="166"/>
      <c r="TTV11" s="166"/>
      <c r="TTW11" s="166"/>
      <c r="TTX11" s="166"/>
      <c r="TTY11" s="166"/>
      <c r="TTZ11" s="166"/>
      <c r="TUA11" s="166"/>
      <c r="TUB11" s="166"/>
      <c r="TUC11" s="166"/>
      <c r="TUD11" s="166"/>
      <c r="TUE11" s="166"/>
      <c r="TUF11" s="166"/>
      <c r="TUG11" s="166"/>
      <c r="TUH11" s="166"/>
      <c r="TUI11" s="166"/>
      <c r="TUJ11" s="166"/>
      <c r="TUK11" s="166"/>
      <c r="TUL11" s="166"/>
      <c r="TUM11" s="166"/>
      <c r="TUN11" s="166"/>
      <c r="TUO11" s="166"/>
      <c r="TUP11" s="166"/>
      <c r="TUQ11" s="166"/>
      <c r="TUR11" s="166"/>
      <c r="TUS11" s="166"/>
      <c r="TUT11" s="166"/>
      <c r="TUU11" s="166"/>
      <c r="TUV11" s="166"/>
      <c r="TUW11" s="166"/>
      <c r="TUX11" s="166"/>
      <c r="TUY11" s="166"/>
      <c r="TUZ11" s="166"/>
      <c r="TVA11" s="166"/>
      <c r="TVB11" s="166"/>
      <c r="TVC11" s="166"/>
      <c r="TVD11" s="166"/>
      <c r="TVE11" s="166"/>
      <c r="TVF11" s="166"/>
      <c r="TVG11" s="166"/>
      <c r="TVH11" s="166"/>
      <c r="TVI11" s="166"/>
      <c r="TVJ11" s="166"/>
      <c r="TVK11" s="166"/>
      <c r="TVL11" s="166"/>
      <c r="TVM11" s="166"/>
      <c r="TVN11" s="166"/>
      <c r="TVO11" s="166"/>
      <c r="TVP11" s="166"/>
      <c r="TVQ11" s="166"/>
      <c r="TVR11" s="166"/>
      <c r="TVS11" s="166"/>
      <c r="TVT11" s="166"/>
      <c r="TVU11" s="166"/>
      <c r="TVV11" s="166"/>
      <c r="TVW11" s="166"/>
      <c r="TVX11" s="166"/>
      <c r="TVY11" s="166"/>
      <c r="TVZ11" s="166"/>
      <c r="TWA11" s="166"/>
      <c r="TWB11" s="166"/>
      <c r="TWC11" s="166"/>
      <c r="TWD11" s="166"/>
      <c r="TWE11" s="166"/>
      <c r="TWF11" s="166"/>
      <c r="TWG11" s="166"/>
      <c r="TWH11" s="166"/>
      <c r="TWI11" s="166"/>
      <c r="TWJ11" s="166"/>
      <c r="TWK11" s="166"/>
      <c r="TWL11" s="166"/>
      <c r="TWM11" s="166"/>
      <c r="TWN11" s="166"/>
      <c r="TWO11" s="166"/>
      <c r="TWP11" s="166"/>
      <c r="TWQ11" s="166"/>
      <c r="TWR11" s="166"/>
      <c r="TWS11" s="166"/>
      <c r="TWT11" s="166"/>
      <c r="TWU11" s="166"/>
      <c r="TWV11" s="166"/>
      <c r="TWW11" s="166"/>
      <c r="TWX11" s="166"/>
      <c r="TWY11" s="166"/>
      <c r="TWZ11" s="166"/>
      <c r="TXA11" s="166"/>
      <c r="TXB11" s="166"/>
      <c r="TXC11" s="166"/>
      <c r="TXD11" s="166"/>
      <c r="TXE11" s="166"/>
      <c r="TXF11" s="166"/>
      <c r="TXG11" s="166"/>
      <c r="TXH11" s="166"/>
      <c r="TXI11" s="166"/>
      <c r="TXJ11" s="166"/>
      <c r="TXK11" s="166"/>
      <c r="TXL11" s="166"/>
      <c r="TXM11" s="166"/>
      <c r="TXN11" s="166"/>
      <c r="TXO11" s="166"/>
      <c r="TXP11" s="166"/>
      <c r="TXQ11" s="166"/>
      <c r="TXR11" s="166"/>
      <c r="TXS11" s="166"/>
      <c r="TXT11" s="166"/>
      <c r="TXU11" s="166"/>
      <c r="TXV11" s="166"/>
      <c r="TXW11" s="166"/>
      <c r="TXX11" s="166"/>
      <c r="TXY11" s="166"/>
      <c r="TXZ11" s="166"/>
      <c r="TYA11" s="166"/>
      <c r="TYB11" s="166"/>
      <c r="TYC11" s="166"/>
      <c r="TYD11" s="166"/>
      <c r="TYE11" s="166"/>
      <c r="TYF11" s="166"/>
      <c r="TYG11" s="166"/>
      <c r="TYH11" s="166"/>
      <c r="TYI11" s="166"/>
      <c r="TYJ11" s="166"/>
      <c r="TYK11" s="166"/>
      <c r="TYL11" s="166"/>
      <c r="TYM11" s="166"/>
      <c r="TYN11" s="166"/>
      <c r="TYO11" s="166"/>
      <c r="TYP11" s="166"/>
      <c r="TYQ11" s="166"/>
      <c r="TYR11" s="166"/>
      <c r="TYS11" s="166"/>
      <c r="TYT11" s="166"/>
      <c r="TYU11" s="166"/>
      <c r="TYV11" s="166"/>
      <c r="TYW11" s="166"/>
      <c r="TYX11" s="166"/>
      <c r="TYY11" s="166"/>
      <c r="TYZ11" s="166"/>
      <c r="TZA11" s="166"/>
      <c r="TZB11" s="166"/>
      <c r="TZC11" s="166"/>
      <c r="TZD11" s="166"/>
      <c r="TZE11" s="166"/>
      <c r="TZF11" s="166"/>
      <c r="TZG11" s="166"/>
      <c r="TZH11" s="166"/>
      <c r="TZI11" s="166"/>
      <c r="TZJ11" s="166"/>
      <c r="TZK11" s="166"/>
      <c r="TZL11" s="166"/>
      <c r="TZM11" s="166"/>
      <c r="TZN11" s="166"/>
      <c r="TZO11" s="166"/>
      <c r="TZP11" s="166"/>
      <c r="TZQ11" s="166"/>
      <c r="TZR11" s="166"/>
      <c r="TZS11" s="166"/>
      <c r="TZT11" s="166"/>
      <c r="TZU11" s="166"/>
      <c r="TZV11" s="166"/>
      <c r="TZW11" s="166"/>
      <c r="TZX11" s="166"/>
      <c r="TZY11" s="166"/>
      <c r="TZZ11" s="166"/>
      <c r="UAA11" s="166"/>
      <c r="UAB11" s="166"/>
      <c r="UAC11" s="166"/>
      <c r="UAD11" s="166"/>
      <c r="UAE11" s="166"/>
      <c r="UAF11" s="166"/>
      <c r="UAG11" s="166"/>
      <c r="UAH11" s="166"/>
      <c r="UAI11" s="166"/>
      <c r="UAJ11" s="166"/>
      <c r="UAK11" s="166"/>
      <c r="UAL11" s="166"/>
      <c r="UAM11" s="166"/>
      <c r="UAN11" s="166"/>
      <c r="UAO11" s="166"/>
      <c r="UAP11" s="166"/>
      <c r="UAQ11" s="166"/>
      <c r="UAR11" s="166"/>
      <c r="UAS11" s="166"/>
      <c r="UAT11" s="166"/>
      <c r="UAU11" s="166"/>
      <c r="UAV11" s="166"/>
      <c r="UAW11" s="166"/>
      <c r="UAX11" s="166"/>
      <c r="UAY11" s="166"/>
      <c r="UAZ11" s="166"/>
      <c r="UBA11" s="166"/>
      <c r="UBB11" s="166"/>
      <c r="UBC11" s="166"/>
      <c r="UBD11" s="166"/>
      <c r="UBE11" s="166"/>
      <c r="UBF11" s="166"/>
      <c r="UBG11" s="166"/>
      <c r="UBH11" s="166"/>
      <c r="UBI11" s="166"/>
      <c r="UBJ11" s="166"/>
      <c r="UBK11" s="166"/>
      <c r="UBL11" s="166"/>
      <c r="UBM11" s="166"/>
      <c r="UBN11" s="166"/>
      <c r="UBO11" s="166"/>
      <c r="UBP11" s="166"/>
      <c r="UBQ11" s="166"/>
      <c r="UBR11" s="166"/>
      <c r="UBS11" s="166"/>
      <c r="UBT11" s="166"/>
      <c r="UBU11" s="166"/>
      <c r="UBV11" s="166"/>
      <c r="UBW11" s="166"/>
      <c r="UBX11" s="166"/>
      <c r="UBY11" s="166"/>
      <c r="UBZ11" s="166"/>
      <c r="UCA11" s="166"/>
      <c r="UCB11" s="166"/>
      <c r="UCC11" s="166"/>
      <c r="UCD11" s="166"/>
      <c r="UCE11" s="166"/>
      <c r="UCF11" s="166"/>
      <c r="UCG11" s="166"/>
      <c r="UCH11" s="166"/>
      <c r="UCI11" s="166"/>
      <c r="UCJ11" s="166"/>
      <c r="UCK11" s="166"/>
      <c r="UCL11" s="166"/>
      <c r="UCM11" s="166"/>
      <c r="UCN11" s="166"/>
      <c r="UCO11" s="166"/>
      <c r="UCP11" s="166"/>
      <c r="UCQ11" s="166"/>
      <c r="UCR11" s="166"/>
      <c r="UCS11" s="166"/>
      <c r="UCT11" s="166"/>
      <c r="UCU11" s="166"/>
      <c r="UCV11" s="166"/>
      <c r="UCW11" s="166"/>
      <c r="UCX11" s="166"/>
      <c r="UCY11" s="166"/>
      <c r="UCZ11" s="166"/>
      <c r="UDA11" s="166"/>
      <c r="UDB11" s="166"/>
      <c r="UDC11" s="166"/>
      <c r="UDD11" s="166"/>
      <c r="UDE11" s="166"/>
      <c r="UDF11" s="166"/>
      <c r="UDG11" s="166"/>
      <c r="UDH11" s="166"/>
      <c r="UDI11" s="166"/>
      <c r="UDJ11" s="166"/>
      <c r="UDK11" s="166"/>
      <c r="UDL11" s="166"/>
      <c r="UDM11" s="166"/>
      <c r="UDN11" s="166"/>
      <c r="UDO11" s="166"/>
      <c r="UDP11" s="166"/>
      <c r="UDQ11" s="166"/>
      <c r="UDR11" s="166"/>
      <c r="UDS11" s="166"/>
      <c r="UDT11" s="166"/>
      <c r="UDU11" s="166"/>
      <c r="UDV11" s="166"/>
      <c r="UDW11" s="166"/>
      <c r="UDX11" s="166"/>
      <c r="UDY11" s="166"/>
      <c r="UDZ11" s="166"/>
      <c r="UEA11" s="166"/>
      <c r="UEB11" s="166"/>
      <c r="UEC11" s="166"/>
      <c r="UED11" s="166"/>
      <c r="UEE11" s="166"/>
      <c r="UEF11" s="166"/>
      <c r="UEG11" s="166"/>
      <c r="UEH11" s="166"/>
      <c r="UEI11" s="166"/>
      <c r="UEJ11" s="166"/>
      <c r="UEK11" s="166"/>
      <c r="UEL11" s="166"/>
      <c r="UEM11" s="166"/>
      <c r="UEN11" s="166"/>
      <c r="UEO11" s="166"/>
      <c r="UEP11" s="166"/>
      <c r="UEQ11" s="166"/>
      <c r="UER11" s="166"/>
      <c r="UES11" s="166"/>
      <c r="UET11" s="166"/>
      <c r="UEU11" s="166"/>
      <c r="UEV11" s="166"/>
      <c r="UEW11" s="166"/>
      <c r="UEX11" s="166"/>
      <c r="UEY11" s="166"/>
      <c r="UEZ11" s="166"/>
      <c r="UFA11" s="166"/>
      <c r="UFB11" s="166"/>
      <c r="UFC11" s="166"/>
      <c r="UFD11" s="166"/>
      <c r="UFE11" s="166"/>
      <c r="UFF11" s="166"/>
      <c r="UFG11" s="166"/>
      <c r="UFH11" s="166"/>
      <c r="UFI11" s="166"/>
      <c r="UFJ11" s="166"/>
      <c r="UFK11" s="166"/>
      <c r="UFL11" s="166"/>
      <c r="UFM11" s="166"/>
      <c r="UFN11" s="166"/>
      <c r="UFO11" s="166"/>
      <c r="UFP11" s="166"/>
      <c r="UFQ11" s="166"/>
      <c r="UFR11" s="166"/>
      <c r="UFS11" s="166"/>
      <c r="UFT11" s="166"/>
      <c r="UFU11" s="166"/>
      <c r="UFV11" s="166"/>
      <c r="UFW11" s="166"/>
      <c r="UFX11" s="166"/>
      <c r="UFY11" s="166"/>
      <c r="UFZ11" s="166"/>
      <c r="UGA11" s="166"/>
      <c r="UGB11" s="166"/>
      <c r="UGC11" s="166"/>
      <c r="UGD11" s="166"/>
      <c r="UGE11" s="166"/>
      <c r="UGF11" s="166"/>
      <c r="UGG11" s="166"/>
      <c r="UGH11" s="166"/>
      <c r="UGI11" s="166"/>
      <c r="UGJ11" s="166"/>
      <c r="UGK11" s="166"/>
      <c r="UGL11" s="166"/>
      <c r="UGM11" s="166"/>
      <c r="UGN11" s="166"/>
      <c r="UGO11" s="166"/>
      <c r="UGP11" s="166"/>
      <c r="UGQ11" s="166"/>
      <c r="UGR11" s="166"/>
      <c r="UGS11" s="166"/>
      <c r="UGT11" s="166"/>
      <c r="UGU11" s="166"/>
      <c r="UGV11" s="166"/>
      <c r="UGW11" s="166"/>
      <c r="UGX11" s="166"/>
      <c r="UGY11" s="166"/>
      <c r="UGZ11" s="166"/>
      <c r="UHA11" s="166"/>
      <c r="UHB11" s="166"/>
      <c r="UHC11" s="166"/>
      <c r="UHD11" s="166"/>
      <c r="UHE11" s="166"/>
      <c r="UHF11" s="166"/>
      <c r="UHG11" s="166"/>
      <c r="UHH11" s="166"/>
      <c r="UHI11" s="166"/>
      <c r="UHJ11" s="166"/>
      <c r="UHK11" s="166"/>
      <c r="UHL11" s="166"/>
      <c r="UHM11" s="166"/>
      <c r="UHN11" s="166"/>
      <c r="UHO11" s="166"/>
      <c r="UHP11" s="166"/>
      <c r="UHQ11" s="166"/>
      <c r="UHR11" s="166"/>
      <c r="UHS11" s="166"/>
      <c r="UHT11" s="166"/>
      <c r="UHU11" s="166"/>
      <c r="UHV11" s="166"/>
      <c r="UHW11" s="166"/>
      <c r="UHX11" s="166"/>
      <c r="UHY11" s="166"/>
      <c r="UHZ11" s="166"/>
      <c r="UIA11" s="166"/>
      <c r="UIB11" s="166"/>
      <c r="UIC11" s="166"/>
      <c r="UID11" s="166"/>
      <c r="UIE11" s="166"/>
      <c r="UIF11" s="166"/>
      <c r="UIG11" s="166"/>
      <c r="UIH11" s="166"/>
      <c r="UII11" s="166"/>
      <c r="UIJ11" s="166"/>
      <c r="UIK11" s="166"/>
      <c r="UIL11" s="166"/>
      <c r="UIM11" s="166"/>
      <c r="UIN11" s="166"/>
      <c r="UIO11" s="166"/>
      <c r="UIP11" s="166"/>
      <c r="UIQ11" s="166"/>
      <c r="UIR11" s="166"/>
      <c r="UIS11" s="166"/>
      <c r="UIT11" s="166"/>
      <c r="UIU11" s="166"/>
      <c r="UIV11" s="166"/>
      <c r="UIW11" s="166"/>
      <c r="UIX11" s="166"/>
      <c r="UIY11" s="166"/>
      <c r="UIZ11" s="166"/>
      <c r="UJA11" s="166"/>
      <c r="UJB11" s="166"/>
      <c r="UJC11" s="166"/>
      <c r="UJD11" s="166"/>
      <c r="UJE11" s="166"/>
      <c r="UJF11" s="166"/>
      <c r="UJG11" s="166"/>
      <c r="UJH11" s="166"/>
      <c r="UJI11" s="166"/>
      <c r="UJJ11" s="166"/>
      <c r="UJK11" s="166"/>
      <c r="UJL11" s="166"/>
      <c r="UJM11" s="166"/>
      <c r="UJN11" s="166"/>
      <c r="UJO11" s="166"/>
      <c r="UJP11" s="166"/>
      <c r="UJQ11" s="166"/>
      <c r="UJR11" s="166"/>
      <c r="UJS11" s="166"/>
      <c r="UJT11" s="166"/>
      <c r="UJU11" s="166"/>
      <c r="UJV11" s="166"/>
      <c r="UJW11" s="166"/>
      <c r="UJX11" s="166"/>
      <c r="UJY11" s="166"/>
      <c r="UJZ11" s="166"/>
      <c r="UKA11" s="166"/>
      <c r="UKB11" s="166"/>
      <c r="UKC11" s="166"/>
      <c r="UKD11" s="166"/>
      <c r="UKE11" s="166"/>
      <c r="UKF11" s="166"/>
      <c r="UKG11" s="166"/>
      <c r="UKH11" s="166"/>
      <c r="UKI11" s="166"/>
      <c r="UKJ11" s="166"/>
      <c r="UKK11" s="166"/>
      <c r="UKL11" s="166"/>
      <c r="UKM11" s="166"/>
      <c r="UKN11" s="166"/>
      <c r="UKO11" s="166"/>
      <c r="UKP11" s="166"/>
      <c r="UKQ11" s="166"/>
      <c r="UKR11" s="166"/>
      <c r="UKS11" s="166"/>
      <c r="UKT11" s="166"/>
      <c r="UKU11" s="166"/>
      <c r="UKV11" s="166"/>
      <c r="UKW11" s="166"/>
      <c r="UKX11" s="166"/>
      <c r="UKY11" s="166"/>
      <c r="UKZ11" s="166"/>
      <c r="ULA11" s="166"/>
      <c r="ULB11" s="166"/>
      <c r="ULC11" s="166"/>
      <c r="ULD11" s="166"/>
      <c r="ULE11" s="166"/>
      <c r="ULF11" s="166"/>
      <c r="ULG11" s="166"/>
      <c r="ULH11" s="166"/>
      <c r="ULI11" s="166"/>
      <c r="ULJ11" s="166"/>
      <c r="ULK11" s="166"/>
      <c r="ULL11" s="166"/>
      <c r="ULM11" s="166"/>
      <c r="ULN11" s="166"/>
      <c r="ULO11" s="166"/>
      <c r="ULP11" s="166"/>
      <c r="ULQ11" s="166"/>
      <c r="ULR11" s="166"/>
      <c r="ULS11" s="166"/>
      <c r="ULT11" s="166"/>
      <c r="ULU11" s="166"/>
      <c r="ULV11" s="166"/>
      <c r="ULW11" s="166"/>
      <c r="ULX11" s="166"/>
      <c r="ULY11" s="166"/>
      <c r="ULZ11" s="166"/>
      <c r="UMA11" s="166"/>
      <c r="UMB11" s="166"/>
      <c r="UMC11" s="166"/>
      <c r="UMD11" s="166"/>
      <c r="UME11" s="166"/>
      <c r="UMF11" s="166"/>
      <c r="UMG11" s="166"/>
      <c r="UMH11" s="166"/>
      <c r="UMI11" s="166"/>
      <c r="UMJ11" s="166"/>
      <c r="UMK11" s="166"/>
      <c r="UML11" s="166"/>
      <c r="UMM11" s="166"/>
      <c r="UMN11" s="166"/>
      <c r="UMO11" s="166"/>
      <c r="UMP11" s="166"/>
      <c r="UMQ11" s="166"/>
      <c r="UMR11" s="166"/>
      <c r="UMS11" s="166"/>
      <c r="UMT11" s="166"/>
      <c r="UMU11" s="166"/>
      <c r="UMV11" s="166"/>
      <c r="UMW11" s="166"/>
      <c r="UMX11" s="166"/>
      <c r="UMY11" s="166"/>
      <c r="UMZ11" s="166"/>
      <c r="UNA11" s="166"/>
      <c r="UNB11" s="166"/>
      <c r="UNC11" s="166"/>
      <c r="UND11" s="166"/>
      <c r="UNE11" s="166"/>
      <c r="UNF11" s="166"/>
      <c r="UNG11" s="166"/>
      <c r="UNH11" s="166"/>
      <c r="UNI11" s="166"/>
      <c r="UNJ11" s="166"/>
      <c r="UNK11" s="166"/>
      <c r="UNL11" s="166"/>
      <c r="UNM11" s="166"/>
      <c r="UNN11" s="166"/>
      <c r="UNO11" s="166"/>
      <c r="UNP11" s="166"/>
      <c r="UNQ11" s="166"/>
      <c r="UNR11" s="166"/>
      <c r="UNS11" s="166"/>
      <c r="UNT11" s="166"/>
      <c r="UNU11" s="166"/>
      <c r="UNV11" s="166"/>
      <c r="UNW11" s="166"/>
      <c r="UNX11" s="166"/>
      <c r="UNY11" s="166"/>
      <c r="UNZ11" s="166"/>
      <c r="UOA11" s="166"/>
      <c r="UOB11" s="166"/>
      <c r="UOC11" s="166"/>
      <c r="UOD11" s="166"/>
      <c r="UOE11" s="166"/>
      <c r="UOF11" s="166"/>
      <c r="UOG11" s="166"/>
      <c r="UOH11" s="166"/>
      <c r="UOI11" s="166"/>
      <c r="UOJ11" s="166"/>
      <c r="UOK11" s="166"/>
      <c r="UOL11" s="166"/>
      <c r="UOM11" s="166"/>
      <c r="UON11" s="166"/>
      <c r="UOO11" s="166"/>
      <c r="UOP11" s="166"/>
      <c r="UOQ11" s="166"/>
      <c r="UOR11" s="166"/>
      <c r="UOS11" s="166"/>
      <c r="UOT11" s="166"/>
      <c r="UOU11" s="166"/>
      <c r="UOV11" s="166"/>
      <c r="UOW11" s="166"/>
      <c r="UOX11" s="166"/>
      <c r="UOY11" s="166"/>
      <c r="UOZ11" s="166"/>
      <c r="UPA11" s="166"/>
      <c r="UPB11" s="166"/>
      <c r="UPC11" s="166"/>
      <c r="UPD11" s="166"/>
      <c r="UPE11" s="166"/>
      <c r="UPF11" s="166"/>
      <c r="UPG11" s="166"/>
      <c r="UPH11" s="166"/>
      <c r="UPI11" s="166"/>
      <c r="UPJ11" s="166"/>
      <c r="UPK11" s="166"/>
      <c r="UPL11" s="166"/>
      <c r="UPM11" s="166"/>
      <c r="UPN11" s="166"/>
      <c r="UPO11" s="166"/>
      <c r="UPP11" s="166"/>
      <c r="UPQ11" s="166"/>
      <c r="UPR11" s="166"/>
      <c r="UPS11" s="166"/>
      <c r="UPT11" s="166"/>
      <c r="UPU11" s="166"/>
      <c r="UPV11" s="166"/>
      <c r="UPW11" s="166"/>
      <c r="UPX11" s="166"/>
      <c r="UPY11" s="166"/>
      <c r="UPZ11" s="166"/>
      <c r="UQA11" s="166"/>
      <c r="UQB11" s="166"/>
      <c r="UQC11" s="166"/>
      <c r="UQD11" s="166"/>
      <c r="UQE11" s="166"/>
      <c r="UQF11" s="166"/>
      <c r="UQG11" s="166"/>
      <c r="UQH11" s="166"/>
      <c r="UQI11" s="166"/>
      <c r="UQJ11" s="166"/>
      <c r="UQK11" s="166"/>
      <c r="UQL11" s="166"/>
      <c r="UQM11" s="166"/>
      <c r="UQN11" s="166"/>
      <c r="UQO11" s="166"/>
      <c r="UQP11" s="166"/>
      <c r="UQQ11" s="166"/>
      <c r="UQR11" s="166"/>
      <c r="UQS11" s="166"/>
      <c r="UQT11" s="166"/>
      <c r="UQU11" s="166"/>
      <c r="UQV11" s="166"/>
      <c r="UQW11" s="166"/>
      <c r="UQX11" s="166"/>
      <c r="UQY11" s="166"/>
      <c r="UQZ11" s="166"/>
      <c r="URA11" s="166"/>
      <c r="URB11" s="166"/>
      <c r="URC11" s="166"/>
      <c r="URD11" s="166"/>
      <c r="URE11" s="166"/>
      <c r="URF11" s="166"/>
      <c r="URG11" s="166"/>
      <c r="URH11" s="166"/>
      <c r="URI11" s="166"/>
      <c r="URJ11" s="166"/>
      <c r="URK11" s="166"/>
      <c r="URL11" s="166"/>
      <c r="URM11" s="166"/>
      <c r="URN11" s="166"/>
      <c r="URO11" s="166"/>
      <c r="URP11" s="166"/>
      <c r="URQ11" s="166"/>
      <c r="URR11" s="166"/>
      <c r="URS11" s="166"/>
      <c r="URT11" s="166"/>
      <c r="URU11" s="166"/>
      <c r="URV11" s="166"/>
      <c r="URW11" s="166"/>
      <c r="URX11" s="166"/>
      <c r="URY11" s="166"/>
      <c r="URZ11" s="166"/>
      <c r="USA11" s="166"/>
      <c r="USB11" s="166"/>
      <c r="USC11" s="166"/>
      <c r="USD11" s="166"/>
      <c r="USE11" s="166"/>
      <c r="USF11" s="166"/>
      <c r="USG11" s="166"/>
      <c r="USH11" s="166"/>
      <c r="USI11" s="166"/>
      <c r="USJ11" s="166"/>
      <c r="USK11" s="166"/>
      <c r="USL11" s="166"/>
      <c r="USM11" s="166"/>
      <c r="USN11" s="166"/>
      <c r="USO11" s="166"/>
      <c r="USP11" s="166"/>
      <c r="USQ11" s="166"/>
      <c r="USR11" s="166"/>
      <c r="USS11" s="166"/>
      <c r="UST11" s="166"/>
      <c r="USU11" s="166"/>
      <c r="USV11" s="166"/>
      <c r="USW11" s="166"/>
      <c r="USX11" s="166"/>
      <c r="USY11" s="166"/>
      <c r="USZ11" s="166"/>
      <c r="UTA11" s="166"/>
      <c r="UTB11" s="166"/>
      <c r="UTC11" s="166"/>
      <c r="UTD11" s="166"/>
      <c r="UTE11" s="166"/>
      <c r="UTF11" s="166"/>
      <c r="UTG11" s="166"/>
      <c r="UTH11" s="166"/>
      <c r="UTI11" s="166"/>
      <c r="UTJ11" s="166"/>
      <c r="UTK11" s="166"/>
      <c r="UTL11" s="166"/>
      <c r="UTM11" s="166"/>
      <c r="UTN11" s="166"/>
      <c r="UTO11" s="166"/>
      <c r="UTP11" s="166"/>
      <c r="UTQ11" s="166"/>
      <c r="UTR11" s="166"/>
      <c r="UTS11" s="166"/>
      <c r="UTT11" s="166"/>
      <c r="UTU11" s="166"/>
      <c r="UTV11" s="166"/>
      <c r="UTW11" s="166"/>
      <c r="UTX11" s="166"/>
      <c r="UTY11" s="166"/>
      <c r="UTZ11" s="166"/>
      <c r="UUA11" s="166"/>
      <c r="UUB11" s="166"/>
      <c r="UUC11" s="166"/>
      <c r="UUD11" s="166"/>
      <c r="UUE11" s="166"/>
      <c r="UUF11" s="166"/>
      <c r="UUG11" s="166"/>
      <c r="UUH11" s="166"/>
      <c r="UUI11" s="166"/>
      <c r="UUJ11" s="166"/>
      <c r="UUK11" s="166"/>
      <c r="UUL11" s="166"/>
      <c r="UUM11" s="166"/>
      <c r="UUN11" s="166"/>
      <c r="UUO11" s="166"/>
      <c r="UUP11" s="166"/>
      <c r="UUQ11" s="166"/>
      <c r="UUR11" s="166"/>
      <c r="UUS11" s="166"/>
      <c r="UUT11" s="166"/>
      <c r="UUU11" s="166"/>
      <c r="UUV11" s="166"/>
      <c r="UUW11" s="166"/>
      <c r="UUX11" s="166"/>
      <c r="UUY11" s="166"/>
      <c r="UUZ11" s="166"/>
      <c r="UVA11" s="166"/>
      <c r="UVB11" s="166"/>
      <c r="UVC11" s="166"/>
      <c r="UVD11" s="166"/>
      <c r="UVE11" s="166"/>
      <c r="UVF11" s="166"/>
      <c r="UVG11" s="166"/>
      <c r="UVH11" s="166"/>
      <c r="UVI11" s="166"/>
      <c r="UVJ11" s="166"/>
      <c r="UVK11" s="166"/>
      <c r="UVL11" s="166"/>
      <c r="UVM11" s="166"/>
      <c r="UVN11" s="166"/>
      <c r="UVO11" s="166"/>
      <c r="UVP11" s="166"/>
      <c r="UVQ11" s="166"/>
      <c r="UVR11" s="166"/>
      <c r="UVS11" s="166"/>
      <c r="UVT11" s="166"/>
      <c r="UVU11" s="166"/>
      <c r="UVV11" s="166"/>
      <c r="UVW11" s="166"/>
      <c r="UVX11" s="166"/>
      <c r="UVY11" s="166"/>
      <c r="UVZ11" s="166"/>
      <c r="UWA11" s="166"/>
      <c r="UWB11" s="166"/>
      <c r="UWC11" s="166"/>
      <c r="UWD11" s="166"/>
      <c r="UWE11" s="166"/>
      <c r="UWF11" s="166"/>
      <c r="UWG11" s="166"/>
      <c r="UWH11" s="166"/>
      <c r="UWI11" s="166"/>
      <c r="UWJ11" s="166"/>
      <c r="UWK11" s="166"/>
      <c r="UWL11" s="166"/>
      <c r="UWM11" s="166"/>
      <c r="UWN11" s="166"/>
      <c r="UWO11" s="166"/>
      <c r="UWP11" s="166"/>
      <c r="UWQ11" s="166"/>
      <c r="UWR11" s="166"/>
      <c r="UWS11" s="166"/>
      <c r="UWT11" s="166"/>
      <c r="UWU11" s="166"/>
      <c r="UWV11" s="166"/>
      <c r="UWW11" s="166"/>
      <c r="UWX11" s="166"/>
      <c r="UWY11" s="166"/>
      <c r="UWZ11" s="166"/>
      <c r="UXA11" s="166"/>
      <c r="UXB11" s="166"/>
      <c r="UXC11" s="166"/>
      <c r="UXD11" s="166"/>
      <c r="UXE11" s="166"/>
      <c r="UXF11" s="166"/>
      <c r="UXG11" s="166"/>
      <c r="UXH11" s="166"/>
      <c r="UXI11" s="166"/>
      <c r="UXJ11" s="166"/>
      <c r="UXK11" s="166"/>
      <c r="UXL11" s="166"/>
      <c r="UXM11" s="166"/>
      <c r="UXN11" s="166"/>
      <c r="UXO11" s="166"/>
      <c r="UXP11" s="166"/>
      <c r="UXQ11" s="166"/>
      <c r="UXR11" s="166"/>
      <c r="UXS11" s="166"/>
      <c r="UXT11" s="166"/>
      <c r="UXU11" s="166"/>
      <c r="UXV11" s="166"/>
      <c r="UXW11" s="166"/>
      <c r="UXX11" s="166"/>
      <c r="UXY11" s="166"/>
      <c r="UXZ11" s="166"/>
      <c r="UYA11" s="166"/>
      <c r="UYB11" s="166"/>
      <c r="UYC11" s="166"/>
      <c r="UYD11" s="166"/>
      <c r="UYE11" s="166"/>
      <c r="UYF11" s="166"/>
      <c r="UYG11" s="166"/>
      <c r="UYH11" s="166"/>
      <c r="UYI11" s="166"/>
      <c r="UYJ11" s="166"/>
      <c r="UYK11" s="166"/>
      <c r="UYL11" s="166"/>
      <c r="UYM11" s="166"/>
      <c r="UYN11" s="166"/>
      <c r="UYO11" s="166"/>
      <c r="UYP11" s="166"/>
      <c r="UYQ11" s="166"/>
      <c r="UYR11" s="166"/>
      <c r="UYS11" s="166"/>
      <c r="UYT11" s="166"/>
      <c r="UYU11" s="166"/>
      <c r="UYV11" s="166"/>
      <c r="UYW11" s="166"/>
      <c r="UYX11" s="166"/>
      <c r="UYY11" s="166"/>
      <c r="UYZ11" s="166"/>
      <c r="UZA11" s="166"/>
      <c r="UZB11" s="166"/>
      <c r="UZC11" s="166"/>
      <c r="UZD11" s="166"/>
      <c r="UZE11" s="166"/>
      <c r="UZF11" s="166"/>
      <c r="UZG11" s="166"/>
      <c r="UZH11" s="166"/>
      <c r="UZI11" s="166"/>
      <c r="UZJ11" s="166"/>
      <c r="UZK11" s="166"/>
      <c r="UZL11" s="166"/>
      <c r="UZM11" s="166"/>
      <c r="UZN11" s="166"/>
      <c r="UZO11" s="166"/>
      <c r="UZP11" s="166"/>
      <c r="UZQ11" s="166"/>
      <c r="UZR11" s="166"/>
      <c r="UZS11" s="166"/>
      <c r="UZT11" s="166"/>
      <c r="UZU11" s="166"/>
      <c r="UZV11" s="166"/>
      <c r="UZW11" s="166"/>
      <c r="UZX11" s="166"/>
      <c r="UZY11" s="166"/>
      <c r="UZZ11" s="166"/>
      <c r="VAA11" s="166"/>
      <c r="VAB11" s="166"/>
      <c r="VAC11" s="166"/>
      <c r="VAD11" s="166"/>
      <c r="VAE11" s="166"/>
      <c r="VAF11" s="166"/>
      <c r="VAG11" s="166"/>
      <c r="VAH11" s="166"/>
      <c r="VAI11" s="166"/>
      <c r="VAJ11" s="166"/>
      <c r="VAK11" s="166"/>
      <c r="VAL11" s="166"/>
      <c r="VAM11" s="166"/>
      <c r="VAN11" s="166"/>
      <c r="VAO11" s="166"/>
      <c r="VAP11" s="166"/>
      <c r="VAQ11" s="166"/>
      <c r="VAR11" s="166"/>
      <c r="VAS11" s="166"/>
      <c r="VAT11" s="166"/>
      <c r="VAU11" s="166"/>
      <c r="VAV11" s="166"/>
      <c r="VAW11" s="166"/>
      <c r="VAX11" s="166"/>
      <c r="VAY11" s="166"/>
      <c r="VAZ11" s="166"/>
      <c r="VBA11" s="166"/>
      <c r="VBB11" s="166"/>
      <c r="VBC11" s="166"/>
      <c r="VBD11" s="166"/>
      <c r="VBE11" s="166"/>
      <c r="VBF11" s="166"/>
      <c r="VBG11" s="166"/>
      <c r="VBH11" s="166"/>
      <c r="VBI11" s="166"/>
      <c r="VBJ11" s="166"/>
      <c r="VBK11" s="166"/>
      <c r="VBL11" s="166"/>
      <c r="VBM11" s="166"/>
      <c r="VBN11" s="166"/>
      <c r="VBO11" s="166"/>
      <c r="VBP11" s="166"/>
      <c r="VBQ11" s="166"/>
      <c r="VBR11" s="166"/>
      <c r="VBS11" s="166"/>
      <c r="VBT11" s="166"/>
      <c r="VBU11" s="166"/>
      <c r="VBV11" s="166"/>
      <c r="VBW11" s="166"/>
      <c r="VBX11" s="166"/>
      <c r="VBY11" s="166"/>
      <c r="VBZ11" s="166"/>
      <c r="VCA11" s="166"/>
      <c r="VCB11" s="166"/>
      <c r="VCC11" s="166"/>
      <c r="VCD11" s="166"/>
      <c r="VCE11" s="166"/>
      <c r="VCF11" s="166"/>
      <c r="VCG11" s="166"/>
      <c r="VCH11" s="166"/>
      <c r="VCI11" s="166"/>
      <c r="VCJ11" s="166"/>
      <c r="VCK11" s="166"/>
      <c r="VCL11" s="166"/>
      <c r="VCM11" s="166"/>
      <c r="VCN11" s="166"/>
      <c r="VCO11" s="166"/>
      <c r="VCP11" s="166"/>
      <c r="VCQ11" s="166"/>
      <c r="VCR11" s="166"/>
      <c r="VCS11" s="166"/>
      <c r="VCT11" s="166"/>
      <c r="VCU11" s="166"/>
      <c r="VCV11" s="166"/>
      <c r="VCW11" s="166"/>
      <c r="VCX11" s="166"/>
      <c r="VCY11" s="166"/>
      <c r="VCZ11" s="166"/>
      <c r="VDA11" s="166"/>
      <c r="VDB11" s="166"/>
      <c r="VDC11" s="166"/>
      <c r="VDD11" s="166"/>
      <c r="VDE11" s="166"/>
      <c r="VDF11" s="166"/>
      <c r="VDG11" s="166"/>
      <c r="VDH11" s="166"/>
      <c r="VDI11" s="166"/>
      <c r="VDJ11" s="166"/>
      <c r="VDK11" s="166"/>
      <c r="VDL11" s="166"/>
      <c r="VDM11" s="166"/>
      <c r="VDN11" s="166"/>
      <c r="VDO11" s="166"/>
      <c r="VDP11" s="166"/>
      <c r="VDQ11" s="166"/>
      <c r="VDR11" s="166"/>
      <c r="VDS11" s="166"/>
      <c r="VDT11" s="166"/>
      <c r="VDU11" s="166"/>
      <c r="VDV11" s="166"/>
      <c r="VDW11" s="166"/>
      <c r="VDX11" s="166"/>
      <c r="VDY11" s="166"/>
      <c r="VDZ11" s="166"/>
      <c r="VEA11" s="166"/>
      <c r="VEB11" s="166"/>
      <c r="VEC11" s="166"/>
      <c r="VED11" s="166"/>
      <c r="VEE11" s="166"/>
      <c r="VEF11" s="166"/>
      <c r="VEG11" s="166"/>
      <c r="VEH11" s="166"/>
      <c r="VEI11" s="166"/>
      <c r="VEJ11" s="166"/>
      <c r="VEK11" s="166"/>
      <c r="VEL11" s="166"/>
      <c r="VEM11" s="166"/>
      <c r="VEN11" s="166"/>
      <c r="VEO11" s="166"/>
      <c r="VEP11" s="166"/>
      <c r="VEQ11" s="166"/>
      <c r="VER11" s="166"/>
      <c r="VES11" s="166"/>
      <c r="VET11" s="166"/>
      <c r="VEU11" s="166"/>
      <c r="VEV11" s="166"/>
      <c r="VEW11" s="166"/>
      <c r="VEX11" s="166"/>
      <c r="VEY11" s="166"/>
      <c r="VEZ11" s="166"/>
      <c r="VFA11" s="166"/>
      <c r="VFB11" s="166"/>
      <c r="VFC11" s="166"/>
      <c r="VFD11" s="166"/>
      <c r="VFE11" s="166"/>
      <c r="VFF11" s="166"/>
      <c r="VFG11" s="166"/>
      <c r="VFH11" s="166"/>
      <c r="VFI11" s="166"/>
      <c r="VFJ11" s="166"/>
      <c r="VFK11" s="166"/>
      <c r="VFL11" s="166"/>
      <c r="VFM11" s="166"/>
      <c r="VFN11" s="166"/>
      <c r="VFO11" s="166"/>
      <c r="VFP11" s="166"/>
      <c r="VFQ11" s="166"/>
      <c r="VFR11" s="166"/>
      <c r="VFS11" s="166"/>
      <c r="VFT11" s="166"/>
      <c r="VFU11" s="166"/>
      <c r="VFV11" s="166"/>
      <c r="VFW11" s="166"/>
      <c r="VFX11" s="166"/>
      <c r="VFY11" s="166"/>
      <c r="VFZ11" s="166"/>
      <c r="VGA11" s="166"/>
      <c r="VGB11" s="166"/>
      <c r="VGC11" s="166"/>
      <c r="VGD11" s="166"/>
      <c r="VGE11" s="166"/>
      <c r="VGF11" s="166"/>
      <c r="VGG11" s="166"/>
      <c r="VGH11" s="166"/>
      <c r="VGI11" s="166"/>
      <c r="VGJ11" s="166"/>
      <c r="VGK11" s="166"/>
      <c r="VGL11" s="166"/>
      <c r="VGM11" s="166"/>
      <c r="VGN11" s="166"/>
      <c r="VGO11" s="166"/>
      <c r="VGP11" s="166"/>
      <c r="VGQ11" s="166"/>
      <c r="VGR11" s="166"/>
      <c r="VGS11" s="166"/>
      <c r="VGT11" s="166"/>
      <c r="VGU11" s="166"/>
      <c r="VGV11" s="166"/>
      <c r="VGW11" s="166"/>
      <c r="VGX11" s="166"/>
      <c r="VGY11" s="166"/>
      <c r="VGZ11" s="166"/>
      <c r="VHA11" s="166"/>
      <c r="VHB11" s="166"/>
      <c r="VHC11" s="166"/>
      <c r="VHD11" s="166"/>
      <c r="VHE11" s="166"/>
      <c r="VHF11" s="166"/>
      <c r="VHG11" s="166"/>
      <c r="VHH11" s="166"/>
      <c r="VHI11" s="166"/>
      <c r="VHJ11" s="166"/>
      <c r="VHK11" s="166"/>
      <c r="VHL11" s="166"/>
      <c r="VHM11" s="166"/>
      <c r="VHN11" s="166"/>
      <c r="VHO11" s="166"/>
      <c r="VHP11" s="166"/>
      <c r="VHQ11" s="166"/>
      <c r="VHR11" s="166"/>
      <c r="VHS11" s="166"/>
      <c r="VHT11" s="166"/>
      <c r="VHU11" s="166"/>
      <c r="VHV11" s="166"/>
      <c r="VHW11" s="166"/>
      <c r="VHX11" s="166"/>
      <c r="VHY11" s="166"/>
      <c r="VHZ11" s="166"/>
      <c r="VIA11" s="166"/>
      <c r="VIB11" s="166"/>
      <c r="VIC11" s="166"/>
      <c r="VID11" s="166"/>
      <c r="VIE11" s="166"/>
      <c r="VIF11" s="166"/>
      <c r="VIG11" s="166"/>
      <c r="VIH11" s="166"/>
      <c r="VII11" s="166"/>
      <c r="VIJ11" s="166"/>
      <c r="VIK11" s="166"/>
      <c r="VIL11" s="166"/>
      <c r="VIM11" s="166"/>
      <c r="VIN11" s="166"/>
      <c r="VIO11" s="166"/>
      <c r="VIP11" s="166"/>
      <c r="VIQ11" s="166"/>
      <c r="VIR11" s="166"/>
      <c r="VIS11" s="166"/>
      <c r="VIT11" s="166"/>
      <c r="VIU11" s="166"/>
      <c r="VIV11" s="166"/>
      <c r="VIW11" s="166"/>
      <c r="VIX11" s="166"/>
      <c r="VIY11" s="166"/>
      <c r="VIZ11" s="166"/>
      <c r="VJA11" s="166"/>
      <c r="VJB11" s="166"/>
      <c r="VJC11" s="166"/>
      <c r="VJD11" s="166"/>
      <c r="VJE11" s="166"/>
      <c r="VJF11" s="166"/>
      <c r="VJG11" s="166"/>
      <c r="VJH11" s="166"/>
      <c r="VJI11" s="166"/>
      <c r="VJJ11" s="166"/>
      <c r="VJK11" s="166"/>
      <c r="VJL11" s="166"/>
      <c r="VJM11" s="166"/>
      <c r="VJN11" s="166"/>
      <c r="VJO11" s="166"/>
      <c r="VJP11" s="166"/>
      <c r="VJQ11" s="166"/>
      <c r="VJR11" s="166"/>
      <c r="VJS11" s="166"/>
      <c r="VJT11" s="166"/>
      <c r="VJU11" s="166"/>
      <c r="VJV11" s="166"/>
      <c r="VJW11" s="166"/>
      <c r="VJX11" s="166"/>
      <c r="VJY11" s="166"/>
      <c r="VJZ11" s="166"/>
      <c r="VKA11" s="166"/>
      <c r="VKB11" s="166"/>
      <c r="VKC11" s="166"/>
      <c r="VKD11" s="166"/>
      <c r="VKE11" s="166"/>
      <c r="VKF11" s="166"/>
      <c r="VKG11" s="166"/>
      <c r="VKH11" s="166"/>
      <c r="VKI11" s="166"/>
      <c r="VKJ11" s="166"/>
      <c r="VKK11" s="166"/>
      <c r="VKL11" s="166"/>
      <c r="VKM11" s="166"/>
      <c r="VKN11" s="166"/>
      <c r="VKO11" s="166"/>
      <c r="VKP11" s="166"/>
      <c r="VKQ11" s="166"/>
      <c r="VKR11" s="166"/>
      <c r="VKS11" s="166"/>
      <c r="VKT11" s="166"/>
      <c r="VKU11" s="166"/>
      <c r="VKV11" s="166"/>
      <c r="VKW11" s="166"/>
      <c r="VKX11" s="166"/>
      <c r="VKY11" s="166"/>
      <c r="VKZ11" s="166"/>
      <c r="VLA11" s="166"/>
      <c r="VLB11" s="166"/>
      <c r="VLC11" s="166"/>
      <c r="VLD11" s="166"/>
      <c r="VLE11" s="166"/>
      <c r="VLF11" s="166"/>
      <c r="VLG11" s="166"/>
      <c r="VLH11" s="166"/>
      <c r="VLI11" s="166"/>
      <c r="VLJ11" s="166"/>
      <c r="VLK11" s="166"/>
      <c r="VLL11" s="166"/>
      <c r="VLM11" s="166"/>
      <c r="VLN11" s="166"/>
      <c r="VLO11" s="166"/>
      <c r="VLP11" s="166"/>
      <c r="VLQ11" s="166"/>
      <c r="VLR11" s="166"/>
      <c r="VLS11" s="166"/>
      <c r="VLT11" s="166"/>
      <c r="VLU11" s="166"/>
      <c r="VLV11" s="166"/>
      <c r="VLW11" s="166"/>
      <c r="VLX11" s="166"/>
      <c r="VLY11" s="166"/>
      <c r="VLZ11" s="166"/>
      <c r="VMA11" s="166"/>
      <c r="VMB11" s="166"/>
      <c r="VMC11" s="166"/>
      <c r="VMD11" s="166"/>
      <c r="VME11" s="166"/>
      <c r="VMF11" s="166"/>
      <c r="VMG11" s="166"/>
      <c r="VMH11" s="166"/>
      <c r="VMI11" s="166"/>
      <c r="VMJ11" s="166"/>
      <c r="VMK11" s="166"/>
      <c r="VML11" s="166"/>
      <c r="VMM11" s="166"/>
      <c r="VMN11" s="166"/>
      <c r="VMO11" s="166"/>
      <c r="VMP11" s="166"/>
      <c r="VMQ11" s="166"/>
      <c r="VMR11" s="166"/>
      <c r="VMS11" s="166"/>
      <c r="VMT11" s="166"/>
      <c r="VMU11" s="166"/>
      <c r="VMV11" s="166"/>
      <c r="VMW11" s="166"/>
      <c r="VMX11" s="166"/>
      <c r="VMY11" s="166"/>
      <c r="VMZ11" s="166"/>
      <c r="VNA11" s="166"/>
      <c r="VNB11" s="166"/>
      <c r="VNC11" s="166"/>
      <c r="VND11" s="166"/>
      <c r="VNE11" s="166"/>
      <c r="VNF11" s="166"/>
      <c r="VNG11" s="166"/>
      <c r="VNH11" s="166"/>
      <c r="VNI11" s="166"/>
      <c r="VNJ11" s="166"/>
      <c r="VNK11" s="166"/>
      <c r="VNL11" s="166"/>
      <c r="VNM11" s="166"/>
      <c r="VNN11" s="166"/>
      <c r="VNO11" s="166"/>
      <c r="VNP11" s="166"/>
      <c r="VNQ11" s="166"/>
      <c r="VNR11" s="166"/>
      <c r="VNS11" s="166"/>
      <c r="VNT11" s="166"/>
      <c r="VNU11" s="166"/>
      <c r="VNV11" s="166"/>
      <c r="VNW11" s="166"/>
      <c r="VNX11" s="166"/>
      <c r="VNY11" s="166"/>
      <c r="VNZ11" s="166"/>
      <c r="VOA11" s="166"/>
      <c r="VOB11" s="166"/>
      <c r="VOC11" s="166"/>
      <c r="VOD11" s="166"/>
      <c r="VOE11" s="166"/>
      <c r="VOF11" s="166"/>
      <c r="VOG11" s="166"/>
      <c r="VOH11" s="166"/>
      <c r="VOI11" s="166"/>
      <c r="VOJ11" s="166"/>
      <c r="VOK11" s="166"/>
      <c r="VOL11" s="166"/>
      <c r="VOM11" s="166"/>
      <c r="VON11" s="166"/>
      <c r="VOO11" s="166"/>
      <c r="VOP11" s="166"/>
      <c r="VOQ11" s="166"/>
      <c r="VOR11" s="166"/>
      <c r="VOS11" s="166"/>
      <c r="VOT11" s="166"/>
      <c r="VOU11" s="166"/>
      <c r="VOV11" s="166"/>
      <c r="VOW11" s="166"/>
      <c r="VOX11" s="166"/>
      <c r="VOY11" s="166"/>
      <c r="VOZ11" s="166"/>
      <c r="VPA11" s="166"/>
      <c r="VPB11" s="166"/>
      <c r="VPC11" s="166"/>
      <c r="VPD11" s="166"/>
      <c r="VPE11" s="166"/>
      <c r="VPF11" s="166"/>
      <c r="VPG11" s="166"/>
      <c r="VPH11" s="166"/>
      <c r="VPI11" s="166"/>
      <c r="VPJ11" s="166"/>
      <c r="VPK11" s="166"/>
      <c r="VPL11" s="166"/>
      <c r="VPM11" s="166"/>
      <c r="VPN11" s="166"/>
      <c r="VPO11" s="166"/>
      <c r="VPP11" s="166"/>
      <c r="VPQ11" s="166"/>
      <c r="VPR11" s="166"/>
      <c r="VPS11" s="166"/>
      <c r="VPT11" s="166"/>
      <c r="VPU11" s="166"/>
      <c r="VPV11" s="166"/>
      <c r="VPW11" s="166"/>
      <c r="VPX11" s="166"/>
      <c r="VPY11" s="166"/>
      <c r="VPZ11" s="166"/>
      <c r="VQA11" s="166"/>
      <c r="VQB11" s="166"/>
      <c r="VQC11" s="166"/>
      <c r="VQD11" s="166"/>
      <c r="VQE11" s="166"/>
      <c r="VQF11" s="166"/>
      <c r="VQG11" s="166"/>
      <c r="VQH11" s="166"/>
      <c r="VQI11" s="166"/>
      <c r="VQJ11" s="166"/>
      <c r="VQK11" s="166"/>
      <c r="VQL11" s="166"/>
      <c r="VQM11" s="166"/>
      <c r="VQN11" s="166"/>
      <c r="VQO11" s="166"/>
      <c r="VQP11" s="166"/>
      <c r="VQQ11" s="166"/>
      <c r="VQR11" s="166"/>
      <c r="VQS11" s="166"/>
      <c r="VQT11" s="166"/>
      <c r="VQU11" s="166"/>
      <c r="VQV11" s="166"/>
      <c r="VQW11" s="166"/>
      <c r="VQX11" s="166"/>
      <c r="VQY11" s="166"/>
      <c r="VQZ11" s="166"/>
      <c r="VRA11" s="166"/>
      <c r="VRB11" s="166"/>
      <c r="VRC11" s="166"/>
      <c r="VRD11" s="166"/>
      <c r="VRE11" s="166"/>
      <c r="VRF11" s="166"/>
      <c r="VRG11" s="166"/>
      <c r="VRH11" s="166"/>
      <c r="VRI11" s="166"/>
      <c r="VRJ11" s="166"/>
      <c r="VRK11" s="166"/>
      <c r="VRL11" s="166"/>
      <c r="VRM11" s="166"/>
      <c r="VRN11" s="166"/>
      <c r="VRO11" s="166"/>
      <c r="VRP11" s="166"/>
      <c r="VRQ11" s="166"/>
      <c r="VRR11" s="166"/>
      <c r="VRS11" s="166"/>
      <c r="VRT11" s="166"/>
      <c r="VRU11" s="166"/>
      <c r="VRV11" s="166"/>
      <c r="VRW11" s="166"/>
      <c r="VRX11" s="166"/>
      <c r="VRY11" s="166"/>
      <c r="VRZ11" s="166"/>
      <c r="VSA11" s="166"/>
      <c r="VSB11" s="166"/>
      <c r="VSC11" s="166"/>
      <c r="VSD11" s="166"/>
      <c r="VSE11" s="166"/>
      <c r="VSF11" s="166"/>
      <c r="VSG11" s="166"/>
      <c r="VSH11" s="166"/>
      <c r="VSI11" s="166"/>
      <c r="VSJ11" s="166"/>
      <c r="VSK11" s="166"/>
      <c r="VSL11" s="166"/>
      <c r="VSM11" s="166"/>
      <c r="VSN11" s="166"/>
      <c r="VSO11" s="166"/>
      <c r="VSP11" s="166"/>
      <c r="VSQ11" s="166"/>
      <c r="VSR11" s="166"/>
      <c r="VSS11" s="166"/>
      <c r="VST11" s="166"/>
      <c r="VSU11" s="166"/>
      <c r="VSV11" s="166"/>
      <c r="VSW11" s="166"/>
      <c r="VSX11" s="166"/>
      <c r="VSY11" s="166"/>
      <c r="VSZ11" s="166"/>
      <c r="VTA11" s="166"/>
      <c r="VTB11" s="166"/>
      <c r="VTC11" s="166"/>
      <c r="VTD11" s="166"/>
      <c r="VTE11" s="166"/>
      <c r="VTF11" s="166"/>
      <c r="VTG11" s="166"/>
      <c r="VTH11" s="166"/>
      <c r="VTI11" s="166"/>
      <c r="VTJ11" s="166"/>
      <c r="VTK11" s="166"/>
      <c r="VTL11" s="166"/>
      <c r="VTM11" s="166"/>
      <c r="VTN11" s="166"/>
      <c r="VTO11" s="166"/>
      <c r="VTP11" s="166"/>
      <c r="VTQ11" s="166"/>
      <c r="VTR11" s="166"/>
      <c r="VTS11" s="166"/>
      <c r="VTT11" s="166"/>
      <c r="VTU11" s="166"/>
      <c r="VTV11" s="166"/>
      <c r="VTW11" s="166"/>
      <c r="VTX11" s="166"/>
      <c r="VTY11" s="166"/>
      <c r="VTZ11" s="166"/>
      <c r="VUA11" s="166"/>
      <c r="VUB11" s="166"/>
      <c r="VUC11" s="166"/>
      <c r="VUD11" s="166"/>
      <c r="VUE11" s="166"/>
      <c r="VUF11" s="166"/>
      <c r="VUG11" s="166"/>
      <c r="VUH11" s="166"/>
      <c r="VUI11" s="166"/>
      <c r="VUJ11" s="166"/>
      <c r="VUK11" s="166"/>
      <c r="VUL11" s="166"/>
      <c r="VUM11" s="166"/>
      <c r="VUN11" s="166"/>
      <c r="VUO11" s="166"/>
      <c r="VUP11" s="166"/>
      <c r="VUQ11" s="166"/>
      <c r="VUR11" s="166"/>
      <c r="VUS11" s="166"/>
      <c r="VUT11" s="166"/>
      <c r="VUU11" s="166"/>
      <c r="VUV11" s="166"/>
      <c r="VUW11" s="166"/>
      <c r="VUX11" s="166"/>
      <c r="VUY11" s="166"/>
      <c r="VUZ11" s="166"/>
      <c r="VVA11" s="166"/>
      <c r="VVB11" s="166"/>
      <c r="VVC11" s="166"/>
      <c r="VVD11" s="166"/>
      <c r="VVE11" s="166"/>
      <c r="VVF11" s="166"/>
      <c r="VVG11" s="166"/>
      <c r="VVH11" s="166"/>
      <c r="VVI11" s="166"/>
      <c r="VVJ11" s="166"/>
      <c r="VVK11" s="166"/>
      <c r="VVL11" s="166"/>
      <c r="VVM11" s="166"/>
      <c r="VVN11" s="166"/>
      <c r="VVO11" s="166"/>
      <c r="VVP11" s="166"/>
      <c r="VVQ11" s="166"/>
      <c r="VVR11" s="166"/>
      <c r="VVS11" s="166"/>
      <c r="VVT11" s="166"/>
      <c r="VVU11" s="166"/>
      <c r="VVV11" s="166"/>
      <c r="VVW11" s="166"/>
      <c r="VVX11" s="166"/>
      <c r="VVY11" s="166"/>
      <c r="VVZ11" s="166"/>
      <c r="VWA11" s="166"/>
      <c r="VWB11" s="166"/>
      <c r="VWC11" s="166"/>
      <c r="VWD11" s="166"/>
      <c r="VWE11" s="166"/>
      <c r="VWF11" s="166"/>
      <c r="VWG11" s="166"/>
      <c r="VWH11" s="166"/>
      <c r="VWI11" s="166"/>
      <c r="VWJ11" s="166"/>
      <c r="VWK11" s="166"/>
      <c r="VWL11" s="166"/>
      <c r="VWM11" s="166"/>
      <c r="VWN11" s="166"/>
      <c r="VWO11" s="166"/>
      <c r="VWP11" s="166"/>
      <c r="VWQ11" s="166"/>
      <c r="VWR11" s="166"/>
      <c r="VWS11" s="166"/>
      <c r="VWT11" s="166"/>
      <c r="VWU11" s="166"/>
      <c r="VWV11" s="166"/>
      <c r="VWW11" s="166"/>
      <c r="VWX11" s="166"/>
      <c r="VWY11" s="166"/>
      <c r="VWZ11" s="166"/>
      <c r="VXA11" s="166"/>
      <c r="VXB11" s="166"/>
      <c r="VXC11" s="166"/>
      <c r="VXD11" s="166"/>
      <c r="VXE11" s="166"/>
      <c r="VXF11" s="166"/>
      <c r="VXG11" s="166"/>
      <c r="VXH11" s="166"/>
      <c r="VXI11" s="166"/>
      <c r="VXJ11" s="166"/>
      <c r="VXK11" s="166"/>
      <c r="VXL11" s="166"/>
      <c r="VXM11" s="166"/>
      <c r="VXN11" s="166"/>
      <c r="VXO11" s="166"/>
      <c r="VXP11" s="166"/>
      <c r="VXQ11" s="166"/>
      <c r="VXR11" s="166"/>
      <c r="VXS11" s="166"/>
      <c r="VXT11" s="166"/>
      <c r="VXU11" s="166"/>
      <c r="VXV11" s="166"/>
      <c r="VXW11" s="166"/>
      <c r="VXX11" s="166"/>
      <c r="VXY11" s="166"/>
      <c r="VXZ11" s="166"/>
      <c r="VYA11" s="166"/>
      <c r="VYB11" s="166"/>
      <c r="VYC11" s="166"/>
      <c r="VYD11" s="166"/>
      <c r="VYE11" s="166"/>
      <c r="VYF11" s="166"/>
      <c r="VYG11" s="166"/>
      <c r="VYH11" s="166"/>
      <c r="VYI11" s="166"/>
      <c r="VYJ11" s="166"/>
      <c r="VYK11" s="166"/>
      <c r="VYL11" s="166"/>
      <c r="VYM11" s="166"/>
      <c r="VYN11" s="166"/>
      <c r="VYO11" s="166"/>
      <c r="VYP11" s="166"/>
      <c r="VYQ11" s="166"/>
      <c r="VYR11" s="166"/>
      <c r="VYS11" s="166"/>
      <c r="VYT11" s="166"/>
      <c r="VYU11" s="166"/>
      <c r="VYV11" s="166"/>
      <c r="VYW11" s="166"/>
      <c r="VYX11" s="166"/>
      <c r="VYY11" s="166"/>
      <c r="VYZ11" s="166"/>
      <c r="VZA11" s="166"/>
      <c r="VZB11" s="166"/>
      <c r="VZC11" s="166"/>
      <c r="VZD11" s="166"/>
      <c r="VZE11" s="166"/>
      <c r="VZF11" s="166"/>
      <c r="VZG11" s="166"/>
      <c r="VZH11" s="166"/>
      <c r="VZI11" s="166"/>
      <c r="VZJ11" s="166"/>
      <c r="VZK11" s="166"/>
      <c r="VZL11" s="166"/>
      <c r="VZM11" s="166"/>
      <c r="VZN11" s="166"/>
      <c r="VZO11" s="166"/>
      <c r="VZP11" s="166"/>
      <c r="VZQ11" s="166"/>
      <c r="VZR11" s="166"/>
      <c r="VZS11" s="166"/>
      <c r="VZT11" s="166"/>
      <c r="VZU11" s="166"/>
      <c r="VZV11" s="166"/>
      <c r="VZW11" s="166"/>
      <c r="VZX11" s="166"/>
      <c r="VZY11" s="166"/>
      <c r="VZZ11" s="166"/>
      <c r="WAA11" s="166"/>
      <c r="WAB11" s="166"/>
      <c r="WAC11" s="166"/>
      <c r="WAD11" s="166"/>
      <c r="WAE11" s="166"/>
      <c r="WAF11" s="166"/>
      <c r="WAG11" s="166"/>
      <c r="WAH11" s="166"/>
      <c r="WAI11" s="166"/>
      <c r="WAJ11" s="166"/>
      <c r="WAK11" s="166"/>
      <c r="WAL11" s="166"/>
      <c r="WAM11" s="166"/>
      <c r="WAN11" s="166"/>
      <c r="WAO11" s="166"/>
      <c r="WAP11" s="166"/>
      <c r="WAQ11" s="166"/>
      <c r="WAR11" s="166"/>
      <c r="WAS11" s="166"/>
      <c r="WAT11" s="166"/>
      <c r="WAU11" s="166"/>
      <c r="WAV11" s="166"/>
      <c r="WAW11" s="166"/>
      <c r="WAX11" s="166"/>
      <c r="WAY11" s="166"/>
      <c r="WAZ11" s="166"/>
      <c r="WBA11" s="166"/>
      <c r="WBB11" s="166"/>
      <c r="WBC11" s="166"/>
      <c r="WBD11" s="166"/>
      <c r="WBE11" s="166"/>
      <c r="WBF11" s="166"/>
      <c r="WBG11" s="166"/>
      <c r="WBH11" s="166"/>
      <c r="WBI11" s="166"/>
      <c r="WBJ11" s="166"/>
      <c r="WBK11" s="166"/>
      <c r="WBL11" s="166"/>
      <c r="WBM11" s="166"/>
      <c r="WBN11" s="166"/>
      <c r="WBO11" s="166"/>
      <c r="WBP11" s="166"/>
      <c r="WBQ11" s="166"/>
      <c r="WBR11" s="166"/>
      <c r="WBS11" s="166"/>
      <c r="WBT11" s="166"/>
      <c r="WBU11" s="166"/>
      <c r="WBV11" s="166"/>
      <c r="WBW11" s="166"/>
      <c r="WBX11" s="166"/>
      <c r="WBY11" s="166"/>
      <c r="WBZ11" s="166"/>
      <c r="WCA11" s="166"/>
      <c r="WCB11" s="166"/>
      <c r="WCC11" s="166"/>
      <c r="WCD11" s="166"/>
      <c r="WCE11" s="166"/>
      <c r="WCF11" s="166"/>
      <c r="WCG11" s="166"/>
      <c r="WCH11" s="166"/>
      <c r="WCI11" s="166"/>
      <c r="WCJ11" s="166"/>
      <c r="WCK11" s="166"/>
      <c r="WCL11" s="166"/>
      <c r="WCM11" s="166"/>
      <c r="WCN11" s="166"/>
      <c r="WCO11" s="166"/>
      <c r="WCP11" s="166"/>
      <c r="WCQ11" s="166"/>
      <c r="WCR11" s="166"/>
      <c r="WCS11" s="166"/>
      <c r="WCT11" s="166"/>
      <c r="WCU11" s="166"/>
      <c r="WCV11" s="166"/>
      <c r="WCW11" s="166"/>
      <c r="WCX11" s="166"/>
      <c r="WCY11" s="166"/>
      <c r="WCZ11" s="166"/>
      <c r="WDA11" s="166"/>
      <c r="WDB11" s="166"/>
      <c r="WDC11" s="166"/>
      <c r="WDD11" s="166"/>
      <c r="WDE11" s="166"/>
      <c r="WDF11" s="166"/>
      <c r="WDG11" s="166"/>
      <c r="WDH11" s="166"/>
      <c r="WDI11" s="166"/>
      <c r="WDJ11" s="166"/>
      <c r="WDK11" s="166"/>
      <c r="WDL11" s="166"/>
      <c r="WDM11" s="166"/>
      <c r="WDN11" s="166"/>
      <c r="WDO11" s="166"/>
      <c r="WDP11" s="166"/>
      <c r="WDQ11" s="166"/>
      <c r="WDR11" s="166"/>
      <c r="WDS11" s="166"/>
      <c r="WDT11" s="166"/>
      <c r="WDU11" s="166"/>
      <c r="WDV11" s="166"/>
      <c r="WDW11" s="166"/>
      <c r="WDX11" s="166"/>
      <c r="WDY11" s="166"/>
      <c r="WDZ11" s="166"/>
      <c r="WEA11" s="166"/>
      <c r="WEB11" s="166"/>
      <c r="WEC11" s="166"/>
      <c r="WED11" s="166"/>
      <c r="WEE11" s="166"/>
      <c r="WEF11" s="166"/>
      <c r="WEG11" s="166"/>
      <c r="WEH11" s="166"/>
      <c r="WEI11" s="166"/>
      <c r="WEJ11" s="166"/>
      <c r="WEK11" s="166"/>
      <c r="WEL11" s="166"/>
      <c r="WEM11" s="166"/>
      <c r="WEN11" s="166"/>
      <c r="WEO11" s="166"/>
      <c r="WEP11" s="166"/>
      <c r="WEQ11" s="166"/>
      <c r="WER11" s="166"/>
      <c r="WES11" s="166"/>
      <c r="WET11" s="166"/>
      <c r="WEU11" s="166"/>
      <c r="WEV11" s="166"/>
      <c r="WEW11" s="166"/>
      <c r="WEX11" s="166"/>
      <c r="WEY11" s="166"/>
      <c r="WEZ11" s="166"/>
      <c r="WFA11" s="166"/>
      <c r="WFB11" s="166"/>
      <c r="WFC11" s="166"/>
      <c r="WFD11" s="166"/>
      <c r="WFE11" s="166"/>
      <c r="WFF11" s="166"/>
      <c r="WFG11" s="166"/>
      <c r="WFH11" s="166"/>
      <c r="WFI11" s="166"/>
      <c r="WFJ11" s="166"/>
      <c r="WFK11" s="166"/>
      <c r="WFL11" s="166"/>
      <c r="WFM11" s="166"/>
      <c r="WFN11" s="166"/>
      <c r="WFO11" s="166"/>
      <c r="WFP11" s="166"/>
      <c r="WFQ11" s="166"/>
      <c r="WFR11" s="166"/>
      <c r="WFS11" s="166"/>
      <c r="WFT11" s="166"/>
      <c r="WFU11" s="166"/>
      <c r="WFV11" s="166"/>
      <c r="WFW11" s="166"/>
      <c r="WFX11" s="166"/>
      <c r="WFY11" s="166"/>
      <c r="WFZ11" s="166"/>
      <c r="WGA11" s="166"/>
      <c r="WGB11" s="166"/>
      <c r="WGC11" s="166"/>
      <c r="WGD11" s="166"/>
      <c r="WGE11" s="166"/>
      <c r="WGF11" s="166"/>
      <c r="WGG11" s="166"/>
      <c r="WGH11" s="166"/>
      <c r="WGI11" s="166"/>
      <c r="WGJ11" s="166"/>
      <c r="WGK11" s="166"/>
      <c r="WGL11" s="166"/>
      <c r="WGM11" s="166"/>
      <c r="WGN11" s="166"/>
      <c r="WGO11" s="166"/>
      <c r="WGP11" s="166"/>
      <c r="WGQ11" s="166"/>
      <c r="WGR11" s="166"/>
      <c r="WGS11" s="166"/>
      <c r="WGT11" s="166"/>
      <c r="WGU11" s="166"/>
      <c r="WGV11" s="166"/>
      <c r="WGW11" s="166"/>
      <c r="WGX11" s="166"/>
      <c r="WGY11" s="166"/>
      <c r="WGZ11" s="166"/>
      <c r="WHA11" s="166"/>
      <c r="WHB11" s="166"/>
      <c r="WHC11" s="166"/>
      <c r="WHD11" s="166"/>
      <c r="WHE11" s="166"/>
      <c r="WHF11" s="166"/>
      <c r="WHG11" s="166"/>
      <c r="WHH11" s="166"/>
      <c r="WHI11" s="166"/>
      <c r="WHJ11" s="166"/>
      <c r="WHK11" s="166"/>
      <c r="WHL11" s="166"/>
      <c r="WHM11" s="166"/>
      <c r="WHN11" s="166"/>
      <c r="WHO11" s="166"/>
      <c r="WHP11" s="166"/>
      <c r="WHQ11" s="166"/>
      <c r="WHR11" s="166"/>
      <c r="WHS11" s="166"/>
      <c r="WHT11" s="166"/>
      <c r="WHU11" s="166"/>
      <c r="WHV11" s="166"/>
      <c r="WHW11" s="166"/>
      <c r="WHX11" s="166"/>
      <c r="WHY11" s="166"/>
      <c r="WHZ11" s="166"/>
      <c r="WIA11" s="166"/>
      <c r="WIB11" s="166"/>
      <c r="WIC11" s="166"/>
      <c r="WID11" s="166"/>
      <c r="WIE11" s="166"/>
      <c r="WIF11" s="166"/>
      <c r="WIG11" s="166"/>
      <c r="WIH11" s="166"/>
      <c r="WII11" s="166"/>
      <c r="WIJ11" s="166"/>
      <c r="WIK11" s="166"/>
      <c r="WIL11" s="166"/>
      <c r="WIM11" s="166"/>
      <c r="WIN11" s="166"/>
      <c r="WIO11" s="166"/>
      <c r="WIP11" s="166"/>
      <c r="WIQ11" s="166"/>
      <c r="WIR11" s="166"/>
      <c r="WIS11" s="166"/>
      <c r="WIT11" s="166"/>
      <c r="WIU11" s="166"/>
      <c r="WIV11" s="166"/>
      <c r="WIW11" s="166"/>
      <c r="WIX11" s="166"/>
      <c r="WIY11" s="166"/>
      <c r="WIZ11" s="166"/>
      <c r="WJA11" s="166"/>
      <c r="WJB11" s="166"/>
      <c r="WJC11" s="166"/>
      <c r="WJD11" s="166"/>
      <c r="WJE11" s="166"/>
      <c r="WJF11" s="166"/>
      <c r="WJG11" s="166"/>
      <c r="WJH11" s="166"/>
      <c r="WJI11" s="166"/>
      <c r="WJJ11" s="166"/>
      <c r="WJK11" s="166"/>
      <c r="WJL11" s="166"/>
      <c r="WJM11" s="166"/>
      <c r="WJN11" s="166"/>
      <c r="WJO11" s="166"/>
      <c r="WJP11" s="166"/>
      <c r="WJQ11" s="166"/>
      <c r="WJR11" s="166"/>
      <c r="WJS11" s="166"/>
      <c r="WJT11" s="166"/>
      <c r="WJU11" s="166"/>
      <c r="WJV11" s="166"/>
      <c r="WJW11" s="166"/>
      <c r="WJX11" s="166"/>
      <c r="WJY11" s="166"/>
      <c r="WJZ11" s="166"/>
      <c r="WKA11" s="166"/>
      <c r="WKB11" s="166"/>
      <c r="WKC11" s="166"/>
      <c r="WKD11" s="166"/>
      <c r="WKE11" s="166"/>
      <c r="WKF11" s="166"/>
      <c r="WKG11" s="166"/>
      <c r="WKH11" s="166"/>
      <c r="WKI11" s="166"/>
      <c r="WKJ11" s="166"/>
      <c r="WKK11" s="166"/>
      <c r="WKL11" s="166"/>
      <c r="WKM11" s="166"/>
      <c r="WKN11" s="166"/>
      <c r="WKO11" s="166"/>
      <c r="WKP11" s="166"/>
      <c r="WKQ11" s="166"/>
      <c r="WKR11" s="166"/>
      <c r="WKS11" s="166"/>
      <c r="WKT11" s="166"/>
      <c r="WKU11" s="166"/>
      <c r="WKV11" s="166"/>
      <c r="WKW11" s="166"/>
      <c r="WKX11" s="166"/>
      <c r="WKY11" s="166"/>
      <c r="WKZ11" s="166"/>
      <c r="WLA11" s="166"/>
      <c r="WLB11" s="166"/>
      <c r="WLC11" s="166"/>
      <c r="WLD11" s="166"/>
      <c r="WLE11" s="166"/>
      <c r="WLF11" s="166"/>
      <c r="WLG11" s="166"/>
      <c r="WLH11" s="166"/>
      <c r="WLI11" s="166"/>
      <c r="WLJ11" s="166"/>
      <c r="WLK11" s="166"/>
      <c r="WLL11" s="166"/>
      <c r="WLM11" s="166"/>
      <c r="WLN11" s="166"/>
      <c r="WLO11" s="166"/>
      <c r="WLP11" s="166"/>
      <c r="WLQ11" s="166"/>
      <c r="WLR11" s="166"/>
      <c r="WLS11" s="166"/>
      <c r="WLT11" s="166"/>
      <c r="WLU11" s="166"/>
      <c r="WLV11" s="166"/>
      <c r="WLW11" s="166"/>
      <c r="WLX11" s="166"/>
      <c r="WLY11" s="166"/>
      <c r="WLZ11" s="166"/>
      <c r="WMA11" s="166"/>
      <c r="WMB11" s="166"/>
      <c r="WMC11" s="166"/>
      <c r="WMD11" s="166"/>
      <c r="WME11" s="166"/>
      <c r="WMF11" s="166"/>
      <c r="WMG11" s="166"/>
      <c r="WMH11" s="166"/>
      <c r="WMI11" s="166"/>
      <c r="WMJ11" s="166"/>
      <c r="WMK11" s="166"/>
      <c r="WML11" s="166"/>
      <c r="WMM11" s="166"/>
      <c r="WMN11" s="166"/>
      <c r="WMO11" s="166"/>
      <c r="WMP11" s="166"/>
      <c r="WMQ11" s="166"/>
      <c r="WMR11" s="166"/>
      <c r="WMS11" s="166"/>
      <c r="WMT11" s="166"/>
      <c r="WMU11" s="166"/>
      <c r="WMV11" s="166"/>
      <c r="WMW11" s="166"/>
      <c r="WMX11" s="166"/>
      <c r="WMY11" s="166"/>
      <c r="WMZ11" s="166"/>
      <c r="WNA11" s="166"/>
      <c r="WNB11" s="166"/>
      <c r="WNC11" s="166"/>
      <c r="WND11" s="166"/>
      <c r="WNE11" s="166"/>
      <c r="WNF11" s="166"/>
      <c r="WNG11" s="166"/>
      <c r="WNH11" s="166"/>
      <c r="WNI11" s="166"/>
      <c r="WNJ11" s="166"/>
      <c r="WNK11" s="166"/>
      <c r="WNL11" s="166"/>
      <c r="WNM11" s="166"/>
      <c r="WNN11" s="166"/>
      <c r="WNO11" s="166"/>
      <c r="WNP11" s="166"/>
      <c r="WNQ11" s="166"/>
      <c r="WNR11" s="166"/>
      <c r="WNS11" s="166"/>
      <c r="WNT11" s="166"/>
      <c r="WNU11" s="166"/>
      <c r="WNV11" s="166"/>
      <c r="WNW11" s="166"/>
      <c r="WNX11" s="166"/>
      <c r="WNY11" s="166"/>
      <c r="WNZ11" s="166"/>
      <c r="WOA11" s="166"/>
      <c r="WOB11" s="166"/>
      <c r="WOC11" s="166"/>
      <c r="WOD11" s="166"/>
      <c r="WOE11" s="166"/>
      <c r="WOF11" s="166"/>
      <c r="WOG11" s="166"/>
      <c r="WOH11" s="166"/>
      <c r="WOI11" s="166"/>
      <c r="WOJ11" s="166"/>
      <c r="WOK11" s="166"/>
      <c r="WOL11" s="166"/>
      <c r="WOM11" s="166"/>
      <c r="WON11" s="166"/>
      <c r="WOO11" s="166"/>
      <c r="WOP11" s="166"/>
      <c r="WOQ11" s="166"/>
      <c r="WOR11" s="166"/>
      <c r="WOS11" s="166"/>
      <c r="WOT11" s="166"/>
      <c r="WOU11" s="166"/>
      <c r="WOV11" s="166"/>
      <c r="WOW11" s="166"/>
      <c r="WOX11" s="166"/>
      <c r="WOY11" s="166"/>
      <c r="WOZ11" s="166"/>
      <c r="WPA11" s="166"/>
      <c r="WPB11" s="166"/>
      <c r="WPC11" s="166"/>
      <c r="WPD11" s="166"/>
      <c r="WPE11" s="166"/>
      <c r="WPF11" s="166"/>
      <c r="WPG11" s="166"/>
      <c r="WPH11" s="166"/>
      <c r="WPI11" s="166"/>
      <c r="WPJ11" s="166"/>
      <c r="WPK11" s="166"/>
      <c r="WPL11" s="166"/>
      <c r="WPM11" s="166"/>
      <c r="WPN11" s="166"/>
      <c r="WPO11" s="166"/>
      <c r="WPP11" s="166"/>
      <c r="WPQ11" s="166"/>
      <c r="WPR11" s="166"/>
      <c r="WPS11" s="166"/>
      <c r="WPT11" s="166"/>
      <c r="WPU11" s="166"/>
      <c r="WPV11" s="166"/>
      <c r="WPW11" s="166"/>
      <c r="WPX11" s="166"/>
      <c r="WPY11" s="166"/>
      <c r="WPZ11" s="166"/>
      <c r="WQA11" s="166"/>
      <c r="WQB11" s="166"/>
      <c r="WQC11" s="166"/>
      <c r="WQD11" s="166"/>
      <c r="WQE11" s="166"/>
      <c r="WQF11" s="166"/>
      <c r="WQG11" s="166"/>
      <c r="WQH11" s="166"/>
      <c r="WQI11" s="166"/>
      <c r="WQJ11" s="166"/>
      <c r="WQK11" s="166"/>
      <c r="WQL11" s="166"/>
      <c r="WQM11" s="166"/>
      <c r="WQN11" s="166"/>
      <c r="WQO11" s="166"/>
      <c r="WQP11" s="166"/>
      <c r="WQQ11" s="166"/>
      <c r="WQR11" s="166"/>
      <c r="WQS11" s="166"/>
      <c r="WQT11" s="166"/>
      <c r="WQU11" s="166"/>
      <c r="WQV11" s="166"/>
      <c r="WQW11" s="166"/>
      <c r="WQX11" s="166"/>
      <c r="WQY11" s="166"/>
      <c r="WQZ11" s="166"/>
      <c r="WRA11" s="166"/>
      <c r="WRB11" s="166"/>
      <c r="WRC11" s="166"/>
      <c r="WRD11" s="166"/>
      <c r="WRE11" s="166"/>
      <c r="WRF11" s="166"/>
      <c r="WRG11" s="166"/>
      <c r="WRH11" s="166"/>
      <c r="WRI11" s="166"/>
      <c r="WRJ11" s="166"/>
      <c r="WRK11" s="166"/>
      <c r="WRL11" s="166"/>
      <c r="WRM11" s="166"/>
      <c r="WRN11" s="166"/>
      <c r="WRO11" s="166"/>
      <c r="WRP11" s="166"/>
      <c r="WRQ11" s="166"/>
      <c r="WRR11" s="166"/>
      <c r="WRS11" s="166"/>
      <c r="WRT11" s="166"/>
      <c r="WRU11" s="166"/>
      <c r="WRV11" s="166"/>
      <c r="WRW11" s="166"/>
      <c r="WRX11" s="166"/>
      <c r="WRY11" s="166"/>
      <c r="WRZ11" s="166"/>
      <c r="WSA11" s="166"/>
      <c r="WSB11" s="166"/>
      <c r="WSC11" s="166"/>
      <c r="WSD11" s="166"/>
      <c r="WSE11" s="166"/>
      <c r="WSF11" s="166"/>
      <c r="WSG11" s="166"/>
      <c r="WSH11" s="166"/>
      <c r="WSI11" s="166"/>
      <c r="WSJ11" s="166"/>
      <c r="WSK11" s="166"/>
      <c r="WSL11" s="166"/>
      <c r="WSM11" s="166"/>
      <c r="WSN11" s="166"/>
      <c r="WSO11" s="166"/>
      <c r="WSP11" s="166"/>
      <c r="WSQ11" s="166"/>
      <c r="WSR11" s="166"/>
      <c r="WSS11" s="166"/>
      <c r="WST11" s="166"/>
      <c r="WSU11" s="166"/>
      <c r="WSV11" s="166"/>
      <c r="WSW11" s="166"/>
      <c r="WSX11" s="166"/>
      <c r="WSY11" s="166"/>
      <c r="WSZ11" s="166"/>
      <c r="WTA11" s="166"/>
      <c r="WTB11" s="166"/>
      <c r="WTC11" s="166"/>
      <c r="WTD11" s="166"/>
      <c r="WTE11" s="166"/>
      <c r="WTF11" s="166"/>
      <c r="WTG11" s="166"/>
      <c r="WTH11" s="166"/>
      <c r="WTI11" s="166"/>
      <c r="WTJ11" s="166"/>
      <c r="WTK11" s="166"/>
      <c r="WTL11" s="166"/>
      <c r="WTM11" s="166"/>
      <c r="WTN11" s="166"/>
      <c r="WTO11" s="166"/>
      <c r="WTP11" s="166"/>
      <c r="WTQ11" s="166"/>
      <c r="WTR11" s="166"/>
      <c r="WTS11" s="166"/>
      <c r="WTT11" s="166"/>
      <c r="WTU11" s="166"/>
      <c r="WTV11" s="166"/>
      <c r="WTW11" s="166"/>
      <c r="WTX11" s="166"/>
      <c r="WTY11" s="166"/>
      <c r="WTZ11" s="166"/>
      <c r="WUA11" s="166"/>
      <c r="WUB11" s="166"/>
      <c r="WUC11" s="166"/>
      <c r="WUD11" s="166"/>
      <c r="WUE11" s="166"/>
      <c r="WUF11" s="166"/>
      <c r="WUG11" s="166"/>
      <c r="WUH11" s="166"/>
      <c r="WUI11" s="166"/>
      <c r="WUJ11" s="166"/>
      <c r="WUK11" s="166"/>
      <c r="WUL11" s="166"/>
      <c r="WUM11" s="166"/>
      <c r="WUN11" s="166"/>
      <c r="WUO11" s="166"/>
      <c r="WUP11" s="166"/>
      <c r="WUQ11" s="166"/>
      <c r="WUR11" s="166"/>
      <c r="WUS11" s="166"/>
      <c r="WUT11" s="166"/>
      <c r="WUU11" s="166"/>
      <c r="WUV11" s="166"/>
      <c r="WUW11" s="166"/>
      <c r="WUX11" s="166"/>
      <c r="WUY11" s="166"/>
      <c r="WUZ11" s="166"/>
      <c r="WVA11" s="166"/>
      <c r="WVB11" s="166"/>
      <c r="WVC11" s="166"/>
      <c r="WVD11" s="166"/>
      <c r="WVE11" s="166"/>
      <c r="WVF11" s="166"/>
      <c r="WVG11" s="166"/>
      <c r="WVH11" s="166"/>
      <c r="WVI11" s="166"/>
      <c r="WVJ11" s="166"/>
      <c r="WVK11" s="166"/>
      <c r="WVL11" s="166"/>
      <c r="WVM11" s="166"/>
      <c r="WVN11" s="166"/>
      <c r="WVO11" s="166"/>
      <c r="WVP11" s="166"/>
      <c r="WVQ11" s="166"/>
      <c r="WVR11" s="166"/>
      <c r="WVS11" s="166"/>
      <c r="WVT11" s="166"/>
      <c r="WVU11" s="166"/>
      <c r="WVV11" s="166"/>
      <c r="WVW11" s="166"/>
      <c r="WVX11" s="166"/>
      <c r="WVY11" s="166"/>
      <c r="WVZ11" s="166"/>
      <c r="WWA11" s="166"/>
      <c r="WWB11" s="166"/>
      <c r="WWC11" s="166"/>
      <c r="WWD11" s="166"/>
      <c r="WWE11" s="166"/>
      <c r="WWF11" s="166"/>
      <c r="WWG11" s="166"/>
      <c r="WWH11" s="166"/>
      <c r="WWI11" s="166"/>
      <c r="WWJ11" s="166"/>
      <c r="WWK11" s="166"/>
      <c r="WWL11" s="166"/>
      <c r="WWM11" s="166"/>
      <c r="WWN11" s="166"/>
      <c r="WWO11" s="166"/>
      <c r="WWP11" s="166"/>
      <c r="WWQ11" s="166"/>
      <c r="WWR11" s="166"/>
      <c r="WWS11" s="166"/>
      <c r="WWT11" s="166"/>
      <c r="WWU11" s="166"/>
      <c r="WWV11" s="166"/>
      <c r="WWW11" s="166"/>
      <c r="WWX11" s="166"/>
      <c r="WWY11" s="166"/>
      <c r="WWZ11" s="166"/>
      <c r="WXA11" s="166"/>
      <c r="WXB11" s="166"/>
      <c r="WXC11" s="166"/>
      <c r="WXD11" s="166"/>
      <c r="WXE11" s="166"/>
      <c r="WXF11" s="166"/>
      <c r="WXG11" s="166"/>
      <c r="WXH11" s="166"/>
      <c r="WXI11" s="166"/>
      <c r="WXJ11" s="166"/>
      <c r="WXK11" s="166"/>
      <c r="WXL11" s="166"/>
      <c r="WXM11" s="166"/>
      <c r="WXN11" s="166"/>
      <c r="WXO11" s="166"/>
      <c r="WXP11" s="166"/>
      <c r="WXQ11" s="166"/>
      <c r="WXR11" s="166"/>
      <c r="WXS11" s="166"/>
      <c r="WXT11" s="166"/>
      <c r="WXU11" s="166"/>
      <c r="WXV11" s="166"/>
      <c r="WXW11" s="166"/>
      <c r="WXX11" s="166"/>
      <c r="WXY11" s="166"/>
      <c r="WXZ11" s="166"/>
      <c r="WYA11" s="166"/>
      <c r="WYB11" s="166"/>
      <c r="WYC11" s="166"/>
      <c r="WYD11" s="166"/>
      <c r="WYE11" s="166"/>
      <c r="WYF11" s="166"/>
      <c r="WYG11" s="166"/>
      <c r="WYH11" s="166"/>
      <c r="WYI11" s="166"/>
      <c r="WYJ11" s="166"/>
      <c r="WYK11" s="166"/>
      <c r="WYL11" s="166"/>
      <c r="WYM11" s="166"/>
      <c r="WYN11" s="166"/>
      <c r="WYO11" s="166"/>
      <c r="WYP11" s="166"/>
      <c r="WYQ11" s="166"/>
      <c r="WYR11" s="166"/>
      <c r="WYS11" s="166"/>
      <c r="WYT11" s="166"/>
      <c r="WYU11" s="166"/>
      <c r="WYV11" s="166"/>
      <c r="WYW11" s="166"/>
      <c r="WYX11" s="166"/>
      <c r="WYY11" s="166"/>
      <c r="WYZ11" s="166"/>
      <c r="WZA11" s="166"/>
      <c r="WZB11" s="166"/>
      <c r="WZC11" s="166"/>
      <c r="WZD11" s="166"/>
      <c r="WZE11" s="166"/>
      <c r="WZF11" s="166"/>
      <c r="WZG11" s="166"/>
      <c r="WZH11" s="166"/>
      <c r="WZI11" s="166"/>
      <c r="WZJ11" s="166"/>
      <c r="WZK11" s="166"/>
      <c r="WZL11" s="166"/>
      <c r="WZM11" s="166"/>
      <c r="WZN11" s="166"/>
      <c r="WZO11" s="166"/>
      <c r="WZP11" s="166"/>
      <c r="WZQ11" s="166"/>
      <c r="WZR11" s="166"/>
      <c r="WZS11" s="166"/>
      <c r="WZT11" s="166"/>
      <c r="WZU11" s="166"/>
      <c r="WZV11" s="166"/>
      <c r="WZW11" s="166"/>
      <c r="WZX11" s="166"/>
      <c r="WZY11" s="166"/>
      <c r="WZZ11" s="166"/>
      <c r="XAA11" s="166"/>
      <c r="XAB11" s="166"/>
      <c r="XAC11" s="166"/>
      <c r="XAD11" s="166"/>
      <c r="XAE11" s="166"/>
      <c r="XAF11" s="166"/>
      <c r="XAG11" s="166"/>
      <c r="XAH11" s="166"/>
      <c r="XAI11" s="166"/>
      <c r="XAJ11" s="166"/>
      <c r="XAK11" s="166"/>
      <c r="XAL11" s="166"/>
      <c r="XAM11" s="166"/>
      <c r="XAN11" s="166"/>
      <c r="XAO11" s="166"/>
      <c r="XAP11" s="166"/>
      <c r="XAQ11" s="166"/>
      <c r="XAR11" s="166"/>
      <c r="XAS11" s="166"/>
      <c r="XAT11" s="166"/>
      <c r="XAU11" s="166"/>
      <c r="XAV11" s="166"/>
      <c r="XAW11" s="166"/>
      <c r="XAX11" s="166"/>
      <c r="XAY11" s="166"/>
      <c r="XAZ11" s="166"/>
      <c r="XBA11" s="166"/>
      <c r="XBB11" s="166"/>
      <c r="XBC11" s="166"/>
      <c r="XBD11" s="166"/>
      <c r="XBE11" s="166"/>
      <c r="XBF11" s="166"/>
      <c r="XBG11" s="166"/>
      <c r="XBH11" s="166"/>
      <c r="XBI11" s="166"/>
      <c r="XBJ11" s="166"/>
      <c r="XBK11" s="166"/>
      <c r="XBL11" s="166"/>
      <c r="XBM11" s="166"/>
      <c r="XBN11" s="166"/>
      <c r="XBO11" s="166"/>
      <c r="XBP11" s="166"/>
      <c r="XBQ11" s="166"/>
      <c r="XBR11" s="166"/>
      <c r="XBS11" s="166"/>
      <c r="XBT11" s="166"/>
      <c r="XBU11" s="166"/>
      <c r="XBV11" s="166"/>
      <c r="XBW11" s="166"/>
      <c r="XBX11" s="166"/>
      <c r="XBY11" s="166"/>
      <c r="XBZ11" s="166"/>
      <c r="XCA11" s="166"/>
      <c r="XCB11" s="166"/>
      <c r="XCC11" s="166"/>
      <c r="XCD11" s="166"/>
      <c r="XCE11" s="166"/>
      <c r="XCF11" s="166"/>
      <c r="XCG11" s="166"/>
      <c r="XCH11" s="166"/>
      <c r="XCI11" s="166"/>
      <c r="XCJ11" s="166"/>
      <c r="XCK11" s="166"/>
      <c r="XCL11" s="166"/>
      <c r="XCM11" s="166"/>
      <c r="XCN11" s="166"/>
      <c r="XCO11" s="166"/>
      <c r="XCP11" s="166"/>
      <c r="XCQ11" s="166"/>
      <c r="XCR11" s="166"/>
      <c r="XCS11" s="166"/>
      <c r="XCT11" s="166"/>
      <c r="XCU11" s="166"/>
      <c r="XCV11" s="166"/>
      <c r="XCW11" s="166"/>
      <c r="XCX11" s="166"/>
      <c r="XCY11" s="166"/>
      <c r="XCZ11" s="166"/>
      <c r="XDA11" s="166"/>
      <c r="XDB11" s="166"/>
      <c r="XDC11" s="166"/>
      <c r="XDD11" s="166"/>
      <c r="XDE11" s="166"/>
      <c r="XDF11" s="166"/>
      <c r="XDG11" s="166"/>
      <c r="XDH11" s="166"/>
      <c r="XDI11" s="166"/>
      <c r="XDJ11" s="166"/>
      <c r="XDK11" s="166"/>
      <c r="XDL11" s="166"/>
      <c r="XDM11" s="166"/>
      <c r="XDN11" s="166"/>
      <c r="XDO11" s="166"/>
      <c r="XDP11" s="166"/>
      <c r="XDQ11" s="166"/>
      <c r="XDR11" s="166"/>
      <c r="XDS11" s="166"/>
      <c r="XDT11" s="166"/>
      <c r="XDU11" s="166"/>
      <c r="XDV11" s="166"/>
      <c r="XDW11" s="166"/>
      <c r="XDX11" s="166"/>
      <c r="XDY11" s="166"/>
      <c r="XDZ11" s="166"/>
      <c r="XEA11" s="166"/>
      <c r="XEB11" s="166"/>
      <c r="XEC11" s="166"/>
      <c r="XED11" s="166"/>
      <c r="XEE11" s="166"/>
      <c r="XEF11" s="166"/>
      <c r="XEG11" s="166"/>
      <c r="XEH11" s="166"/>
      <c r="XEI11" s="166"/>
      <c r="XEJ11" s="166"/>
      <c r="XEK11" s="166"/>
      <c r="XEL11" s="166"/>
      <c r="XEM11" s="166"/>
      <c r="XEN11" s="166"/>
      <c r="XEO11" s="166"/>
      <c r="XEP11" s="166"/>
      <c r="XEQ11" s="166"/>
      <c r="XER11" s="166"/>
      <c r="XES11" s="166"/>
      <c r="XET11" s="166"/>
      <c r="XEU11" s="166"/>
      <c r="XEV11" s="166"/>
      <c r="XEW11" s="166"/>
      <c r="XEX11" s="166"/>
      <c r="XEY11" s="166"/>
      <c r="XEZ11" s="166"/>
      <c r="XFA11" s="166"/>
      <c r="XFB11" s="166"/>
      <c r="XFC11" s="166"/>
      <c r="XFD11" s="166"/>
    </row>
    <row r="12" spans="1:16384" ht="12.75" customHeight="1">
      <c r="A12" s="100">
        <v>6</v>
      </c>
      <c r="B12" s="169" t="s">
        <v>305</v>
      </c>
      <c r="C12" s="162" t="s">
        <v>299</v>
      </c>
      <c r="D12" s="163">
        <v>607</v>
      </c>
      <c r="E12" s="163">
        <v>657</v>
      </c>
      <c r="F12" s="163">
        <v>646</v>
      </c>
      <c r="G12" s="163">
        <v>631</v>
      </c>
      <c r="H12" s="163">
        <v>674</v>
      </c>
      <c r="I12" s="163">
        <v>638</v>
      </c>
      <c r="J12" s="163">
        <v>644</v>
      </c>
      <c r="K12" s="163">
        <v>642</v>
      </c>
      <c r="L12" s="163">
        <v>668</v>
      </c>
      <c r="M12" s="163">
        <v>618</v>
      </c>
      <c r="N12" s="163">
        <v>588</v>
      </c>
      <c r="O12" s="163">
        <v>611</v>
      </c>
      <c r="P12" s="163">
        <v>604</v>
      </c>
      <c r="Q12" s="163">
        <v>537</v>
      </c>
      <c r="R12" s="163">
        <v>534</v>
      </c>
      <c r="S12" s="163">
        <v>452</v>
      </c>
      <c r="T12" s="163">
        <v>447</v>
      </c>
      <c r="U12" s="163">
        <v>391</v>
      </c>
      <c r="V12" s="163">
        <v>374</v>
      </c>
      <c r="W12" s="163">
        <v>300</v>
      </c>
      <c r="X12" s="164"/>
      <c r="Y12" s="163"/>
    </row>
    <row r="13" spans="1:16384" ht="12.75" customHeight="1">
      <c r="A13" s="100">
        <v>7</v>
      </c>
      <c r="B13" s="161" t="s">
        <v>306</v>
      </c>
      <c r="C13" s="162" t="s">
        <v>299</v>
      </c>
      <c r="D13" s="163">
        <v>275</v>
      </c>
      <c r="E13" s="163">
        <v>270</v>
      </c>
      <c r="F13" s="163">
        <v>344</v>
      </c>
      <c r="G13" s="163">
        <v>379</v>
      </c>
      <c r="H13" s="163">
        <v>404</v>
      </c>
      <c r="I13" s="163">
        <v>417</v>
      </c>
      <c r="J13" s="163">
        <v>432</v>
      </c>
      <c r="K13" s="163">
        <v>455</v>
      </c>
      <c r="L13" s="163">
        <v>561</v>
      </c>
      <c r="M13" s="163">
        <v>650</v>
      </c>
      <c r="N13" s="163">
        <v>769</v>
      </c>
      <c r="O13" s="163">
        <v>939</v>
      </c>
      <c r="P13" s="163">
        <v>1117</v>
      </c>
      <c r="Q13" s="163">
        <v>1147</v>
      </c>
      <c r="R13" s="163">
        <v>1208</v>
      </c>
      <c r="S13" s="163">
        <v>1421</v>
      </c>
      <c r="T13" s="163">
        <v>1463</v>
      </c>
      <c r="U13" s="163">
        <v>1378</v>
      </c>
      <c r="V13" s="163">
        <v>1510</v>
      </c>
      <c r="W13" s="163">
        <v>1544</v>
      </c>
      <c r="X13" s="164"/>
      <c r="Y13" s="163"/>
    </row>
    <row r="14" spans="1:16384" ht="12.75" customHeight="1">
      <c r="A14" s="100">
        <v>8</v>
      </c>
      <c r="B14" s="161" t="s">
        <v>307</v>
      </c>
      <c r="C14" s="162" t="s">
        <v>299</v>
      </c>
      <c r="D14" s="163">
        <v>0</v>
      </c>
      <c r="E14" s="163">
        <v>0</v>
      </c>
      <c r="F14" s="163">
        <v>0</v>
      </c>
      <c r="G14" s="163">
        <v>0</v>
      </c>
      <c r="H14" s="163">
        <v>0</v>
      </c>
      <c r="I14" s="163">
        <v>56</v>
      </c>
      <c r="J14" s="163">
        <v>51</v>
      </c>
      <c r="K14" s="163">
        <v>43</v>
      </c>
      <c r="L14" s="163">
        <v>139</v>
      </c>
      <c r="M14" s="163">
        <v>165</v>
      </c>
      <c r="N14" s="163">
        <v>211</v>
      </c>
      <c r="O14" s="163">
        <v>157</v>
      </c>
      <c r="P14" s="163">
        <v>159</v>
      </c>
      <c r="Q14" s="163">
        <v>202</v>
      </c>
      <c r="R14" s="163">
        <v>224</v>
      </c>
      <c r="S14" s="163">
        <v>244</v>
      </c>
      <c r="T14" s="163">
        <v>255</v>
      </c>
      <c r="U14" s="163">
        <v>231</v>
      </c>
      <c r="V14" s="163">
        <v>208</v>
      </c>
      <c r="W14" s="163">
        <v>226</v>
      </c>
      <c r="X14" s="164"/>
      <c r="Y14" s="163"/>
    </row>
    <row r="15" spans="1:16384" s="3" customFormat="1" ht="20.100000000000001" customHeight="1">
      <c r="A15" s="156">
        <v>9</v>
      </c>
      <c r="B15" s="352" t="s">
        <v>308</v>
      </c>
      <c r="C15" s="350" t="s">
        <v>299</v>
      </c>
      <c r="D15" s="351">
        <v>10818.955</v>
      </c>
      <c r="E15" s="351">
        <v>11484.362999999999</v>
      </c>
      <c r="F15" s="351">
        <v>11599.934999999999</v>
      </c>
      <c r="G15" s="351">
        <v>11795.626</v>
      </c>
      <c r="H15" s="351">
        <v>11652.776</v>
      </c>
      <c r="I15" s="354">
        <v>11904.074000000001</v>
      </c>
      <c r="J15" s="354">
        <v>12178.552</v>
      </c>
      <c r="K15" s="354">
        <v>11876.968999999999</v>
      </c>
      <c r="L15" s="354">
        <v>12173.993</v>
      </c>
      <c r="M15" s="354">
        <v>12549.685416411001</v>
      </c>
      <c r="N15" s="354">
        <v>12748.364554558631</v>
      </c>
      <c r="O15" s="354">
        <v>12974.736973439562</v>
      </c>
      <c r="P15" s="354">
        <v>11946.484795206159</v>
      </c>
      <c r="Q15" s="354">
        <v>12315.150885621535</v>
      </c>
      <c r="R15" s="354">
        <v>11407.534980735178</v>
      </c>
      <c r="S15" s="354">
        <v>11875.996999999999</v>
      </c>
      <c r="T15" s="354">
        <v>11204.764999999999</v>
      </c>
      <c r="U15" s="354">
        <v>11208.062</v>
      </c>
      <c r="V15" s="354">
        <v>11766.367</v>
      </c>
      <c r="W15" s="354">
        <v>11346.016</v>
      </c>
      <c r="X15" s="160"/>
      <c r="Y15" s="159"/>
    </row>
    <row r="16" spans="1:16384" s="150" customFormat="1" ht="15" customHeight="1">
      <c r="A16" s="100"/>
      <c r="B16" s="170" t="s">
        <v>304</v>
      </c>
      <c r="C16" s="158"/>
      <c r="D16" s="171"/>
      <c r="E16" s="171"/>
      <c r="F16" s="171"/>
      <c r="G16" s="171"/>
      <c r="H16" s="171"/>
      <c r="I16" s="171"/>
      <c r="J16" s="171"/>
      <c r="K16" s="171"/>
      <c r="L16" s="171"/>
      <c r="M16" s="171"/>
      <c r="N16" s="171"/>
      <c r="O16" s="171"/>
      <c r="P16" s="171"/>
      <c r="Q16" s="172"/>
      <c r="R16" s="172"/>
      <c r="S16" s="172"/>
      <c r="T16" s="172"/>
      <c r="U16" s="172"/>
      <c r="V16" s="172"/>
      <c r="W16" s="172"/>
      <c r="X16" s="173"/>
      <c r="Y16" s="172"/>
    </row>
    <row r="17" spans="1:40" ht="12.75" customHeight="1">
      <c r="A17" s="100">
        <v>10</v>
      </c>
      <c r="B17" s="161" t="s">
        <v>309</v>
      </c>
      <c r="C17" s="162" t="s">
        <v>299</v>
      </c>
      <c r="D17" s="163">
        <v>4295.2370000000001</v>
      </c>
      <c r="E17" s="163">
        <v>4393.8900000000003</v>
      </c>
      <c r="F17" s="163">
        <v>4224.2740000000003</v>
      </c>
      <c r="G17" s="163">
        <v>4659.3100000000004</v>
      </c>
      <c r="H17" s="163">
        <v>4428.7330000000002</v>
      </c>
      <c r="I17" s="163">
        <v>4429.9679999999998</v>
      </c>
      <c r="J17" s="163">
        <v>4481.4889999999996</v>
      </c>
      <c r="K17" s="163">
        <v>4476.4350000000004</v>
      </c>
      <c r="L17" s="163">
        <v>4549.2250000000004</v>
      </c>
      <c r="M17" s="163">
        <v>4727.6469999999999</v>
      </c>
      <c r="N17" s="163">
        <v>4823.7479999999996</v>
      </c>
      <c r="O17" s="163">
        <v>4707.4949999999999</v>
      </c>
      <c r="P17" s="163">
        <v>4582.3</v>
      </c>
      <c r="Q17" s="163">
        <v>4515.2250000000004</v>
      </c>
      <c r="R17" s="163">
        <v>4172.1270000000004</v>
      </c>
      <c r="S17" s="163">
        <v>3963.011</v>
      </c>
      <c r="T17" s="163">
        <v>3854.1970000000001</v>
      </c>
      <c r="U17" s="163">
        <v>3976.98</v>
      </c>
      <c r="V17" s="163">
        <v>3859.5030000000002</v>
      </c>
      <c r="W17" s="163">
        <v>3801.5059999999999</v>
      </c>
      <c r="X17" s="164"/>
      <c r="Y17" s="163"/>
    </row>
    <row r="18" spans="1:40" ht="12.75" customHeight="1">
      <c r="A18" s="100">
        <v>11</v>
      </c>
      <c r="B18" s="161" t="s">
        <v>310</v>
      </c>
      <c r="C18" s="162" t="s">
        <v>299</v>
      </c>
      <c r="D18" s="163">
        <v>2634.4369999999999</v>
      </c>
      <c r="E18" s="163">
        <v>2634.4369999999999</v>
      </c>
      <c r="F18" s="163">
        <v>2566.998</v>
      </c>
      <c r="G18" s="163">
        <v>2510.8890000000001</v>
      </c>
      <c r="H18" s="163">
        <v>2639.134</v>
      </c>
      <c r="I18" s="163">
        <v>2675.6990000000001</v>
      </c>
      <c r="J18" s="163">
        <v>2663.3220000000001</v>
      </c>
      <c r="K18" s="163">
        <v>2764.65</v>
      </c>
      <c r="L18" s="163">
        <v>2946.7260000000001</v>
      </c>
      <c r="M18" s="163">
        <v>3165.9929999999999</v>
      </c>
      <c r="N18" s="163">
        <v>3310.9165625586311</v>
      </c>
      <c r="O18" s="163">
        <v>3272.2604314395603</v>
      </c>
      <c r="P18" s="163">
        <v>3045.6548642061593</v>
      </c>
      <c r="Q18" s="163">
        <v>3191.8991286215341</v>
      </c>
      <c r="R18" s="163">
        <v>3082.8035627351769</v>
      </c>
      <c r="S18" s="163">
        <v>3306.808</v>
      </c>
      <c r="T18" s="163">
        <v>3153.962</v>
      </c>
      <c r="U18" s="163">
        <v>3110.201</v>
      </c>
      <c r="V18" s="163">
        <v>3440.076</v>
      </c>
      <c r="W18" s="163">
        <v>3162.8040000000001</v>
      </c>
      <c r="X18" s="164"/>
      <c r="Y18" s="163"/>
    </row>
    <row r="19" spans="1:40" ht="12.75" customHeight="1">
      <c r="A19" s="100">
        <v>12</v>
      </c>
      <c r="B19" s="161" t="s">
        <v>311</v>
      </c>
      <c r="C19" s="162" t="s">
        <v>299</v>
      </c>
      <c r="D19" s="163">
        <v>397.03500000000003</v>
      </c>
      <c r="E19" s="163">
        <v>431.209</v>
      </c>
      <c r="F19" s="163">
        <v>545.15099999999995</v>
      </c>
      <c r="G19" s="163">
        <v>614.81500000000005</v>
      </c>
      <c r="H19" s="163">
        <v>673.72799999999995</v>
      </c>
      <c r="I19" s="163">
        <v>740.31600000000003</v>
      </c>
      <c r="J19" s="163">
        <v>888.37699999999995</v>
      </c>
      <c r="K19" s="163">
        <v>896.53200000000004</v>
      </c>
      <c r="L19" s="163">
        <v>979.04899999999998</v>
      </c>
      <c r="M19" s="163">
        <v>1049.8784800000001</v>
      </c>
      <c r="N19" s="163">
        <v>993.52347999999995</v>
      </c>
      <c r="O19" s="163">
        <v>1186.8153749999999</v>
      </c>
      <c r="P19" s="163">
        <v>1230.9101910000002</v>
      </c>
      <c r="Q19" s="163">
        <v>1200.499329</v>
      </c>
      <c r="R19" s="163">
        <v>1013.1621749999999</v>
      </c>
      <c r="S19" s="163">
        <v>1204.076</v>
      </c>
      <c r="T19" s="163">
        <v>1281.385</v>
      </c>
      <c r="U19" s="163">
        <v>1313.278</v>
      </c>
      <c r="V19" s="163">
        <v>1508.55</v>
      </c>
      <c r="W19" s="163">
        <v>1450.98</v>
      </c>
      <c r="X19" s="164"/>
      <c r="Y19" s="163"/>
    </row>
    <row r="20" spans="1:40" s="3" customFormat="1" ht="20.100000000000001" customHeight="1">
      <c r="A20" s="156">
        <v>13</v>
      </c>
      <c r="B20" s="352" t="s">
        <v>312</v>
      </c>
      <c r="C20" s="350" t="s">
        <v>299</v>
      </c>
      <c r="D20" s="351">
        <v>957.34100000000001</v>
      </c>
      <c r="E20" s="351">
        <v>1003.68</v>
      </c>
      <c r="F20" s="351">
        <v>1015.78</v>
      </c>
      <c r="G20" s="351">
        <v>1035.2339999999999</v>
      </c>
      <c r="H20" s="351">
        <v>1162.5319999999999</v>
      </c>
      <c r="I20" s="354">
        <v>1442.2466159999999</v>
      </c>
      <c r="J20" s="354">
        <v>1252.6188319999999</v>
      </c>
      <c r="K20" s="354">
        <v>1275.6790000000001</v>
      </c>
      <c r="L20" s="354">
        <v>1530.3209999999999</v>
      </c>
      <c r="M20" s="354">
        <v>1806.0359829999998</v>
      </c>
      <c r="N20" s="354">
        <v>2147.7200013964725</v>
      </c>
      <c r="O20" s="354">
        <v>2032.643088430578</v>
      </c>
      <c r="P20" s="354">
        <v>2073.1497796027188</v>
      </c>
      <c r="Q20" s="354">
        <v>1924.5900139395633</v>
      </c>
      <c r="R20" s="354">
        <v>1687.7519305497171</v>
      </c>
      <c r="S20" s="354">
        <v>1836.6659999999999</v>
      </c>
      <c r="T20" s="354">
        <v>1672.2439999999999</v>
      </c>
      <c r="U20" s="354">
        <v>1777.713</v>
      </c>
      <c r="V20" s="354">
        <v>1985.4459999999999</v>
      </c>
      <c r="W20" s="354">
        <v>2074.2159999999999</v>
      </c>
      <c r="X20" s="160"/>
      <c r="Y20" s="159"/>
    </row>
    <row r="21" spans="1:40" s="52" customFormat="1" ht="20.100000000000001" customHeight="1">
      <c r="A21" s="156">
        <v>14</v>
      </c>
      <c r="B21" s="353" t="s">
        <v>313</v>
      </c>
      <c r="C21" s="350" t="s">
        <v>299</v>
      </c>
      <c r="D21" s="351">
        <v>14269</v>
      </c>
      <c r="E21" s="351">
        <v>14746</v>
      </c>
      <c r="F21" s="351">
        <v>14614</v>
      </c>
      <c r="G21" s="351">
        <v>14521</v>
      </c>
      <c r="H21" s="351">
        <v>14323</v>
      </c>
      <c r="I21" s="354">
        <v>14401</v>
      </c>
      <c r="J21" s="354">
        <v>14679</v>
      </c>
      <c r="K21" s="354">
        <v>14427</v>
      </c>
      <c r="L21" s="354">
        <v>14600</v>
      </c>
      <c r="M21" s="354">
        <v>14591</v>
      </c>
      <c r="N21" s="354">
        <v>14558</v>
      </c>
      <c r="O21" s="354">
        <v>14837</v>
      </c>
      <c r="P21" s="354">
        <v>14197</v>
      </c>
      <c r="Q21" s="354">
        <v>14380</v>
      </c>
      <c r="R21" s="354">
        <v>13531</v>
      </c>
      <c r="S21" s="354">
        <v>14217</v>
      </c>
      <c r="T21" s="354">
        <v>13599</v>
      </c>
      <c r="U21" s="354">
        <v>13447</v>
      </c>
      <c r="V21" s="354">
        <v>13822</v>
      </c>
      <c r="W21" s="354">
        <v>13180</v>
      </c>
      <c r="X21" s="160"/>
      <c r="Y21" s="176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</row>
    <row r="22" spans="1:40" s="3" customFormat="1" ht="20.100000000000001" customHeight="1">
      <c r="A22" s="156">
        <v>15</v>
      </c>
      <c r="B22" s="352" t="s">
        <v>673</v>
      </c>
      <c r="C22" s="350" t="s">
        <v>299</v>
      </c>
      <c r="D22" s="351">
        <f t="shared" ref="D22:P22" si="0">SUM(D23:D27)</f>
        <v>9322.1970000000001</v>
      </c>
      <c r="E22" s="351">
        <f t="shared" si="0"/>
        <v>9686.4809999999998</v>
      </c>
      <c r="F22" s="351">
        <f t="shared" si="0"/>
        <v>9534.9130000000005</v>
      </c>
      <c r="G22" s="351">
        <f t="shared" si="0"/>
        <v>9457.6290000000008</v>
      </c>
      <c r="H22" s="351">
        <f t="shared" si="0"/>
        <v>9300.0709999999999</v>
      </c>
      <c r="I22" s="354">
        <f t="shared" si="0"/>
        <v>9234.5759939999989</v>
      </c>
      <c r="J22" s="354">
        <f t="shared" si="0"/>
        <v>9455.3749939999998</v>
      </c>
      <c r="K22" s="354">
        <f t="shared" si="0"/>
        <v>9226.4000000000015</v>
      </c>
      <c r="L22" s="354">
        <f t="shared" si="0"/>
        <v>9360.2315449122616</v>
      </c>
      <c r="M22" s="354">
        <f t="shared" si="0"/>
        <v>9283.5808593925121</v>
      </c>
      <c r="N22" s="355">
        <f t="shared" si="0"/>
        <v>9159.6765399050637</v>
      </c>
      <c r="O22" s="355">
        <f t="shared" si="0"/>
        <v>9319.9297615992218</v>
      </c>
      <c r="P22" s="354">
        <f t="shared" si="0"/>
        <v>8796.059896329667</v>
      </c>
      <c r="Q22" s="354">
        <f t="shared" ref="Q22:W22" si="1">SUM(Q23:Q27)</f>
        <v>9145.1027106807269</v>
      </c>
      <c r="R22" s="354">
        <f t="shared" si="1"/>
        <v>8651.2222374401936</v>
      </c>
      <c r="S22" s="354">
        <f t="shared" si="1"/>
        <v>9294.2724211843761</v>
      </c>
      <c r="T22" s="354">
        <f t="shared" si="1"/>
        <v>8866.4351736812496</v>
      </c>
      <c r="U22" s="354">
        <f t="shared" si="1"/>
        <v>8918.5450000000001</v>
      </c>
      <c r="V22" s="354">
        <f t="shared" si="1"/>
        <v>9178.5269999999982</v>
      </c>
      <c r="W22" s="354">
        <f t="shared" si="1"/>
        <v>8698.8009999999995</v>
      </c>
      <c r="X22" s="160"/>
      <c r="Y22" s="160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</row>
    <row r="23" spans="1:40" ht="12.75" customHeight="1">
      <c r="A23" s="100">
        <v>16</v>
      </c>
      <c r="B23" s="161" t="s">
        <v>314</v>
      </c>
      <c r="C23" s="162" t="s">
        <v>299</v>
      </c>
      <c r="D23" s="163">
        <v>2474.0050000000001</v>
      </c>
      <c r="E23" s="163">
        <v>2424.3649999999998</v>
      </c>
      <c r="F23" s="163">
        <v>2440.1559999999999</v>
      </c>
      <c r="G23" s="163">
        <v>2396.7890000000002</v>
      </c>
      <c r="H23" s="163">
        <v>2383.9140000000002</v>
      </c>
      <c r="I23" s="163">
        <v>2421.3859939999998</v>
      </c>
      <c r="J23" s="163">
        <v>2365.3969939999997</v>
      </c>
      <c r="K23" s="163">
        <v>2322.127</v>
      </c>
      <c r="L23" s="163">
        <v>2544.6551180799997</v>
      </c>
      <c r="M23" s="163">
        <v>2581.1989056560001</v>
      </c>
      <c r="N23" s="164">
        <v>2513.5858204700003</v>
      </c>
      <c r="O23" s="164">
        <v>2525.3491941469997</v>
      </c>
      <c r="P23" s="163">
        <v>2628.4531538890005</v>
      </c>
      <c r="Q23" s="163">
        <v>2586.7688760364454</v>
      </c>
      <c r="R23" s="163">
        <v>2290.9795969999996</v>
      </c>
      <c r="S23" s="163">
        <v>2592.2370000000001</v>
      </c>
      <c r="T23" s="163">
        <v>2633.9760000000001</v>
      </c>
      <c r="U23" s="163">
        <v>2587.1030000000001</v>
      </c>
      <c r="V23" s="163">
        <v>2550.6709999999998</v>
      </c>
      <c r="W23" s="163">
        <v>2545.39</v>
      </c>
      <c r="X23" s="164"/>
      <c r="Y23" s="163"/>
    </row>
    <row r="24" spans="1:40" ht="12.75" customHeight="1">
      <c r="A24" s="100">
        <v>17</v>
      </c>
      <c r="B24" s="161" t="s">
        <v>315</v>
      </c>
      <c r="C24" s="162" t="s">
        <v>299</v>
      </c>
      <c r="D24" s="163">
        <v>1579.3689999999999</v>
      </c>
      <c r="E24" s="163">
        <v>1746.826</v>
      </c>
      <c r="F24" s="163">
        <v>1598.0519999999999</v>
      </c>
      <c r="G24" s="163">
        <v>1587.979</v>
      </c>
      <c r="H24" s="163">
        <v>1523.18</v>
      </c>
      <c r="I24" s="163">
        <v>1477.633</v>
      </c>
      <c r="J24" s="163">
        <v>1570.7249999999999</v>
      </c>
      <c r="K24" s="163">
        <v>1543.972</v>
      </c>
      <c r="L24" s="163">
        <v>1465.3638968322609</v>
      </c>
      <c r="M24" s="163">
        <v>1451.948484736512</v>
      </c>
      <c r="N24" s="164">
        <v>1469.1690725098497</v>
      </c>
      <c r="O24" s="164">
        <v>1558.0568933544066</v>
      </c>
      <c r="P24" s="163">
        <v>1308.2092056942704</v>
      </c>
      <c r="Q24" s="163">
        <v>1442.9184080101315</v>
      </c>
      <c r="R24" s="163">
        <v>1355.3774139349343</v>
      </c>
      <c r="S24" s="163">
        <v>1482.5060000000001</v>
      </c>
      <c r="T24" s="163">
        <v>1346.115</v>
      </c>
      <c r="U24" s="163">
        <v>1345.365</v>
      </c>
      <c r="V24" s="163">
        <v>1460.3219999999999</v>
      </c>
      <c r="W24" s="163">
        <v>1349.83</v>
      </c>
      <c r="X24" s="164"/>
      <c r="Y24" s="163"/>
    </row>
    <row r="25" spans="1:40" ht="12.75" customHeight="1">
      <c r="A25" s="100">
        <v>18</v>
      </c>
      <c r="B25" s="161" t="s">
        <v>316</v>
      </c>
      <c r="C25" s="162" t="s">
        <v>299</v>
      </c>
      <c r="D25" s="163">
        <v>2266.2469999999998</v>
      </c>
      <c r="E25" s="163">
        <v>2267.2579999999998</v>
      </c>
      <c r="F25" s="163">
        <v>2281.1880000000001</v>
      </c>
      <c r="G25" s="163">
        <v>2328.0810000000001</v>
      </c>
      <c r="H25" s="163">
        <v>2403.7449999999999</v>
      </c>
      <c r="I25" s="163">
        <v>2357.944</v>
      </c>
      <c r="J25" s="163">
        <v>2314.0430000000001</v>
      </c>
      <c r="K25" s="163">
        <v>2293.7620000000002</v>
      </c>
      <c r="L25" s="163">
        <v>2217.9830000000002</v>
      </c>
      <c r="M25" s="163">
        <v>2226.5279999999998</v>
      </c>
      <c r="N25" s="163">
        <v>2149.8652244382183</v>
      </c>
      <c r="O25" s="163">
        <v>2164.7366596634697</v>
      </c>
      <c r="P25" s="163">
        <v>2142.4552793237731</v>
      </c>
      <c r="Q25" s="163">
        <v>2110.1882302846111</v>
      </c>
      <c r="R25" s="163">
        <v>2088.7821812454499</v>
      </c>
      <c r="S25" s="163">
        <v>2109.4409999999998</v>
      </c>
      <c r="T25" s="163">
        <v>2132.7739999999999</v>
      </c>
      <c r="U25" s="163">
        <v>2117.3649999999998</v>
      </c>
      <c r="V25" s="163">
        <v>2167.3780000000002</v>
      </c>
      <c r="W25" s="163">
        <v>2186.681</v>
      </c>
      <c r="X25" s="164"/>
      <c r="Y25" s="163"/>
    </row>
    <row r="26" spans="1:40" ht="12.75" customHeight="1">
      <c r="A26" s="100">
        <v>19</v>
      </c>
      <c r="B26" s="161" t="s">
        <v>317</v>
      </c>
      <c r="C26" s="162" t="s">
        <v>299</v>
      </c>
      <c r="D26" s="163">
        <v>347.59800000000001</v>
      </c>
      <c r="E26" s="163">
        <v>357.62700000000001</v>
      </c>
      <c r="F26" s="163">
        <v>361.512</v>
      </c>
      <c r="G26" s="163">
        <v>362.94200000000001</v>
      </c>
      <c r="H26" s="163">
        <v>376.774</v>
      </c>
      <c r="I26" s="163">
        <v>393.38799999999998</v>
      </c>
      <c r="J26" s="163">
        <v>383.53199999999998</v>
      </c>
      <c r="K26" s="163">
        <v>377.85300000000001</v>
      </c>
      <c r="L26" s="163">
        <v>382.57</v>
      </c>
      <c r="M26" s="163">
        <v>389.755</v>
      </c>
      <c r="N26" s="163">
        <v>436.29899999999998</v>
      </c>
      <c r="O26" s="163">
        <v>449.58699999999999</v>
      </c>
      <c r="P26" s="163">
        <v>458.37599999999998</v>
      </c>
      <c r="Q26" s="163">
        <v>447.08471054062505</v>
      </c>
      <c r="R26" s="163">
        <v>438.36449670000002</v>
      </c>
      <c r="S26" s="163">
        <v>434.42442118437503</v>
      </c>
      <c r="T26" s="163">
        <v>420.12517368125003</v>
      </c>
      <c r="U26" s="163">
        <v>441.25400000000002</v>
      </c>
      <c r="V26" s="163">
        <v>444.18599999999998</v>
      </c>
      <c r="W26" s="163">
        <v>428.85899999999998</v>
      </c>
      <c r="X26" s="164"/>
      <c r="Y26" s="163"/>
    </row>
    <row r="27" spans="1:40" ht="12.75" customHeight="1">
      <c r="A27" s="100">
        <v>20</v>
      </c>
      <c r="B27" s="161" t="s">
        <v>318</v>
      </c>
      <c r="C27" s="162" t="s">
        <v>299</v>
      </c>
      <c r="D27" s="163">
        <v>2654.9780000000001</v>
      </c>
      <c r="E27" s="163">
        <v>2890.4050000000002</v>
      </c>
      <c r="F27" s="163">
        <v>2854.0050000000001</v>
      </c>
      <c r="G27" s="163">
        <v>2781.8380000000002</v>
      </c>
      <c r="H27" s="163">
        <v>2612.4580000000001</v>
      </c>
      <c r="I27" s="163">
        <v>2584.2249999999999</v>
      </c>
      <c r="J27" s="163">
        <v>2821.6779999999999</v>
      </c>
      <c r="K27" s="163">
        <v>2688.6860000000001</v>
      </c>
      <c r="L27" s="163">
        <v>2749.6595300000004</v>
      </c>
      <c r="M27" s="163">
        <v>2634.1504689999997</v>
      </c>
      <c r="N27" s="163">
        <v>2590.7574224869963</v>
      </c>
      <c r="O27" s="163">
        <v>2622.2000144343451</v>
      </c>
      <c r="P27" s="163">
        <v>2258.5662574226221</v>
      </c>
      <c r="Q27" s="163">
        <v>2558.1424858089149</v>
      </c>
      <c r="R27" s="163">
        <v>2477.7185485598102</v>
      </c>
      <c r="S27" s="163">
        <v>2675.6640000000002</v>
      </c>
      <c r="T27" s="163">
        <v>2333.4450000000002</v>
      </c>
      <c r="U27" s="163">
        <v>2427.4580000000001</v>
      </c>
      <c r="V27" s="163">
        <v>2555.9699999999998</v>
      </c>
      <c r="W27" s="163">
        <v>2188.0410000000002</v>
      </c>
      <c r="X27" s="164"/>
      <c r="Y27" s="163"/>
    </row>
    <row r="28" spans="1:40" ht="12.75" customHeight="1">
      <c r="A28" s="100"/>
      <c r="B28" s="178" t="s">
        <v>304</v>
      </c>
      <c r="C28" s="162"/>
      <c r="D28" s="174"/>
      <c r="E28" s="174"/>
      <c r="F28" s="174"/>
      <c r="G28" s="174"/>
      <c r="H28" s="174"/>
      <c r="I28" s="174"/>
      <c r="J28" s="174"/>
      <c r="K28" s="174"/>
      <c r="L28" s="174"/>
      <c r="M28" s="174"/>
      <c r="N28" s="174"/>
      <c r="O28" s="174"/>
      <c r="P28" s="174"/>
      <c r="Q28" s="174"/>
      <c r="R28" s="174"/>
      <c r="S28" s="174"/>
      <c r="T28" s="174"/>
      <c r="U28" s="174"/>
      <c r="V28" s="174"/>
      <c r="W28" s="174"/>
      <c r="X28" s="102"/>
      <c r="Y28" s="174"/>
    </row>
    <row r="29" spans="1:40" ht="12.75" customHeight="1">
      <c r="A29" s="100">
        <v>21</v>
      </c>
      <c r="B29" s="179" t="s">
        <v>319</v>
      </c>
      <c r="C29" s="162" t="s">
        <v>299</v>
      </c>
      <c r="D29" s="163">
        <v>1648.498</v>
      </c>
      <c r="E29" s="163">
        <v>1674.1579999999999</v>
      </c>
      <c r="F29" s="163">
        <v>1689.865</v>
      </c>
      <c r="G29" s="163">
        <v>1708.9380000000001</v>
      </c>
      <c r="H29" s="163">
        <v>1717.663</v>
      </c>
      <c r="I29" s="163">
        <v>1779.6110000000001</v>
      </c>
      <c r="J29" s="163">
        <v>1777.5</v>
      </c>
      <c r="K29" s="163">
        <v>1801.0050000000001</v>
      </c>
      <c r="L29" s="163">
        <v>1837.386</v>
      </c>
      <c r="M29" s="163">
        <v>1860.2496000000001</v>
      </c>
      <c r="N29" s="163">
        <v>1863.5796</v>
      </c>
      <c r="O29" s="163">
        <v>1885.0139999999999</v>
      </c>
      <c r="P29" s="163">
        <v>1893.912</v>
      </c>
      <c r="Q29" s="163">
        <v>1887.4860000000001</v>
      </c>
      <c r="R29" s="163">
        <v>1782.6420000000001</v>
      </c>
      <c r="S29" s="163">
        <v>1898.5509999999999</v>
      </c>
      <c r="T29" s="163">
        <v>1876.318</v>
      </c>
      <c r="U29" s="163">
        <v>1883.8050000000001</v>
      </c>
      <c r="V29" s="163">
        <v>1883.6</v>
      </c>
      <c r="W29" s="163">
        <v>1846.2139999999999</v>
      </c>
      <c r="X29" s="164"/>
      <c r="Y29" s="163"/>
    </row>
    <row r="30" spans="1:40" ht="12.75" customHeight="1">
      <c r="A30" s="100">
        <v>22</v>
      </c>
      <c r="B30" s="179" t="s">
        <v>310</v>
      </c>
      <c r="C30" s="162" t="s">
        <v>299</v>
      </c>
      <c r="D30" s="163">
        <v>2024.568</v>
      </c>
      <c r="E30" s="163">
        <v>2272.5839999999998</v>
      </c>
      <c r="F30" s="163">
        <v>2169.422</v>
      </c>
      <c r="G30" s="163">
        <v>2195.415</v>
      </c>
      <c r="H30" s="163">
        <v>2200.6930000000002</v>
      </c>
      <c r="I30" s="163">
        <v>2204.0059999999999</v>
      </c>
      <c r="J30" s="163">
        <v>2324.3890000000001</v>
      </c>
      <c r="K30" s="163">
        <v>2290.2289999999998</v>
      </c>
      <c r="L30" s="163">
        <v>2232.0022770800001</v>
      </c>
      <c r="M30" s="163">
        <v>2216.7080000000001</v>
      </c>
      <c r="N30" s="163">
        <v>2130.8415568063365</v>
      </c>
      <c r="O30" s="163">
        <v>2211.9926145919349</v>
      </c>
      <c r="P30" s="163">
        <v>2103.6876057987679</v>
      </c>
      <c r="Q30" s="163">
        <v>2176.8692677876124</v>
      </c>
      <c r="R30" s="163">
        <v>2034.0094187401937</v>
      </c>
      <c r="S30" s="163">
        <v>2247.3270000000002</v>
      </c>
      <c r="T30" s="163">
        <v>2038.222</v>
      </c>
      <c r="U30" s="163">
        <v>2081.4560000000001</v>
      </c>
      <c r="V30" s="163">
        <v>2184.3040000000001</v>
      </c>
      <c r="W30" s="163">
        <v>1956.4860000000001</v>
      </c>
      <c r="X30" s="164"/>
      <c r="Y30" s="163"/>
    </row>
    <row r="31" spans="1:40" ht="12.75" customHeight="1">
      <c r="A31" s="100">
        <v>23</v>
      </c>
      <c r="B31" s="179" t="s">
        <v>320</v>
      </c>
      <c r="C31" s="162" t="s">
        <v>299</v>
      </c>
      <c r="D31" s="163">
        <v>1435.951</v>
      </c>
      <c r="E31" s="163">
        <v>1588.5340000000001</v>
      </c>
      <c r="F31" s="163">
        <v>1495.644</v>
      </c>
      <c r="G31" s="163">
        <v>1427.06</v>
      </c>
      <c r="H31" s="163">
        <v>1221.8050000000001</v>
      </c>
      <c r="I31" s="163">
        <v>1149.1030000000001</v>
      </c>
      <c r="J31" s="163">
        <v>1321.261</v>
      </c>
      <c r="K31" s="163">
        <v>1168.896</v>
      </c>
      <c r="L31" s="163">
        <v>1151.1030000000001</v>
      </c>
      <c r="M31" s="163">
        <v>1030.4110000000001</v>
      </c>
      <c r="N31" s="163">
        <v>1025.193</v>
      </c>
      <c r="O31" s="163">
        <v>1076.5999999999999</v>
      </c>
      <c r="P31" s="163">
        <v>676.52300000000002</v>
      </c>
      <c r="Q31" s="163">
        <v>963.96400000000006</v>
      </c>
      <c r="R31" s="163">
        <v>838.16399999999999</v>
      </c>
      <c r="S31" s="163">
        <v>844.245</v>
      </c>
      <c r="T31" s="163">
        <v>701.45799999999997</v>
      </c>
      <c r="U31" s="163">
        <v>749.95600000000002</v>
      </c>
      <c r="V31" s="163">
        <v>805.86</v>
      </c>
      <c r="W31" s="163">
        <v>679.30600000000004</v>
      </c>
      <c r="X31" s="164"/>
      <c r="Y31" s="163"/>
    </row>
    <row r="32" spans="1:40" s="52" customFormat="1" ht="20.100000000000001" customHeight="1">
      <c r="A32" s="156">
        <v>24</v>
      </c>
      <c r="B32" s="352" t="s">
        <v>321</v>
      </c>
      <c r="C32" s="350" t="s">
        <v>299</v>
      </c>
      <c r="D32" s="159">
        <v>963.48400000000004</v>
      </c>
      <c r="E32" s="159">
        <v>952.81600000000003</v>
      </c>
      <c r="F32" s="159">
        <v>1012.443</v>
      </c>
      <c r="G32" s="159">
        <v>1045.838</v>
      </c>
      <c r="H32" s="159">
        <v>1034.835</v>
      </c>
      <c r="I32" s="354">
        <v>1067.788</v>
      </c>
      <c r="J32" s="354">
        <v>1031.1420000000001</v>
      </c>
      <c r="K32" s="354">
        <v>1045.6279999999999</v>
      </c>
      <c r="L32" s="354">
        <v>1025.0360000000001</v>
      </c>
      <c r="M32" s="354">
        <v>1032.7502109749678</v>
      </c>
      <c r="N32" s="354">
        <v>1114.3546450000001</v>
      </c>
      <c r="O32" s="354">
        <v>1067.771714488</v>
      </c>
      <c r="P32" s="354">
        <v>1032.4471263369999</v>
      </c>
      <c r="Q32" s="354">
        <v>1010.8534520000001</v>
      </c>
      <c r="R32" s="354">
        <v>952.10756199999992</v>
      </c>
      <c r="S32" s="354">
        <v>1034.021</v>
      </c>
      <c r="T32" s="354">
        <v>1027.2809999999999</v>
      </c>
      <c r="U32" s="354">
        <v>976.17899999999997</v>
      </c>
      <c r="V32" s="354">
        <v>971.94</v>
      </c>
      <c r="W32" s="354">
        <v>989.678</v>
      </c>
      <c r="X32" s="160"/>
      <c r="Y32" s="159"/>
    </row>
    <row r="33" spans="1:29" s="52" customFormat="1" ht="20.100000000000001" customHeight="1">
      <c r="A33" s="156">
        <v>25</v>
      </c>
      <c r="B33" s="352" t="s">
        <v>322</v>
      </c>
      <c r="C33" s="350" t="s">
        <v>299</v>
      </c>
      <c r="D33" s="159">
        <v>11449.522999999999</v>
      </c>
      <c r="E33" s="159">
        <v>11591.216</v>
      </c>
      <c r="F33" s="159">
        <v>11325.694788520001</v>
      </c>
      <c r="G33" s="159">
        <v>11512.721</v>
      </c>
      <c r="H33" s="159">
        <v>11319.464</v>
      </c>
      <c r="I33" s="354">
        <v>11616.589198</v>
      </c>
      <c r="J33" s="354">
        <v>11530.012234</v>
      </c>
      <c r="K33" s="354">
        <v>11478.472</v>
      </c>
      <c r="L33" s="354">
        <v>11874.862123940544</v>
      </c>
      <c r="M33" s="354">
        <v>12140.293933894005</v>
      </c>
      <c r="N33" s="354">
        <v>12357.40990144788</v>
      </c>
      <c r="O33" s="354">
        <v>12511.594390162832</v>
      </c>
      <c r="P33" s="354">
        <v>12381.738356976412</v>
      </c>
      <c r="Q33" s="354">
        <v>12133.850042913866</v>
      </c>
      <c r="R33" s="354">
        <v>11241.059309389366</v>
      </c>
      <c r="S33" s="354">
        <v>11458.109</v>
      </c>
      <c r="T33" s="354">
        <v>11066.183000000001</v>
      </c>
      <c r="U33" s="354">
        <v>10858.127</v>
      </c>
      <c r="V33" s="354">
        <v>10795.826999999999</v>
      </c>
      <c r="W33" s="354">
        <v>10600.276</v>
      </c>
      <c r="X33" s="160"/>
      <c r="Y33" s="159"/>
    </row>
    <row r="34" spans="1:29" s="52" customFormat="1" ht="15" customHeight="1">
      <c r="A34" s="156">
        <v>26</v>
      </c>
      <c r="B34" s="175" t="s">
        <v>323</v>
      </c>
      <c r="C34" s="158" t="s">
        <v>299</v>
      </c>
      <c r="D34" s="159">
        <v>5148.192</v>
      </c>
      <c r="E34" s="159">
        <v>5258.1750000000002</v>
      </c>
      <c r="F34" s="159">
        <v>5243.6617885200003</v>
      </c>
      <c r="G34" s="159">
        <v>5218.0519999999997</v>
      </c>
      <c r="H34" s="159">
        <v>5210.9470000000001</v>
      </c>
      <c r="I34" s="159">
        <v>5334.7511400000003</v>
      </c>
      <c r="J34" s="159">
        <v>5402.9541820000004</v>
      </c>
      <c r="K34" s="159">
        <v>5357.3119999999999</v>
      </c>
      <c r="L34" s="159">
        <v>5459.0764007049693</v>
      </c>
      <c r="M34" s="159">
        <v>5488.2634658476263</v>
      </c>
      <c r="N34" s="159">
        <v>5536.8011112159966</v>
      </c>
      <c r="O34" s="159">
        <v>5744.4356790251513</v>
      </c>
      <c r="P34" s="159">
        <v>5674.5501537764121</v>
      </c>
      <c r="Q34" s="159">
        <v>5634.905146420987</v>
      </c>
      <c r="R34" s="159">
        <v>5253.5386771093654</v>
      </c>
      <c r="S34" s="159">
        <v>5510.5860000000002</v>
      </c>
      <c r="T34" s="159">
        <v>5185.799</v>
      </c>
      <c r="U34" s="159">
        <v>5061.232</v>
      </c>
      <c r="V34" s="159">
        <v>5119.4669999999996</v>
      </c>
      <c r="W34" s="159">
        <v>5012.4690000000001</v>
      </c>
      <c r="X34" s="160"/>
      <c r="Y34" s="159"/>
    </row>
    <row r="35" spans="1:29" s="150" customFormat="1" ht="15" customHeight="1">
      <c r="A35" s="100">
        <v>27</v>
      </c>
      <c r="B35" s="161" t="s">
        <v>324</v>
      </c>
      <c r="C35" s="162" t="s">
        <v>299</v>
      </c>
      <c r="D35" s="163">
        <v>85.453000000000003</v>
      </c>
      <c r="E35" s="163">
        <v>104.462</v>
      </c>
      <c r="F35" s="163">
        <v>94.191000000000003</v>
      </c>
      <c r="G35" s="163">
        <v>97.636788519999996</v>
      </c>
      <c r="H35" s="163">
        <v>99.188999999999993</v>
      </c>
      <c r="I35" s="163">
        <v>110.217</v>
      </c>
      <c r="J35" s="163">
        <v>148.565</v>
      </c>
      <c r="K35" s="163">
        <v>145.73599999999999</v>
      </c>
      <c r="L35" s="163">
        <v>168.16</v>
      </c>
      <c r="M35" s="163">
        <v>229.91340070496975</v>
      </c>
      <c r="N35" s="163">
        <v>281.00841943662567</v>
      </c>
      <c r="O35" s="163">
        <v>311.22933645599738</v>
      </c>
      <c r="P35" s="163">
        <v>382.95751445015151</v>
      </c>
      <c r="Q35" s="163">
        <v>492.72976816641233</v>
      </c>
      <c r="R35" s="163">
        <v>542.97079562833108</v>
      </c>
      <c r="S35" s="163">
        <v>576.33163772936598</v>
      </c>
      <c r="T35" s="163">
        <v>642.05600000000004</v>
      </c>
      <c r="U35" s="163">
        <v>733.93399999999997</v>
      </c>
      <c r="V35" s="163">
        <v>642.71500000000003</v>
      </c>
      <c r="W35" s="163">
        <v>683.47900000000004</v>
      </c>
      <c r="X35" s="164"/>
      <c r="Y35" s="163"/>
    </row>
    <row r="36" spans="1:29" s="52" customFormat="1" ht="20.100000000000001" customHeight="1">
      <c r="A36" s="156">
        <v>28</v>
      </c>
      <c r="B36" s="352" t="s">
        <v>325</v>
      </c>
      <c r="C36" s="350" t="s">
        <v>299</v>
      </c>
      <c r="D36" s="159">
        <v>8231.6970000000001</v>
      </c>
      <c r="E36" s="159">
        <v>8260.723</v>
      </c>
      <c r="F36" s="159">
        <v>8045.6769999999997</v>
      </c>
      <c r="G36" s="159">
        <v>8285.6779999999999</v>
      </c>
      <c r="H36" s="159">
        <v>8082.2820000000002</v>
      </c>
      <c r="I36" s="354">
        <v>8306.6309999999994</v>
      </c>
      <c r="J36" s="354">
        <v>8160.2129999999997</v>
      </c>
      <c r="K36" s="354">
        <v>8152.3860000000004</v>
      </c>
      <c r="L36" s="354">
        <v>8532.9499759999999</v>
      </c>
      <c r="M36" s="354">
        <v>8771.4350488000018</v>
      </c>
      <c r="N36" s="354">
        <v>8959.3073522000013</v>
      </c>
      <c r="O36" s="354">
        <v>8986.1895628000002</v>
      </c>
      <c r="P36" s="354">
        <v>8910.3376726000006</v>
      </c>
      <c r="Q36" s="354">
        <v>8733.0369969999992</v>
      </c>
      <c r="R36" s="354">
        <v>8097.6988162799998</v>
      </c>
      <c r="S36" s="354">
        <v>8167.2659999999996</v>
      </c>
      <c r="T36" s="354">
        <v>8001.8509999999997</v>
      </c>
      <c r="U36" s="354">
        <v>8000.1809999999996</v>
      </c>
      <c r="V36" s="354">
        <v>7885.1189999999997</v>
      </c>
      <c r="W36" s="354">
        <v>7746.7659999999996</v>
      </c>
      <c r="X36" s="160"/>
      <c r="Y36" s="159"/>
    </row>
    <row r="37" spans="1:29" ht="12.75" customHeight="1">
      <c r="A37" s="100">
        <v>29</v>
      </c>
      <c r="B37" s="161" t="s">
        <v>326</v>
      </c>
      <c r="C37" s="162" t="s">
        <v>299</v>
      </c>
      <c r="D37" s="163">
        <v>1936.463</v>
      </c>
      <c r="E37" s="163">
        <v>1990.7280000000001</v>
      </c>
      <c r="F37" s="163">
        <v>1989.587</v>
      </c>
      <c r="G37" s="163">
        <v>2004.296</v>
      </c>
      <c r="H37" s="163">
        <v>2000.242</v>
      </c>
      <c r="I37" s="163">
        <v>2070.5230000000001</v>
      </c>
      <c r="J37" s="163">
        <v>2102.7600000000002</v>
      </c>
      <c r="K37" s="163">
        <v>2102.3609999999999</v>
      </c>
      <c r="L37" s="163">
        <v>2186.5140000000001</v>
      </c>
      <c r="M37" s="163">
        <v>2215.0043999999998</v>
      </c>
      <c r="N37" s="163">
        <v>2234.0663999999997</v>
      </c>
      <c r="O37" s="163">
        <v>2292.9803999999999</v>
      </c>
      <c r="P37" s="163">
        <v>2294.0169999999998</v>
      </c>
      <c r="Q37" s="163">
        <v>2294.1</v>
      </c>
      <c r="R37" s="163">
        <v>2135.4810000000002</v>
      </c>
      <c r="S37" s="163">
        <v>2261.1680000000001</v>
      </c>
      <c r="T37" s="163">
        <v>2191.9209999999998</v>
      </c>
      <c r="U37" s="163">
        <v>2267.3270000000002</v>
      </c>
      <c r="V37" s="163">
        <v>2299.4209999999998</v>
      </c>
      <c r="W37" s="163">
        <v>2260.0479999999998</v>
      </c>
      <c r="X37" s="164"/>
      <c r="Y37" s="163"/>
    </row>
    <row r="38" spans="1:29" ht="12.75" customHeight="1">
      <c r="A38" s="100">
        <v>30</v>
      </c>
      <c r="B38" s="161" t="s">
        <v>674</v>
      </c>
      <c r="C38" s="162" t="s">
        <v>299</v>
      </c>
      <c r="D38" s="163">
        <v>90.996402877697847</v>
      </c>
      <c r="E38" s="163">
        <v>93.881294964028783</v>
      </c>
      <c r="F38" s="163">
        <v>81.345323741007192</v>
      </c>
      <c r="G38" s="163">
        <v>89.913669064748206</v>
      </c>
      <c r="H38" s="163">
        <v>103.56115107913669</v>
      </c>
      <c r="I38" s="163">
        <v>129.62589928057554</v>
      </c>
      <c r="J38" s="163">
        <v>138.60431654676259</v>
      </c>
      <c r="K38" s="163">
        <v>162.30215827338131</v>
      </c>
      <c r="L38" s="163">
        <v>163.98920863309351</v>
      </c>
      <c r="M38" s="163">
        <v>203.71223021582733</v>
      </c>
      <c r="N38" s="163">
        <v>224.83093525179856</v>
      </c>
      <c r="O38" s="163">
        <v>257.69064748201441</v>
      </c>
      <c r="P38" s="163">
        <v>317.70143884892087</v>
      </c>
      <c r="Q38" s="163">
        <v>335.42086330935251</v>
      </c>
      <c r="R38" s="163">
        <v>341.21942446043164</v>
      </c>
      <c r="S38" s="163">
        <v>377.01438848920861</v>
      </c>
      <c r="T38" s="164">
        <v>445.23381294964031</v>
      </c>
      <c r="U38" s="164">
        <v>517.26258992805754</v>
      </c>
      <c r="V38" s="164">
        <v>548.1798561151079</v>
      </c>
      <c r="W38" s="164">
        <v>580.5</v>
      </c>
      <c r="X38" s="164"/>
      <c r="Y38" s="164"/>
    </row>
    <row r="39" spans="1:29" s="52" customFormat="1" ht="20.100000000000001" customHeight="1">
      <c r="A39" s="156">
        <v>31</v>
      </c>
      <c r="B39" s="352" t="s">
        <v>327</v>
      </c>
      <c r="C39" s="350" t="s">
        <v>299</v>
      </c>
      <c r="D39" s="159">
        <f t="shared" ref="D39:W39" si="2">D33-D36</f>
        <v>3217.8259999999991</v>
      </c>
      <c r="E39" s="159">
        <f t="shared" si="2"/>
        <v>3330.4930000000004</v>
      </c>
      <c r="F39" s="159">
        <f t="shared" si="2"/>
        <v>3280.017788520001</v>
      </c>
      <c r="G39" s="159">
        <f t="shared" si="2"/>
        <v>3227.0429999999997</v>
      </c>
      <c r="H39" s="159">
        <f t="shared" si="2"/>
        <v>3237.1819999999998</v>
      </c>
      <c r="I39" s="354">
        <f t="shared" si="2"/>
        <v>3309.9581980000003</v>
      </c>
      <c r="J39" s="354">
        <f t="shared" si="2"/>
        <v>3369.7992340000001</v>
      </c>
      <c r="K39" s="354">
        <f t="shared" si="2"/>
        <v>3326.0859999999993</v>
      </c>
      <c r="L39" s="354">
        <f t="shared" si="2"/>
        <v>3341.9121479405439</v>
      </c>
      <c r="M39" s="354">
        <f t="shared" si="2"/>
        <v>3368.8588850940032</v>
      </c>
      <c r="N39" s="354">
        <f t="shared" si="2"/>
        <v>3398.1025492478784</v>
      </c>
      <c r="O39" s="354">
        <f t="shared" si="2"/>
        <v>3525.4048273628323</v>
      </c>
      <c r="P39" s="354">
        <f t="shared" si="2"/>
        <v>3471.4006843764109</v>
      </c>
      <c r="Q39" s="354">
        <f t="shared" si="2"/>
        <v>3400.8130459138665</v>
      </c>
      <c r="R39" s="354">
        <f t="shared" si="2"/>
        <v>3143.360493109366</v>
      </c>
      <c r="S39" s="354">
        <f t="shared" si="2"/>
        <v>3290.8430000000008</v>
      </c>
      <c r="T39" s="354">
        <f t="shared" si="2"/>
        <v>3064.3320000000012</v>
      </c>
      <c r="U39" s="354">
        <f t="shared" si="2"/>
        <v>2857.9460000000008</v>
      </c>
      <c r="V39" s="354">
        <f t="shared" si="2"/>
        <v>2910.7079999999996</v>
      </c>
      <c r="W39" s="354">
        <f t="shared" si="2"/>
        <v>2853.51</v>
      </c>
      <c r="X39" s="160"/>
      <c r="Y39" s="159"/>
    </row>
    <row r="40" spans="1:29" s="52" customFormat="1" ht="20.100000000000001" customHeight="1">
      <c r="A40" s="156">
        <v>32</v>
      </c>
      <c r="B40" s="352" t="s">
        <v>328</v>
      </c>
      <c r="C40" s="350" t="s">
        <v>299</v>
      </c>
      <c r="D40" s="159">
        <v>584.52700000000004</v>
      </c>
      <c r="E40" s="159">
        <v>592.65599999999995</v>
      </c>
      <c r="F40" s="159">
        <v>562.16899999999998</v>
      </c>
      <c r="G40" s="159">
        <v>572.02800000000002</v>
      </c>
      <c r="H40" s="159">
        <v>536.08100000000002</v>
      </c>
      <c r="I40" s="354">
        <v>565.24188599999991</v>
      </c>
      <c r="J40" s="354">
        <v>540.29487400000005</v>
      </c>
      <c r="K40" s="354">
        <v>556.178</v>
      </c>
      <c r="L40" s="354">
        <v>544.59537878743288</v>
      </c>
      <c r="M40" s="354">
        <v>563.94067823000012</v>
      </c>
      <c r="N40" s="356">
        <v>611.12317666811305</v>
      </c>
      <c r="O40" s="356">
        <v>599.8252997984282</v>
      </c>
      <c r="P40" s="354">
        <v>592.41548553918187</v>
      </c>
      <c r="Q40" s="354">
        <v>586.5344060000001</v>
      </c>
      <c r="R40" s="354">
        <v>569.65373099999988</v>
      </c>
      <c r="S40" s="354">
        <v>545.55799999999999</v>
      </c>
      <c r="T40" s="354">
        <v>556.96500000000003</v>
      </c>
      <c r="U40" s="354">
        <v>522.70299999999997</v>
      </c>
      <c r="V40" s="354">
        <v>533.32799999999997</v>
      </c>
      <c r="W40" s="354">
        <v>508.81200000000001</v>
      </c>
      <c r="X40" s="160"/>
      <c r="Y40" s="159"/>
    </row>
    <row r="41" spans="1:29" s="3" customFormat="1" ht="20.100000000000001" customHeight="1">
      <c r="A41" s="156">
        <v>33</v>
      </c>
      <c r="B41" s="352" t="s">
        <v>675</v>
      </c>
      <c r="C41" s="350" t="s">
        <v>299</v>
      </c>
      <c r="D41" s="159">
        <f t="shared" ref="D41:W41" si="3">D21+D36</f>
        <v>22500.697</v>
      </c>
      <c r="E41" s="159">
        <f t="shared" si="3"/>
        <v>23006.722999999998</v>
      </c>
      <c r="F41" s="159">
        <f t="shared" si="3"/>
        <v>22659.677</v>
      </c>
      <c r="G41" s="159">
        <f t="shared" si="3"/>
        <v>22806.678</v>
      </c>
      <c r="H41" s="159">
        <f t="shared" si="3"/>
        <v>22405.281999999999</v>
      </c>
      <c r="I41" s="354">
        <f t="shared" si="3"/>
        <v>22707.631000000001</v>
      </c>
      <c r="J41" s="354">
        <f t="shared" si="3"/>
        <v>22839.213</v>
      </c>
      <c r="K41" s="354">
        <f t="shared" si="3"/>
        <v>22579.385999999999</v>
      </c>
      <c r="L41" s="354">
        <f t="shared" si="3"/>
        <v>23132.949976</v>
      </c>
      <c r="M41" s="354">
        <f t="shared" si="3"/>
        <v>23362.435048800002</v>
      </c>
      <c r="N41" s="354">
        <f t="shared" si="3"/>
        <v>23517.307352200001</v>
      </c>
      <c r="O41" s="354">
        <f t="shared" si="3"/>
        <v>23823.189562799998</v>
      </c>
      <c r="P41" s="354">
        <f t="shared" si="3"/>
        <v>23107.337672599999</v>
      </c>
      <c r="Q41" s="354">
        <f t="shared" si="3"/>
        <v>23113.036996999999</v>
      </c>
      <c r="R41" s="354">
        <f t="shared" si="3"/>
        <v>21628.698816280001</v>
      </c>
      <c r="S41" s="354">
        <f t="shared" si="3"/>
        <v>22384.266</v>
      </c>
      <c r="T41" s="354">
        <f t="shared" si="3"/>
        <v>21600.850999999999</v>
      </c>
      <c r="U41" s="354">
        <f t="shared" si="3"/>
        <v>21447.181</v>
      </c>
      <c r="V41" s="354">
        <f t="shared" si="3"/>
        <v>21707.118999999999</v>
      </c>
      <c r="W41" s="354">
        <f t="shared" si="3"/>
        <v>20926.766</v>
      </c>
      <c r="X41" s="160"/>
      <c r="Y41" s="159"/>
    </row>
    <row r="42" spans="1:29" s="29" customFormat="1" ht="24.95" customHeight="1">
      <c r="A42" s="151"/>
      <c r="B42" s="119" t="s">
        <v>329</v>
      </c>
      <c r="C42" s="181"/>
      <c r="D42" s="182"/>
      <c r="E42" s="182"/>
      <c r="F42" s="182"/>
      <c r="G42" s="182"/>
      <c r="H42" s="182"/>
      <c r="I42" s="183"/>
      <c r="J42" s="183"/>
      <c r="K42" s="183"/>
      <c r="L42" s="183"/>
      <c r="M42" s="183"/>
      <c r="N42" s="183"/>
      <c r="O42" s="183"/>
      <c r="P42" s="183"/>
      <c r="Q42" s="184"/>
      <c r="R42" s="184"/>
      <c r="S42" s="184"/>
      <c r="T42" s="184"/>
      <c r="U42" s="184"/>
      <c r="V42" s="184"/>
      <c r="W42" s="184"/>
      <c r="X42" s="138"/>
      <c r="Y42" s="184"/>
    </row>
    <row r="43" spans="1:29" ht="12.75" customHeight="1">
      <c r="A43" s="100">
        <v>34</v>
      </c>
      <c r="B43" s="161" t="s">
        <v>330</v>
      </c>
      <c r="C43" s="162" t="s">
        <v>331</v>
      </c>
      <c r="D43" s="185">
        <v>88.399787347155765</v>
      </c>
      <c r="E43" s="185">
        <v>89.122807017543863</v>
      </c>
      <c r="F43" s="185">
        <v>90.770866560340252</v>
      </c>
      <c r="G43" s="185">
        <v>92.567783094098885</v>
      </c>
      <c r="H43" s="185">
        <v>94.407230196703892</v>
      </c>
      <c r="I43" s="185">
        <v>97.203615098351946</v>
      </c>
      <c r="J43" s="185">
        <v>98.851674641148321</v>
      </c>
      <c r="K43" s="185">
        <v>98.851674641148321</v>
      </c>
      <c r="L43" s="185">
        <v>98.149920255183417</v>
      </c>
      <c r="M43" s="185">
        <v>99.298245614035096</v>
      </c>
      <c r="N43" s="185">
        <v>100</v>
      </c>
      <c r="O43" s="185">
        <v>103.70015948963318</v>
      </c>
      <c r="P43" s="185">
        <v>107.08133971291866</v>
      </c>
      <c r="Q43" s="185">
        <v>108.24029771398192</v>
      </c>
      <c r="R43" s="185">
        <v>102.15842636895269</v>
      </c>
      <c r="S43" s="185">
        <v>106.32642211589581</v>
      </c>
      <c r="T43" s="185">
        <v>110.21796916533759</v>
      </c>
      <c r="U43" s="185">
        <v>110.76023391812866</v>
      </c>
      <c r="V43" s="185">
        <v>111.30249867091973</v>
      </c>
      <c r="W43" s="185">
        <v>113.07814992025517</v>
      </c>
      <c r="X43" s="186"/>
      <c r="Y43" s="187"/>
      <c r="Z43" s="144"/>
      <c r="AA43" s="144"/>
      <c r="AB43" s="144"/>
      <c r="AC43" s="144"/>
    </row>
    <row r="44" spans="1:29" ht="12.75" customHeight="1">
      <c r="A44" s="100">
        <v>35</v>
      </c>
      <c r="B44" s="161" t="s">
        <v>332</v>
      </c>
      <c r="C44" s="162" t="s">
        <v>333</v>
      </c>
      <c r="D44" s="188">
        <v>81.308000000000007</v>
      </c>
      <c r="E44" s="188">
        <v>81.465999999999994</v>
      </c>
      <c r="F44" s="188">
        <v>81.510000000000005</v>
      </c>
      <c r="G44" s="188">
        <v>81.445999999999998</v>
      </c>
      <c r="H44" s="188">
        <v>81.421999999999997</v>
      </c>
      <c r="I44" s="188">
        <v>81.456999999999994</v>
      </c>
      <c r="J44" s="188">
        <v>81.516999999999996</v>
      </c>
      <c r="K44" s="188">
        <v>81.578000000000003</v>
      </c>
      <c r="L44" s="188">
        <v>81.549000000000007</v>
      </c>
      <c r="M44" s="188">
        <v>81.456000000000003</v>
      </c>
      <c r="N44" s="188">
        <v>81.337000000000003</v>
      </c>
      <c r="O44" s="188">
        <v>81.173000000000002</v>
      </c>
      <c r="P44" s="188">
        <v>80.992000000000004</v>
      </c>
      <c r="Q44" s="188">
        <v>80.763999999999996</v>
      </c>
      <c r="R44" s="188">
        <v>80.483000000000004</v>
      </c>
      <c r="S44" s="188">
        <v>80.284000000000006</v>
      </c>
      <c r="T44" s="188">
        <v>80.275000000000006</v>
      </c>
      <c r="U44" s="188">
        <v>80.426000000000002</v>
      </c>
      <c r="V44" s="188">
        <v>80.646000000000001</v>
      </c>
      <c r="W44" s="188">
        <v>80.983000000000004</v>
      </c>
      <c r="X44" s="189"/>
      <c r="Z44" s="190"/>
      <c r="AA44" s="190"/>
      <c r="AB44" s="190"/>
      <c r="AC44" s="144"/>
    </row>
    <row r="45" spans="1:29" ht="12.75" customHeight="1">
      <c r="A45" s="100">
        <v>36</v>
      </c>
      <c r="B45" s="161" t="s">
        <v>334</v>
      </c>
      <c r="C45" s="162" t="s">
        <v>331</v>
      </c>
      <c r="D45" s="185">
        <v>85.388612024175586</v>
      </c>
      <c r="E45" s="185">
        <v>83.045276216732049</v>
      </c>
      <c r="F45" s="185">
        <v>86.385324992047501</v>
      </c>
      <c r="G45" s="185">
        <v>87.318417983246732</v>
      </c>
      <c r="H45" s="185">
        <v>88.283320962782312</v>
      </c>
      <c r="I45" s="185">
        <v>94.698335277277067</v>
      </c>
      <c r="J45" s="185">
        <v>95.981338140176007</v>
      </c>
      <c r="K45" s="185">
        <v>93.987912204432192</v>
      </c>
      <c r="L45" s="185">
        <v>94.878591877849644</v>
      </c>
      <c r="M45" s="185">
        <v>98.420103912628548</v>
      </c>
      <c r="N45" s="185">
        <v>100</v>
      </c>
      <c r="O45" s="185">
        <v>108.40844025023857</v>
      </c>
      <c r="P45" s="185">
        <v>113.14812851235287</v>
      </c>
      <c r="Q45" s="185">
        <v>110.83660269324567</v>
      </c>
      <c r="R45" s="185">
        <v>89.545117166790376</v>
      </c>
      <c r="S45" s="185">
        <v>106.0332944544587</v>
      </c>
      <c r="T45" s="185">
        <v>115.06733114197858</v>
      </c>
      <c r="U45" s="185">
        <v>112.50132541618068</v>
      </c>
      <c r="V45" s="185">
        <v>112.6497720284169</v>
      </c>
      <c r="W45" s="185">
        <v>118.87392641289365</v>
      </c>
      <c r="X45" s="186"/>
      <c r="Y45" s="185"/>
      <c r="Z45" s="190"/>
      <c r="AA45" s="144"/>
    </row>
    <row r="46" spans="1:29" ht="6" customHeight="1">
      <c r="A46" s="100"/>
      <c r="B46" s="191"/>
      <c r="C46" s="162"/>
      <c r="D46" s="188"/>
      <c r="E46" s="188"/>
      <c r="F46" s="188"/>
      <c r="G46" s="188"/>
      <c r="H46" s="188"/>
      <c r="I46" s="188"/>
      <c r="J46" s="188"/>
      <c r="K46" s="188"/>
      <c r="L46" s="188"/>
      <c r="M46" s="188"/>
      <c r="N46" s="188"/>
      <c r="O46" s="188"/>
      <c r="P46" s="188"/>
      <c r="Q46" s="192"/>
      <c r="R46" s="192"/>
      <c r="S46" s="192"/>
      <c r="T46" s="192"/>
      <c r="U46" s="192"/>
      <c r="V46" s="192"/>
      <c r="W46" s="192"/>
      <c r="X46" s="193"/>
      <c r="Y46" s="192"/>
    </row>
    <row r="47" spans="1:29" ht="12.75" customHeight="1">
      <c r="A47" s="100">
        <v>37</v>
      </c>
      <c r="B47" s="161" t="s">
        <v>676</v>
      </c>
      <c r="C47" s="162" t="s">
        <v>335</v>
      </c>
      <c r="D47" s="188">
        <v>408.98599999999999</v>
      </c>
      <c r="E47" s="188">
        <v>425.488</v>
      </c>
      <c r="F47" s="188">
        <v>476.214</v>
      </c>
      <c r="G47" s="188">
        <v>507.17099999999999</v>
      </c>
      <c r="H47" s="188">
        <v>543.64599999999996</v>
      </c>
      <c r="I47" s="188">
        <v>646.80600000000004</v>
      </c>
      <c r="J47" s="188">
        <v>656.29</v>
      </c>
      <c r="K47" s="188">
        <v>622.99699999999996</v>
      </c>
      <c r="L47" s="188">
        <v>642.21699999999998</v>
      </c>
      <c r="M47" s="188">
        <v>690.44299999999998</v>
      </c>
      <c r="N47" s="188">
        <v>751.93799999999999</v>
      </c>
      <c r="O47" s="188">
        <v>858.98099999999999</v>
      </c>
      <c r="P47" s="188">
        <v>913.82600000000002</v>
      </c>
      <c r="Q47" s="188">
        <v>960.26900000000001</v>
      </c>
      <c r="R47" s="188">
        <v>808.51800000000003</v>
      </c>
      <c r="S47" s="188">
        <v>955.98199999999997</v>
      </c>
      <c r="T47" s="188">
        <v>1079.3440000000001</v>
      </c>
      <c r="U47" s="188">
        <v>1100.3309999999999</v>
      </c>
      <c r="V47" s="188">
        <v>1116.3530000000001</v>
      </c>
      <c r="W47" s="188">
        <v>1144.106</v>
      </c>
      <c r="X47" s="186"/>
      <c r="Y47" s="188"/>
      <c r="AA47" s="144"/>
    </row>
    <row r="48" spans="1:29" ht="12.75" customHeight="1">
      <c r="A48" s="100">
        <v>38</v>
      </c>
      <c r="B48" s="161" t="s">
        <v>336</v>
      </c>
      <c r="C48" s="162" t="s">
        <v>335</v>
      </c>
      <c r="D48" s="188">
        <v>23.44</v>
      </c>
      <c r="E48" s="188">
        <v>28.3</v>
      </c>
      <c r="F48" s="188">
        <v>31.1</v>
      </c>
      <c r="G48" s="188">
        <v>26.12</v>
      </c>
      <c r="H48" s="188">
        <v>29.4</v>
      </c>
      <c r="I48" s="188">
        <v>54.637999999999998</v>
      </c>
      <c r="J48" s="188">
        <v>55.378</v>
      </c>
      <c r="K48" s="188">
        <v>53.386000000000003</v>
      </c>
      <c r="L48" s="188">
        <v>58.228999999999999</v>
      </c>
      <c r="M48" s="188">
        <v>62.966999999999999</v>
      </c>
      <c r="N48" s="188">
        <v>86.188999999999993</v>
      </c>
      <c r="O48" s="188">
        <v>105.675</v>
      </c>
      <c r="P48" s="188">
        <v>100.94199999999999</v>
      </c>
      <c r="Q48" s="188">
        <v>144.357</v>
      </c>
      <c r="R48" s="188">
        <v>110.658</v>
      </c>
      <c r="S48" s="188">
        <v>103.2</v>
      </c>
      <c r="T48" s="188">
        <v>134.81399999999999</v>
      </c>
      <c r="U48" s="188">
        <v>140.55800000000002</v>
      </c>
      <c r="V48" s="188">
        <v>141.92699999999999</v>
      </c>
      <c r="W48" s="188" t="s">
        <v>337</v>
      </c>
      <c r="X48" s="189"/>
      <c r="Z48" s="194"/>
      <c r="AB48" s="144"/>
      <c r="AC48" s="144"/>
    </row>
    <row r="49" spans="1:28" ht="12.75" customHeight="1">
      <c r="A49" s="100">
        <v>39</v>
      </c>
      <c r="B49" s="179" t="s">
        <v>338</v>
      </c>
      <c r="C49" s="162" t="s">
        <v>335</v>
      </c>
      <c r="D49" s="188">
        <v>14.31</v>
      </c>
      <c r="E49" s="188">
        <v>17.54</v>
      </c>
      <c r="F49" s="188">
        <v>18.61</v>
      </c>
      <c r="G49" s="188">
        <v>14.28</v>
      </c>
      <c r="H49" s="188">
        <v>17.03</v>
      </c>
      <c r="I49" s="188">
        <v>33.350999999999999</v>
      </c>
      <c r="J49" s="188">
        <v>33.621000000000002</v>
      </c>
      <c r="K49" s="188">
        <v>32.116999999999997</v>
      </c>
      <c r="L49" s="188">
        <v>36.271000000000001</v>
      </c>
      <c r="M49" s="188">
        <v>38.655999999999999</v>
      </c>
      <c r="N49" s="188">
        <v>53.348999999999997</v>
      </c>
      <c r="O49" s="188">
        <v>67.046000000000006</v>
      </c>
      <c r="P49" s="188">
        <v>62.48</v>
      </c>
      <c r="Q49" s="188">
        <v>85.209000000000003</v>
      </c>
      <c r="R49" s="188">
        <v>56.8</v>
      </c>
      <c r="S49" s="188">
        <v>64.42</v>
      </c>
      <c r="T49" s="188">
        <v>84.585999999999999</v>
      </c>
      <c r="U49" s="188">
        <v>92.156000000000006</v>
      </c>
      <c r="V49" s="188">
        <v>89.384</v>
      </c>
      <c r="W49" s="188">
        <v>78.391999999999996</v>
      </c>
      <c r="X49" s="186"/>
      <c r="Z49" s="194"/>
    </row>
    <row r="50" spans="1:28" s="3" customFormat="1" ht="20.100000000000001" customHeight="1">
      <c r="A50" s="156"/>
      <c r="B50" s="195" t="s">
        <v>179</v>
      </c>
      <c r="C50" s="149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6"/>
      <c r="P50" s="196"/>
      <c r="Q50" s="197"/>
      <c r="R50" s="197"/>
      <c r="S50" s="197"/>
      <c r="T50" s="197"/>
      <c r="U50" s="197"/>
      <c r="V50" s="197"/>
      <c r="W50" s="197"/>
      <c r="X50" s="198"/>
      <c r="Y50" s="197"/>
    </row>
    <row r="51" spans="1:28" ht="12.75" customHeight="1">
      <c r="A51" s="100">
        <v>40</v>
      </c>
      <c r="B51" s="161" t="s">
        <v>339</v>
      </c>
      <c r="C51" s="162" t="s">
        <v>331</v>
      </c>
      <c r="D51" s="185">
        <f t="shared" ref="D51:W51" si="4">(D$21/$N$21)/(D$43/$N$43)*100</f>
        <v>110.87677939540437</v>
      </c>
      <c r="E51" s="185">
        <f t="shared" si="4"/>
        <v>113.653720713129</v>
      </c>
      <c r="F51" s="185">
        <f t="shared" si="4"/>
        <v>110.59128553865467</v>
      </c>
      <c r="G51" s="185">
        <f t="shared" si="4"/>
        <v>107.75438373410513</v>
      </c>
      <c r="H51" s="185">
        <f t="shared" si="4"/>
        <v>104.21422921817667</v>
      </c>
      <c r="I51" s="185">
        <f t="shared" si="4"/>
        <v>101.76736231320764</v>
      </c>
      <c r="J51" s="185">
        <f t="shared" si="4"/>
        <v>102.00247845284748</v>
      </c>
      <c r="K51" s="185">
        <f t="shared" si="4"/>
        <v>100.25136294292736</v>
      </c>
      <c r="L51" s="185">
        <f t="shared" si="4"/>
        <v>102.17889215498008</v>
      </c>
      <c r="M51" s="185">
        <f t="shared" si="4"/>
        <v>100.93499524504637</v>
      </c>
      <c r="N51" s="185">
        <f t="shared" si="4"/>
        <v>100</v>
      </c>
      <c r="O51" s="185">
        <f t="shared" si="4"/>
        <v>98.279956891533544</v>
      </c>
      <c r="P51" s="185">
        <f t="shared" si="4"/>
        <v>91.071202539998694</v>
      </c>
      <c r="Q51" s="185">
        <f t="shared" si="4"/>
        <v>91.257421367979759</v>
      </c>
      <c r="R51" s="185">
        <f t="shared" si="4"/>
        <v>90.98168682186467</v>
      </c>
      <c r="S51" s="185">
        <f t="shared" si="4"/>
        <v>91.847015386728941</v>
      </c>
      <c r="T51" s="185">
        <f t="shared" si="4"/>
        <v>84.752565645393432</v>
      </c>
      <c r="U51" s="185">
        <f t="shared" si="4"/>
        <v>83.394964002998307</v>
      </c>
      <c r="V51" s="185">
        <f t="shared" si="4"/>
        <v>85.302991058442885</v>
      </c>
      <c r="W51" s="185">
        <f t="shared" si="4"/>
        <v>80.063579154516603</v>
      </c>
      <c r="X51" s="128"/>
      <c r="Y51" s="185"/>
    </row>
    <row r="52" spans="1:28" ht="12.75" customHeight="1">
      <c r="A52" s="100">
        <v>41</v>
      </c>
      <c r="B52" s="161" t="s">
        <v>340</v>
      </c>
      <c r="C52" s="162" t="s">
        <v>331</v>
      </c>
      <c r="D52" s="185">
        <f t="shared" ref="D52:W52" si="5">(D$22/$N$22)/(D$43/$N$43)*100</f>
        <v>115.12957953810199</v>
      </c>
      <c r="E52" s="185">
        <f t="shared" si="5"/>
        <v>118.65800351871671</v>
      </c>
      <c r="F52" s="185">
        <f t="shared" si="5"/>
        <v>114.68064204975235</v>
      </c>
      <c r="G52" s="185">
        <f t="shared" si="5"/>
        <v>111.54298777552583</v>
      </c>
      <c r="H52" s="185">
        <f t="shared" si="5"/>
        <v>107.54763647390759</v>
      </c>
      <c r="I52" s="185">
        <f t="shared" si="5"/>
        <v>103.7180648095912</v>
      </c>
      <c r="J52" s="185">
        <f t="shared" si="5"/>
        <v>104.42742971639383</v>
      </c>
      <c r="K52" s="185">
        <f t="shared" si="5"/>
        <v>101.89857495305341</v>
      </c>
      <c r="L52" s="185">
        <f t="shared" si="5"/>
        <v>104.11576715714305</v>
      </c>
      <c r="M52" s="185">
        <f t="shared" si="5"/>
        <v>102.06898861502233</v>
      </c>
      <c r="N52" s="185">
        <f t="shared" si="5"/>
        <v>100</v>
      </c>
      <c r="O52" s="185">
        <f t="shared" si="5"/>
        <v>98.118991910076005</v>
      </c>
      <c r="P52" s="185">
        <f t="shared" si="5"/>
        <v>89.67972016760271</v>
      </c>
      <c r="Q52" s="185">
        <f t="shared" si="5"/>
        <v>92.240037722562178</v>
      </c>
      <c r="R52" s="185">
        <f t="shared" si="5"/>
        <v>92.453453108338479</v>
      </c>
      <c r="S52" s="185">
        <f t="shared" si="5"/>
        <v>95.432007604653961</v>
      </c>
      <c r="T52" s="185">
        <f t="shared" si="5"/>
        <v>87.824664820378288</v>
      </c>
      <c r="U52" s="185">
        <f t="shared" si="5"/>
        <v>87.908325220179862</v>
      </c>
      <c r="V52" s="185">
        <f t="shared" si="5"/>
        <v>90.030142640860007</v>
      </c>
      <c r="W52" s="185">
        <f t="shared" si="5"/>
        <v>83.984775161192175</v>
      </c>
      <c r="X52" s="128"/>
      <c r="Y52" s="185"/>
    </row>
    <row r="53" spans="1:28" ht="12.75" customHeight="1">
      <c r="A53" s="100">
        <v>42</v>
      </c>
      <c r="B53" s="161" t="s">
        <v>341</v>
      </c>
      <c r="C53" s="162" t="s">
        <v>331</v>
      </c>
      <c r="D53" s="185">
        <f t="shared" ref="D53:W53" si="6">(D$23/$N$23)/(D$45/$N$45)*100</f>
        <v>115.26750716696617</v>
      </c>
      <c r="E53" s="185">
        <f t="shared" si="6"/>
        <v>116.14201428317921</v>
      </c>
      <c r="F53" s="185">
        <f t="shared" si="6"/>
        <v>112.37867379412532</v>
      </c>
      <c r="G53" s="185">
        <f t="shared" si="6"/>
        <v>109.20190797086546</v>
      </c>
      <c r="H53" s="185">
        <f t="shared" si="6"/>
        <v>107.42817665405136</v>
      </c>
      <c r="I53" s="185">
        <f t="shared" si="6"/>
        <v>101.72506211320676</v>
      </c>
      <c r="J53" s="185">
        <f t="shared" si="6"/>
        <v>98.044564628331415</v>
      </c>
      <c r="K53" s="185">
        <f t="shared" si="6"/>
        <v>98.292469822488854</v>
      </c>
      <c r="L53" s="185">
        <f t="shared" si="6"/>
        <v>106.70062948174672</v>
      </c>
      <c r="M53" s="185">
        <f t="shared" si="6"/>
        <v>104.33834297604257</v>
      </c>
      <c r="N53" s="185">
        <f t="shared" si="6"/>
        <v>100</v>
      </c>
      <c r="O53" s="185">
        <f t="shared" si="6"/>
        <v>92.675433291484964</v>
      </c>
      <c r="P53" s="185">
        <f t="shared" si="6"/>
        <v>92.418549556971669</v>
      </c>
      <c r="Q53" s="185">
        <f t="shared" si="6"/>
        <v>92.84974248083644</v>
      </c>
      <c r="R53" s="185">
        <f t="shared" si="6"/>
        <v>101.78542506580793</v>
      </c>
      <c r="S53" s="185">
        <f t="shared" si="6"/>
        <v>97.261000391976779</v>
      </c>
      <c r="T53" s="185">
        <f t="shared" si="6"/>
        <v>91.068053805414465</v>
      </c>
      <c r="U53" s="185">
        <f t="shared" si="6"/>
        <v>91.487626937694714</v>
      </c>
      <c r="V53" s="185">
        <f t="shared" si="6"/>
        <v>90.080421472339694</v>
      </c>
      <c r="W53" s="185">
        <f t="shared" si="6"/>
        <v>85.1871341592406</v>
      </c>
      <c r="X53" s="128"/>
      <c r="Y53" s="185"/>
    </row>
    <row r="54" spans="1:28" s="3" customFormat="1" ht="20.100000000000001" customHeight="1">
      <c r="A54" s="156"/>
      <c r="B54" s="195" t="s">
        <v>342</v>
      </c>
      <c r="C54" s="149"/>
      <c r="D54" s="196"/>
      <c r="E54" s="196"/>
      <c r="F54" s="196"/>
      <c r="G54" s="196"/>
      <c r="H54" s="196"/>
      <c r="I54" s="196"/>
      <c r="J54" s="196"/>
      <c r="K54" s="196"/>
      <c r="L54" s="196"/>
      <c r="M54" s="196"/>
      <c r="N54" s="196"/>
      <c r="O54" s="196"/>
      <c r="P54" s="196"/>
      <c r="Q54" s="197"/>
      <c r="R54" s="197"/>
      <c r="S54" s="197"/>
      <c r="T54" s="197"/>
      <c r="U54" s="197"/>
      <c r="V54" s="197"/>
      <c r="W54" s="197"/>
      <c r="X54" s="198"/>
      <c r="Y54" s="197"/>
    </row>
    <row r="55" spans="1:28" ht="12.75" customHeight="1">
      <c r="A55" s="100">
        <v>43</v>
      </c>
      <c r="B55" s="161" t="s">
        <v>265</v>
      </c>
      <c r="C55" s="126" t="s">
        <v>343</v>
      </c>
      <c r="D55" s="188">
        <f t="shared" ref="D55:W55" si="7">D21/D$44</f>
        <v>175.49318640232201</v>
      </c>
      <c r="E55" s="188">
        <f t="shared" si="7"/>
        <v>181.00802788893529</v>
      </c>
      <c r="F55" s="188">
        <f t="shared" si="7"/>
        <v>179.29088455404244</v>
      </c>
      <c r="G55" s="188">
        <f t="shared" si="7"/>
        <v>178.2899098789382</v>
      </c>
      <c r="H55" s="188">
        <f t="shared" si="7"/>
        <v>175.91068752916902</v>
      </c>
      <c r="I55" s="188">
        <f t="shared" si="7"/>
        <v>176.7926636139313</v>
      </c>
      <c r="J55" s="188">
        <f t="shared" si="7"/>
        <v>180.07286823607348</v>
      </c>
      <c r="K55" s="188">
        <f t="shared" si="7"/>
        <v>176.84915050626392</v>
      </c>
      <c r="L55" s="188">
        <f t="shared" si="7"/>
        <v>179.0334645427902</v>
      </c>
      <c r="M55" s="188">
        <f t="shared" si="7"/>
        <v>179.12738165389902</v>
      </c>
      <c r="N55" s="188">
        <f t="shared" si="7"/>
        <v>178.98373433984534</v>
      </c>
      <c r="O55" s="188">
        <f t="shared" si="7"/>
        <v>182.7824522932502</v>
      </c>
      <c r="P55" s="188">
        <f t="shared" si="7"/>
        <v>175.2889174239431</v>
      </c>
      <c r="Q55" s="188">
        <f t="shared" si="7"/>
        <v>178.04962607102175</v>
      </c>
      <c r="R55" s="188">
        <f t="shared" si="7"/>
        <v>168.12246064386267</v>
      </c>
      <c r="S55" s="188">
        <f t="shared" si="7"/>
        <v>177.08385232424891</v>
      </c>
      <c r="T55" s="188">
        <f t="shared" si="7"/>
        <v>169.40516972905635</v>
      </c>
      <c r="U55" s="188">
        <f t="shared" si="7"/>
        <v>167.19717504289656</v>
      </c>
      <c r="V55" s="188">
        <f t="shared" si="7"/>
        <v>171.39101753341765</v>
      </c>
      <c r="W55" s="188">
        <f t="shared" si="7"/>
        <v>162.75020683353296</v>
      </c>
      <c r="X55" s="199"/>
      <c r="Y55" s="188"/>
    </row>
    <row r="56" spans="1:28" ht="12.75" customHeight="1">
      <c r="A56" s="100">
        <v>44</v>
      </c>
      <c r="B56" s="161" t="s">
        <v>344</v>
      </c>
      <c r="C56" s="126" t="s">
        <v>343</v>
      </c>
      <c r="D56" s="188">
        <f t="shared" ref="D56:W56" si="8">D27/D$44</f>
        <v>32.653342844492542</v>
      </c>
      <c r="E56" s="188">
        <f t="shared" si="8"/>
        <v>35.479893452483246</v>
      </c>
      <c r="F56" s="188">
        <f t="shared" si="8"/>
        <v>35.01417004048583</v>
      </c>
      <c r="G56" s="188">
        <f t="shared" si="8"/>
        <v>34.155612307541197</v>
      </c>
      <c r="H56" s="188">
        <f t="shared" si="8"/>
        <v>32.085406892486063</v>
      </c>
      <c r="I56" s="188">
        <f t="shared" si="8"/>
        <v>31.725020562996431</v>
      </c>
      <c r="J56" s="188">
        <f t="shared" si="8"/>
        <v>34.614595728498351</v>
      </c>
      <c r="K56" s="188">
        <f t="shared" si="8"/>
        <v>32.958469195126135</v>
      </c>
      <c r="L56" s="188">
        <f t="shared" si="8"/>
        <v>33.717881641712346</v>
      </c>
      <c r="M56" s="188">
        <f t="shared" si="8"/>
        <v>32.338323377037902</v>
      </c>
      <c r="N56" s="188">
        <f t="shared" si="8"/>
        <v>31.852138909561408</v>
      </c>
      <c r="O56" s="188">
        <f t="shared" si="8"/>
        <v>32.303845052349246</v>
      </c>
      <c r="P56" s="188">
        <f t="shared" si="8"/>
        <v>27.8862882435626</v>
      </c>
      <c r="Q56" s="188">
        <f t="shared" si="8"/>
        <v>31.674291587946549</v>
      </c>
      <c r="R56" s="188">
        <f t="shared" si="8"/>
        <v>30.785613714198153</v>
      </c>
      <c r="S56" s="188">
        <f t="shared" si="8"/>
        <v>33.327487419660208</v>
      </c>
      <c r="T56" s="188">
        <f t="shared" si="8"/>
        <v>29.068140766116475</v>
      </c>
      <c r="U56" s="188">
        <f t="shared" si="8"/>
        <v>30.182503170616467</v>
      </c>
      <c r="V56" s="188">
        <f t="shared" si="8"/>
        <v>31.693698385536788</v>
      </c>
      <c r="W56" s="188">
        <f t="shared" si="8"/>
        <v>27.018522405937048</v>
      </c>
      <c r="X56" s="199"/>
      <c r="Y56" s="188"/>
    </row>
    <row r="57" spans="1:28" ht="12.75" customHeight="1">
      <c r="A57" s="100">
        <v>45</v>
      </c>
      <c r="B57" s="161" t="s">
        <v>344</v>
      </c>
      <c r="C57" s="126" t="s">
        <v>345</v>
      </c>
      <c r="D57" s="174">
        <f t="shared" ref="D57:W57" si="9">D56*3.6*100</f>
        <v>11755.203424017316</v>
      </c>
      <c r="E57" s="174">
        <f t="shared" si="9"/>
        <v>12772.761642893969</v>
      </c>
      <c r="F57" s="174">
        <f t="shared" si="9"/>
        <v>12605.101214574899</v>
      </c>
      <c r="G57" s="174">
        <f t="shared" si="9"/>
        <v>12296.020430714832</v>
      </c>
      <c r="H57" s="174">
        <f t="shared" si="9"/>
        <v>11550.746481294984</v>
      </c>
      <c r="I57" s="174">
        <f t="shared" si="9"/>
        <v>11421.007402678715</v>
      </c>
      <c r="J57" s="174">
        <f t="shared" si="9"/>
        <v>12461.254462259407</v>
      </c>
      <c r="K57" s="174">
        <f t="shared" si="9"/>
        <v>11865.048910245408</v>
      </c>
      <c r="L57" s="174">
        <f t="shared" si="9"/>
        <v>12138.437391016445</v>
      </c>
      <c r="M57" s="174">
        <f t="shared" si="9"/>
        <v>11641.796415733646</v>
      </c>
      <c r="N57" s="174">
        <f t="shared" si="9"/>
        <v>11466.770007442106</v>
      </c>
      <c r="O57" s="174">
        <f t="shared" si="9"/>
        <v>11629.384218845729</v>
      </c>
      <c r="P57" s="174">
        <f t="shared" si="9"/>
        <v>10039.063767682537</v>
      </c>
      <c r="Q57" s="174">
        <f t="shared" si="9"/>
        <v>11402.744971660757</v>
      </c>
      <c r="R57" s="174">
        <f t="shared" si="9"/>
        <v>11082.820937111335</v>
      </c>
      <c r="S57" s="174">
        <f t="shared" si="9"/>
        <v>11997.895471077674</v>
      </c>
      <c r="T57" s="174">
        <f t="shared" si="9"/>
        <v>10464.530675801932</v>
      </c>
      <c r="U57" s="174">
        <f t="shared" si="9"/>
        <v>10865.701141421929</v>
      </c>
      <c r="V57" s="174">
        <f t="shared" si="9"/>
        <v>11409.731418793244</v>
      </c>
      <c r="W57" s="174">
        <f t="shared" si="9"/>
        <v>9726.6680661373375</v>
      </c>
      <c r="X57" s="102"/>
      <c r="Y57" s="174"/>
    </row>
    <row r="58" spans="1:28" s="3" customFormat="1" ht="20.100000000000001" customHeight="1">
      <c r="A58" s="156"/>
      <c r="B58" s="195" t="s">
        <v>346</v>
      </c>
      <c r="C58" s="200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201"/>
      <c r="Q58" s="202"/>
      <c r="R58" s="202"/>
      <c r="S58" s="202"/>
      <c r="T58" s="202"/>
      <c r="U58" s="202"/>
      <c r="V58" s="202"/>
      <c r="W58" s="202"/>
      <c r="X58" s="132"/>
      <c r="Y58" s="202"/>
    </row>
    <row r="59" spans="1:28" ht="12.75" customHeight="1">
      <c r="A59" s="100">
        <v>46</v>
      </c>
      <c r="B59" s="161" t="s">
        <v>347</v>
      </c>
      <c r="C59" s="126" t="s">
        <v>348</v>
      </c>
      <c r="D59" s="188">
        <f t="shared" ref="D59:W59" si="10">D22*100/D21</f>
        <v>65.331817226154598</v>
      </c>
      <c r="E59" s="188">
        <f t="shared" si="10"/>
        <v>65.688871558388712</v>
      </c>
      <c r="F59" s="188">
        <f t="shared" si="10"/>
        <v>65.245059531955661</v>
      </c>
      <c r="G59" s="188">
        <f t="shared" si="10"/>
        <v>65.130700364988641</v>
      </c>
      <c r="H59" s="188">
        <f t="shared" si="10"/>
        <v>64.93102701947916</v>
      </c>
      <c r="I59" s="112">
        <f t="shared" si="10"/>
        <v>64.124546864801047</v>
      </c>
      <c r="J59" s="112">
        <f t="shared" si="10"/>
        <v>64.414299298317317</v>
      </c>
      <c r="K59" s="112">
        <f t="shared" si="10"/>
        <v>63.952311637901168</v>
      </c>
      <c r="L59" s="112">
        <f t="shared" si="10"/>
        <v>64.111174965152472</v>
      </c>
      <c r="M59" s="112">
        <f t="shared" si="10"/>
        <v>63.625391401497581</v>
      </c>
      <c r="N59" s="112">
        <f t="shared" si="10"/>
        <v>62.918508997836682</v>
      </c>
      <c r="O59" s="112">
        <f t="shared" si="10"/>
        <v>62.815459739834345</v>
      </c>
      <c r="P59" s="112">
        <f t="shared" si="10"/>
        <v>61.957173320628776</v>
      </c>
      <c r="Q59" s="112">
        <f t="shared" si="10"/>
        <v>63.595985470658739</v>
      </c>
      <c r="R59" s="112">
        <f t="shared" si="10"/>
        <v>63.936310970661403</v>
      </c>
      <c r="S59" s="112">
        <f t="shared" si="10"/>
        <v>65.374357608386973</v>
      </c>
      <c r="T59" s="112">
        <f t="shared" si="10"/>
        <v>65.1991703337102</v>
      </c>
      <c r="U59" s="112">
        <f t="shared" si="10"/>
        <v>66.323678143823898</v>
      </c>
      <c r="V59" s="112">
        <f t="shared" si="10"/>
        <v>66.405201852119802</v>
      </c>
      <c r="W59" s="112">
        <f t="shared" si="10"/>
        <v>66.000007587253407</v>
      </c>
      <c r="X59" s="203"/>
      <c r="Y59" s="112"/>
    </row>
    <row r="60" spans="1:28" ht="12.75" customHeight="1">
      <c r="A60" s="100">
        <v>47</v>
      </c>
      <c r="B60" s="161" t="s">
        <v>349</v>
      </c>
      <c r="C60" s="126" t="s">
        <v>348</v>
      </c>
      <c r="D60" s="188">
        <v>38.135651435387274</v>
      </c>
      <c r="E60" s="188">
        <v>38.808708630652397</v>
      </c>
      <c r="F60" s="188">
        <v>39.11847531430994</v>
      </c>
      <c r="G60" s="188">
        <v>39.576854521054905</v>
      </c>
      <c r="H60" s="188">
        <v>39.516079345637543</v>
      </c>
      <c r="I60" s="112">
        <v>39.549304974882389</v>
      </c>
      <c r="J60" s="112">
        <v>39.771804511685694</v>
      </c>
      <c r="K60" s="112">
        <v>39.773001683292712</v>
      </c>
      <c r="L60" s="112">
        <v>41.446365960613733</v>
      </c>
      <c r="M60" s="112">
        <v>41.478772064144735</v>
      </c>
      <c r="N60" s="112">
        <v>41.294783227870035</v>
      </c>
      <c r="O60" s="112">
        <v>40.69342183678949</v>
      </c>
      <c r="P60" s="112">
        <v>40.567314064654575</v>
      </c>
      <c r="Q60" s="112">
        <v>41.491269618866951</v>
      </c>
      <c r="R60" s="112">
        <v>41.255377807280539</v>
      </c>
      <c r="S60" s="112">
        <v>42.010943871431998</v>
      </c>
      <c r="T60" s="112">
        <v>42.209500468386295</v>
      </c>
      <c r="U60" s="112">
        <v>42.034782598261415</v>
      </c>
      <c r="V60" s="112">
        <v>41.841077708071644</v>
      </c>
      <c r="W60" s="112">
        <v>41.466241722936395</v>
      </c>
      <c r="X60" s="203"/>
      <c r="Y60" s="112"/>
    </row>
    <row r="61" spans="1:28" s="3" customFormat="1" ht="20.100000000000001" customHeight="1">
      <c r="A61" s="156"/>
      <c r="B61" s="204" t="s">
        <v>350</v>
      </c>
      <c r="C61" s="200"/>
      <c r="D61" s="188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 s="197"/>
      <c r="R61" s="197"/>
      <c r="S61" s="197"/>
      <c r="T61" s="197"/>
      <c r="U61" s="197"/>
      <c r="V61" s="197"/>
      <c r="W61" s="197"/>
      <c r="X61" s="198"/>
      <c r="Y61" s="197"/>
      <c r="AA61" s="205"/>
    </row>
    <row r="62" spans="1:28" s="97" customFormat="1" ht="12.75" customHeight="1">
      <c r="A62" s="100">
        <v>48</v>
      </c>
      <c r="B62" s="161" t="s">
        <v>677</v>
      </c>
      <c r="C62" s="126" t="s">
        <v>348</v>
      </c>
      <c r="D62" s="188">
        <v>68.503272829210175</v>
      </c>
      <c r="E62" s="188">
        <v>70.491618065916171</v>
      </c>
      <c r="F62" s="188">
        <v>71.797967702203366</v>
      </c>
      <c r="G62" s="188">
        <v>73.503725638730117</v>
      </c>
      <c r="H62" s="188">
        <v>72.622795503735247</v>
      </c>
      <c r="I62" s="188">
        <v>72.002530268731334</v>
      </c>
      <c r="J62" s="188">
        <v>73.796955977927638</v>
      </c>
      <c r="K62" s="188">
        <v>72.78866708255353</v>
      </c>
      <c r="L62" s="188">
        <v>72.154917808219182</v>
      </c>
      <c r="M62" s="188">
        <v>72.868798803447334</v>
      </c>
      <c r="N62" s="112">
        <v>72.100278562729471</v>
      </c>
      <c r="O62" s="112">
        <v>73.021539967708975</v>
      </c>
      <c r="P62" s="112">
        <v>68.639719768989508</v>
      </c>
      <c r="Q62" s="112">
        <v>71.391348203629832</v>
      </c>
      <c r="R62" s="112">
        <v>70.990496269200065</v>
      </c>
      <c r="S62" s="112">
        <v>69.79794612084126</v>
      </c>
      <c r="T62" s="112">
        <v>69.259607324067943</v>
      </c>
      <c r="U62" s="112">
        <v>69.339510522793205</v>
      </c>
      <c r="V62" s="112">
        <v>70.067870062219654</v>
      </c>
      <c r="W62" s="112">
        <v>0.28292867981790593</v>
      </c>
      <c r="X62" s="199"/>
      <c r="Y62" s="188"/>
      <c r="AB62" s="143"/>
    </row>
    <row r="63" spans="1:28" ht="12.75" customHeight="1">
      <c r="A63" s="100">
        <v>49</v>
      </c>
      <c r="B63" s="161" t="s">
        <v>351</v>
      </c>
      <c r="C63" s="126" t="s">
        <v>348</v>
      </c>
      <c r="D63" s="188">
        <f t="shared" ref="D63:W63" si="11">D15*100/D41</f>
        <v>48.082754947546739</v>
      </c>
      <c r="E63" s="188">
        <f t="shared" si="11"/>
        <v>49.917421964005918</v>
      </c>
      <c r="F63" s="188">
        <f t="shared" si="11"/>
        <v>51.191969770795936</v>
      </c>
      <c r="G63" s="188">
        <f t="shared" si="11"/>
        <v>51.72005322300776</v>
      </c>
      <c r="H63" s="188">
        <f t="shared" si="11"/>
        <v>52.009057507064632</v>
      </c>
      <c r="I63" s="112">
        <f t="shared" si="11"/>
        <v>52.423231644023105</v>
      </c>
      <c r="J63" s="112">
        <f t="shared" si="11"/>
        <v>53.322993222227055</v>
      </c>
      <c r="K63" s="112">
        <f t="shared" si="11"/>
        <v>52.600938750061673</v>
      </c>
      <c r="L63" s="112">
        <f t="shared" si="11"/>
        <v>52.626202073796421</v>
      </c>
      <c r="M63" s="112">
        <f t="shared" si="11"/>
        <v>53.717368888118571</v>
      </c>
      <c r="N63" s="112">
        <f t="shared" si="11"/>
        <v>54.208436210985035</v>
      </c>
      <c r="O63" s="112">
        <f t="shared" si="11"/>
        <v>54.462635824800152</v>
      </c>
      <c r="P63" s="112">
        <f t="shared" si="11"/>
        <v>51.699961996798741</v>
      </c>
      <c r="Q63" s="112">
        <f t="shared" si="11"/>
        <v>53.2822704658847</v>
      </c>
      <c r="R63" s="112">
        <f t="shared" si="11"/>
        <v>52.74258556945037</v>
      </c>
      <c r="S63" s="112">
        <f t="shared" si="11"/>
        <v>53.055110227871666</v>
      </c>
      <c r="T63" s="112">
        <f t="shared" si="11"/>
        <v>51.871868381481825</v>
      </c>
      <c r="U63" s="112">
        <f t="shared" si="11"/>
        <v>52.258905261255542</v>
      </c>
      <c r="V63" s="112">
        <f t="shared" si="11"/>
        <v>54.205106628843744</v>
      </c>
      <c r="W63" s="112">
        <f t="shared" si="11"/>
        <v>54.217722891344025</v>
      </c>
      <c r="X63" s="203"/>
      <c r="Y63" s="112"/>
    </row>
    <row r="64" spans="1:28" ht="15" customHeight="1">
      <c r="A64" s="330" t="s">
        <v>466</v>
      </c>
      <c r="B64" s="121"/>
      <c r="C64" s="207"/>
      <c r="D64" s="208"/>
      <c r="E64" s="208"/>
      <c r="F64" s="208"/>
      <c r="G64" s="208"/>
      <c r="H64" s="208"/>
      <c r="I64" s="208"/>
      <c r="J64" s="208"/>
      <c r="K64" s="208"/>
      <c r="L64" s="208"/>
      <c r="M64" s="208"/>
      <c r="N64" s="208"/>
      <c r="O64" s="208"/>
      <c r="P64" s="208"/>
    </row>
    <row r="65" spans="1:25" s="57" customFormat="1" ht="12.95" customHeight="1">
      <c r="A65" s="209" t="s">
        <v>352</v>
      </c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1"/>
      <c r="N65" s="211"/>
      <c r="O65" s="211"/>
      <c r="P65" s="211"/>
      <c r="X65" s="131"/>
    </row>
    <row r="66" spans="1:25" s="57" customFormat="1" ht="12.95" customHeight="1">
      <c r="A66" s="209" t="s">
        <v>353</v>
      </c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11"/>
      <c r="P66" s="211"/>
      <c r="X66" s="131"/>
    </row>
    <row r="67" spans="1:25" s="57" customFormat="1" ht="12.95" customHeight="1">
      <c r="A67" s="209" t="s">
        <v>354</v>
      </c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X67" s="131"/>
    </row>
    <row r="68" spans="1:25" s="57" customFormat="1" ht="12.95" customHeight="1">
      <c r="A68" s="209" t="s">
        <v>355</v>
      </c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X68" s="131"/>
    </row>
    <row r="69" spans="1:25" s="57" customFormat="1" ht="12.95" customHeight="1">
      <c r="A69" s="212" t="s">
        <v>678</v>
      </c>
      <c r="C69" s="209"/>
      <c r="D69" s="209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09"/>
      <c r="Q69" s="209"/>
      <c r="X69" s="131"/>
    </row>
    <row r="70" spans="1:25" s="57" customFormat="1" ht="12.95" customHeight="1">
      <c r="A70" s="209" t="s">
        <v>679</v>
      </c>
      <c r="C70" s="209"/>
      <c r="D70" s="209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09"/>
      <c r="Q70" s="209"/>
      <c r="X70" s="131"/>
    </row>
    <row r="71" spans="1:25" s="57" customFormat="1" ht="12.95" customHeight="1">
      <c r="A71" s="209" t="s">
        <v>356</v>
      </c>
      <c r="C71" s="209"/>
      <c r="D71" s="209"/>
      <c r="E71" s="209"/>
      <c r="F71" s="209"/>
      <c r="G71" s="209"/>
      <c r="H71" s="209"/>
      <c r="I71" s="209"/>
      <c r="J71" s="209"/>
      <c r="K71" s="209"/>
      <c r="L71" s="209"/>
      <c r="M71" s="209"/>
      <c r="N71" s="209"/>
      <c r="O71" s="209"/>
      <c r="P71" s="209"/>
      <c r="Q71" s="209"/>
      <c r="X71" s="131"/>
    </row>
    <row r="72" spans="1:25" ht="12.95" customHeight="1">
      <c r="A72" s="209" t="s">
        <v>680</v>
      </c>
      <c r="C72" s="207"/>
      <c r="D72" s="208"/>
      <c r="E72" s="208"/>
      <c r="F72" s="208"/>
      <c r="G72" s="208"/>
      <c r="H72" s="208"/>
      <c r="I72" s="208"/>
      <c r="J72" s="208"/>
      <c r="K72" s="208"/>
      <c r="L72" s="208"/>
      <c r="M72" s="208"/>
      <c r="N72" s="208"/>
      <c r="O72" s="208"/>
      <c r="P72" s="208"/>
    </row>
    <row r="73" spans="1:25" ht="12.95" customHeight="1">
      <c r="A73" s="209" t="s">
        <v>681</v>
      </c>
      <c r="C73" s="207"/>
      <c r="D73" s="208"/>
      <c r="E73" s="208"/>
      <c r="F73" s="208"/>
      <c r="G73" s="208"/>
      <c r="H73" s="208"/>
      <c r="I73" s="208"/>
      <c r="J73" s="208"/>
      <c r="K73" s="208"/>
      <c r="L73" s="208"/>
      <c r="M73" s="208"/>
      <c r="N73" s="208"/>
      <c r="O73" s="208"/>
      <c r="P73" s="208"/>
    </row>
    <row r="74" spans="1:25" ht="12.95" customHeight="1">
      <c r="A74" s="209" t="s">
        <v>682</v>
      </c>
      <c r="C74" s="207"/>
      <c r="D74" s="208"/>
      <c r="E74" s="208"/>
      <c r="F74" s="208"/>
      <c r="G74" s="208"/>
      <c r="H74" s="208"/>
      <c r="I74" s="208"/>
      <c r="J74" s="208"/>
      <c r="K74" s="208"/>
      <c r="L74" s="208"/>
      <c r="M74" s="208"/>
      <c r="N74" s="208"/>
      <c r="O74" s="208"/>
      <c r="P74" s="208"/>
    </row>
    <row r="75" spans="1:25" ht="12.95" customHeight="1">
      <c r="A75" s="209"/>
      <c r="C75" s="207"/>
      <c r="D75" s="208"/>
      <c r="E75" s="208"/>
      <c r="F75" s="208"/>
      <c r="G75" s="208"/>
      <c r="H75" s="208"/>
      <c r="I75" s="208"/>
      <c r="J75" s="208"/>
      <c r="K75" s="208"/>
      <c r="L75" s="208"/>
      <c r="M75" s="208"/>
      <c r="N75" s="208"/>
      <c r="O75" s="208"/>
      <c r="P75" s="208"/>
    </row>
    <row r="76" spans="1:25" ht="12.75" customHeight="1">
      <c r="A76" s="206"/>
      <c r="B76" s="209"/>
      <c r="C76" s="207"/>
      <c r="D76" s="208"/>
      <c r="E76" s="208"/>
      <c r="F76" s="208"/>
      <c r="G76" s="208"/>
      <c r="H76" s="208"/>
      <c r="I76" s="208"/>
      <c r="J76" s="208"/>
      <c r="K76" s="208"/>
      <c r="L76" s="208"/>
      <c r="M76" s="208"/>
      <c r="N76" s="208"/>
      <c r="O76" s="208"/>
      <c r="P76" s="208"/>
      <c r="Q76" s="97"/>
      <c r="R76" s="97"/>
      <c r="S76" s="97"/>
      <c r="T76" s="97"/>
      <c r="U76" s="97"/>
      <c r="V76" s="97"/>
    </row>
    <row r="77" spans="1:25" s="3" customFormat="1" ht="20.100000000000001" customHeight="1">
      <c r="A77" s="214"/>
      <c r="B77" s="215"/>
      <c r="C77" s="149"/>
      <c r="D77" s="339" t="s">
        <v>357</v>
      </c>
      <c r="E77" s="340"/>
      <c r="F77" s="340"/>
      <c r="G77" s="340"/>
      <c r="H77" s="340"/>
      <c r="I77" s="195" t="s">
        <v>357</v>
      </c>
      <c r="J77" s="340"/>
      <c r="K77" s="340"/>
      <c r="L77" s="340"/>
      <c r="M77" s="340"/>
      <c r="N77" s="340"/>
      <c r="O77" s="340"/>
      <c r="P77" s="340"/>
      <c r="Q77" s="340"/>
      <c r="R77" s="340"/>
      <c r="S77" s="340"/>
      <c r="T77" s="340"/>
      <c r="U77" s="340"/>
      <c r="V77" s="340"/>
      <c r="W77" s="137"/>
      <c r="X77" s="216"/>
    </row>
    <row r="78" spans="1:25" s="3" customFormat="1" ht="12.75" customHeight="1">
      <c r="A78" s="156">
        <v>1</v>
      </c>
      <c r="B78" s="157" t="s">
        <v>298</v>
      </c>
      <c r="C78" s="158" t="s">
        <v>348</v>
      </c>
      <c r="D78" s="217">
        <f t="shared" ref="D78:W78" si="12">D6*100/D$6</f>
        <v>100</v>
      </c>
      <c r="E78" s="217">
        <f t="shared" si="12"/>
        <v>100</v>
      </c>
      <c r="F78" s="217">
        <f t="shared" si="12"/>
        <v>100</v>
      </c>
      <c r="G78" s="217">
        <f t="shared" si="12"/>
        <v>100</v>
      </c>
      <c r="H78" s="217">
        <f t="shared" si="12"/>
        <v>100</v>
      </c>
      <c r="I78" s="344">
        <f t="shared" si="12"/>
        <v>100</v>
      </c>
      <c r="J78" s="344">
        <f t="shared" si="12"/>
        <v>100</v>
      </c>
      <c r="K78" s="344">
        <f t="shared" si="12"/>
        <v>100</v>
      </c>
      <c r="L78" s="344">
        <f t="shared" si="12"/>
        <v>100</v>
      </c>
      <c r="M78" s="344">
        <f t="shared" si="12"/>
        <v>100</v>
      </c>
      <c r="N78" s="344">
        <f t="shared" si="12"/>
        <v>100</v>
      </c>
      <c r="O78" s="344">
        <f t="shared" si="12"/>
        <v>100</v>
      </c>
      <c r="P78" s="344">
        <f t="shared" si="12"/>
        <v>100</v>
      </c>
      <c r="Q78" s="344">
        <f t="shared" si="12"/>
        <v>100</v>
      </c>
      <c r="R78" s="344">
        <f t="shared" si="12"/>
        <v>100</v>
      </c>
      <c r="S78" s="344">
        <f t="shared" si="12"/>
        <v>100</v>
      </c>
      <c r="T78" s="344">
        <f t="shared" si="12"/>
        <v>100</v>
      </c>
      <c r="U78" s="344">
        <f t="shared" si="12"/>
        <v>100</v>
      </c>
      <c r="V78" s="344">
        <f t="shared" si="12"/>
        <v>100</v>
      </c>
      <c r="W78" s="344">
        <f t="shared" si="12"/>
        <v>100</v>
      </c>
      <c r="X78" s="218"/>
      <c r="Y78" s="113"/>
    </row>
    <row r="79" spans="1:25" ht="12.75" customHeight="1">
      <c r="A79" s="100">
        <v>2</v>
      </c>
      <c r="B79" s="161" t="s">
        <v>300</v>
      </c>
      <c r="C79" s="158" t="s">
        <v>348</v>
      </c>
      <c r="D79" s="188">
        <f t="shared" ref="D79:W79" si="13">D7*100/D$6</f>
        <v>36.853049907578558</v>
      </c>
      <c r="E79" s="188">
        <f t="shared" si="13"/>
        <v>34.496030791436134</v>
      </c>
      <c r="F79" s="188">
        <f t="shared" si="13"/>
        <v>34.01809733431157</v>
      </c>
      <c r="G79" s="188">
        <f t="shared" si="13"/>
        <v>31.927554980595083</v>
      </c>
      <c r="H79" s="188">
        <f t="shared" si="13"/>
        <v>30.980799169693825</v>
      </c>
      <c r="I79" s="188">
        <f t="shared" si="13"/>
        <v>26.680727656208806</v>
      </c>
      <c r="J79" s="188">
        <f t="shared" si="13"/>
        <v>22.21324717285945</v>
      </c>
      <c r="K79" s="188">
        <f t="shared" si="13"/>
        <v>21.066666666666666</v>
      </c>
      <c r="L79" s="188">
        <f t="shared" si="13"/>
        <v>19.646017699115045</v>
      </c>
      <c r="M79" s="188">
        <f t="shared" si="13"/>
        <v>19.405940594059405</v>
      </c>
      <c r="N79" s="219">
        <f t="shared" si="13"/>
        <v>18.443522810441571</v>
      </c>
      <c r="O79" s="112">
        <f t="shared" si="13"/>
        <v>15.622715086522057</v>
      </c>
      <c r="P79" s="112">
        <f t="shared" si="13"/>
        <v>15.086906141367324</v>
      </c>
      <c r="Q79" s="112">
        <f t="shared" si="13"/>
        <v>12.636429784137764</v>
      </c>
      <c r="R79" s="112">
        <f t="shared" si="13"/>
        <v>10.282457879088206</v>
      </c>
      <c r="S79" s="112">
        <f t="shared" si="13"/>
        <v>9.3140794223826706</v>
      </c>
      <c r="T79" s="112">
        <f t="shared" si="13"/>
        <v>8.5021196420160159</v>
      </c>
      <c r="U79" s="112">
        <f t="shared" si="13"/>
        <v>7.8564500484966056</v>
      </c>
      <c r="V79" s="112">
        <f t="shared" si="13"/>
        <v>5.5731321489413483</v>
      </c>
      <c r="W79" s="112">
        <f t="shared" si="13"/>
        <v>5.7029506570790973</v>
      </c>
      <c r="X79" s="199"/>
      <c r="Y79" s="188"/>
    </row>
    <row r="80" spans="1:25" ht="12.75" customHeight="1">
      <c r="A80" s="100">
        <v>3</v>
      </c>
      <c r="B80" s="161" t="s">
        <v>301</v>
      </c>
      <c r="C80" s="158" t="s">
        <v>348</v>
      </c>
      <c r="D80" s="188">
        <f t="shared" ref="D80:W80" si="14">D8*100/D$6</f>
        <v>39.533271719038815</v>
      </c>
      <c r="E80" s="188">
        <f t="shared" si="14"/>
        <v>39.956699542939617</v>
      </c>
      <c r="F80" s="188">
        <f t="shared" si="14"/>
        <v>38.46906334067009</v>
      </c>
      <c r="G80" s="188">
        <f t="shared" si="14"/>
        <v>38.421733505821472</v>
      </c>
      <c r="H80" s="188">
        <f t="shared" si="14"/>
        <v>37.701089776855213</v>
      </c>
      <c r="I80" s="188">
        <f t="shared" si="14"/>
        <v>40.284735038228312</v>
      </c>
      <c r="J80" s="188">
        <f t="shared" si="14"/>
        <v>43.403338718362953</v>
      </c>
      <c r="K80" s="188">
        <f t="shared" si="14"/>
        <v>44.08</v>
      </c>
      <c r="L80" s="188">
        <f t="shared" si="14"/>
        <v>41.491782553729458</v>
      </c>
      <c r="M80" s="188">
        <f t="shared" si="14"/>
        <v>41.089108910891092</v>
      </c>
      <c r="N80" s="112">
        <f t="shared" si="14"/>
        <v>39.302268846060016</v>
      </c>
      <c r="O80" s="112">
        <f t="shared" si="14"/>
        <v>38.776504996344137</v>
      </c>
      <c r="P80" s="112">
        <f t="shared" si="14"/>
        <v>37.728852838933953</v>
      </c>
      <c r="Q80" s="112">
        <f t="shared" si="14"/>
        <v>38.224593742420566</v>
      </c>
      <c r="R80" s="112">
        <f t="shared" si="14"/>
        <v>37.884043607532213</v>
      </c>
      <c r="S80" s="112">
        <f t="shared" si="14"/>
        <v>36.943441636582428</v>
      </c>
      <c r="T80" s="112">
        <f t="shared" si="14"/>
        <v>37.564766839378237</v>
      </c>
      <c r="U80" s="112">
        <f t="shared" si="14"/>
        <v>40.640155189136763</v>
      </c>
      <c r="V80" s="112">
        <f t="shared" si="14"/>
        <v>40.399123874422003</v>
      </c>
      <c r="W80" s="112">
        <f t="shared" si="14"/>
        <v>40.094222663030003</v>
      </c>
      <c r="X80" s="199"/>
      <c r="Y80" s="188"/>
    </row>
    <row r="81" spans="1:25" ht="12.75" customHeight="1">
      <c r="A81" s="100">
        <v>4</v>
      </c>
      <c r="B81" s="161" t="s">
        <v>302</v>
      </c>
      <c r="C81" s="158" t="s">
        <v>348</v>
      </c>
      <c r="D81" s="188">
        <f t="shared" ref="D81:W81" si="15">D9*100/D$6</f>
        <v>2.8881700554528651</v>
      </c>
      <c r="E81" s="188">
        <f t="shared" si="15"/>
        <v>2.9107529468366611</v>
      </c>
      <c r="F81" s="188">
        <f t="shared" si="15"/>
        <v>2.9347028613352899</v>
      </c>
      <c r="G81" s="188">
        <f t="shared" si="15"/>
        <v>3.1824062095730921</v>
      </c>
      <c r="H81" s="188">
        <f t="shared" si="15"/>
        <v>3.0098598858329009</v>
      </c>
      <c r="I81" s="188">
        <f t="shared" si="15"/>
        <v>3.4537305562878986</v>
      </c>
      <c r="J81" s="188">
        <f t="shared" si="15"/>
        <v>3.7695207323640281</v>
      </c>
      <c r="K81" s="188">
        <f t="shared" si="15"/>
        <v>4.0533333333333337</v>
      </c>
      <c r="L81" s="188">
        <f t="shared" si="15"/>
        <v>3.9949431099873576</v>
      </c>
      <c r="M81" s="188">
        <f t="shared" si="15"/>
        <v>3.7376237623762378</v>
      </c>
      <c r="N81" s="112">
        <f t="shared" si="15"/>
        <v>3.7326177116369847</v>
      </c>
      <c r="O81" s="112">
        <f t="shared" si="15"/>
        <v>3.6802339751401414</v>
      </c>
      <c r="P81" s="112">
        <f t="shared" si="15"/>
        <v>3.3835457705677867</v>
      </c>
      <c r="Q81" s="112">
        <f t="shared" si="15"/>
        <v>3.1772980839194762</v>
      </c>
      <c r="R81" s="112">
        <f t="shared" si="15"/>
        <v>2.948463825569871</v>
      </c>
      <c r="S81" s="112">
        <f t="shared" si="15"/>
        <v>2.5752105896510229</v>
      </c>
      <c r="T81" s="112">
        <f t="shared" si="15"/>
        <v>2.6377767310409799</v>
      </c>
      <c r="U81" s="112">
        <f t="shared" si="15"/>
        <v>2.6915615906886519</v>
      </c>
      <c r="V81" s="112">
        <f t="shared" si="15"/>
        <v>2.7257240204429301</v>
      </c>
      <c r="W81" s="112">
        <f t="shared" si="15"/>
        <v>2.5787255145053312</v>
      </c>
      <c r="X81" s="199"/>
      <c r="Y81" s="188"/>
    </row>
    <row r="82" spans="1:25" ht="12.75" customHeight="1">
      <c r="A82" s="100">
        <v>5</v>
      </c>
      <c r="B82" s="161" t="s">
        <v>303</v>
      </c>
      <c r="C82" s="158" t="s">
        <v>348</v>
      </c>
      <c r="D82" s="188">
        <f t="shared" ref="D82:W82" si="16">D10*100/D$6</f>
        <v>14.348428835489834</v>
      </c>
      <c r="E82" s="188">
        <f t="shared" si="16"/>
        <v>16.141448159730576</v>
      </c>
      <c r="F82" s="188">
        <f t="shared" si="16"/>
        <v>16.140865737344093</v>
      </c>
      <c r="G82" s="188">
        <f t="shared" si="16"/>
        <v>16.63648124191462</v>
      </c>
      <c r="H82" s="188">
        <f t="shared" si="16"/>
        <v>17.825635703165542</v>
      </c>
      <c r="I82" s="188">
        <f t="shared" si="16"/>
        <v>17.11046664909043</v>
      </c>
      <c r="J82" s="188">
        <f t="shared" si="16"/>
        <v>17.609046849757675</v>
      </c>
      <c r="K82" s="188">
        <f t="shared" si="16"/>
        <v>17.493333333333332</v>
      </c>
      <c r="L82" s="188">
        <f t="shared" si="16"/>
        <v>17.218710493046775</v>
      </c>
      <c r="M82" s="188">
        <f t="shared" si="16"/>
        <v>15.594059405940595</v>
      </c>
      <c r="N82" s="112">
        <f t="shared" si="16"/>
        <v>14.588924127836057</v>
      </c>
      <c r="O82" s="112">
        <f t="shared" si="16"/>
        <v>15.232756519619791</v>
      </c>
      <c r="P82" s="112">
        <f t="shared" si="16"/>
        <v>14.25260718424102</v>
      </c>
      <c r="Q82" s="112">
        <f t="shared" si="16"/>
        <v>13.242784380305602</v>
      </c>
      <c r="R82" s="112">
        <f t="shared" si="16"/>
        <v>13.404360753221011</v>
      </c>
      <c r="S82" s="112">
        <f t="shared" si="16"/>
        <v>11.11913357400722</v>
      </c>
      <c r="T82" s="112">
        <f t="shared" si="16"/>
        <v>10.810174281676872</v>
      </c>
      <c r="U82" s="112">
        <f t="shared" si="16"/>
        <v>9.7963142580019404</v>
      </c>
      <c r="V82" s="112">
        <f t="shared" si="16"/>
        <v>9.4670236067169622</v>
      </c>
      <c r="W82" s="112">
        <f t="shared" si="16"/>
        <v>7.7113811058765185</v>
      </c>
      <c r="X82" s="199"/>
      <c r="Y82" s="188"/>
    </row>
    <row r="83" spans="1:25" ht="12.75" customHeight="1">
      <c r="A83" s="100"/>
      <c r="B83" s="329" t="s">
        <v>304</v>
      </c>
      <c r="C83" s="158"/>
      <c r="D83" s="188"/>
      <c r="E83" s="188"/>
      <c r="F83" s="188"/>
      <c r="G83" s="188"/>
      <c r="H83" s="188"/>
      <c r="I83" s="188"/>
      <c r="J83" s="188"/>
      <c r="K83" s="188"/>
      <c r="L83" s="188"/>
      <c r="M83" s="188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99"/>
      <c r="Y83" s="188"/>
    </row>
    <row r="84" spans="1:25" ht="12.75" customHeight="1">
      <c r="A84" s="100">
        <v>6</v>
      </c>
      <c r="B84" s="169" t="s">
        <v>305</v>
      </c>
      <c r="C84" s="158" t="s">
        <v>348</v>
      </c>
      <c r="D84" s="188">
        <f t="shared" ref="D84:W84" si="17">D12*100/D$6</f>
        <v>14.024953789279113</v>
      </c>
      <c r="E84" s="188">
        <f t="shared" si="17"/>
        <v>15.80466682703873</v>
      </c>
      <c r="F84" s="188">
        <f t="shared" si="17"/>
        <v>15.798483736854976</v>
      </c>
      <c r="G84" s="188">
        <f t="shared" si="17"/>
        <v>16.326002587322122</v>
      </c>
      <c r="H84" s="188">
        <f t="shared" si="17"/>
        <v>17.488323819408407</v>
      </c>
      <c r="I84" s="188">
        <f t="shared" si="17"/>
        <v>16.820458739783813</v>
      </c>
      <c r="J84" s="188">
        <f t="shared" si="17"/>
        <v>17.33979536887453</v>
      </c>
      <c r="K84" s="188">
        <f t="shared" si="17"/>
        <v>17.12</v>
      </c>
      <c r="L84" s="188">
        <f t="shared" si="17"/>
        <v>16.890012642225031</v>
      </c>
      <c r="M84" s="188">
        <f t="shared" si="17"/>
        <v>15.297029702970297</v>
      </c>
      <c r="N84" s="112">
        <f t="shared" si="17"/>
        <v>14.344962185899</v>
      </c>
      <c r="O84" s="112">
        <f t="shared" si="17"/>
        <v>14.891542773580307</v>
      </c>
      <c r="P84" s="112">
        <f t="shared" si="17"/>
        <v>13.997682502896872</v>
      </c>
      <c r="Q84" s="112">
        <f t="shared" si="17"/>
        <v>13.02449672568518</v>
      </c>
      <c r="R84" s="112">
        <f t="shared" si="17"/>
        <v>13.230921704658078</v>
      </c>
      <c r="S84" s="112">
        <f t="shared" si="17"/>
        <v>10.878459687123947</v>
      </c>
      <c r="T84" s="112">
        <f t="shared" si="17"/>
        <v>10.527555346208196</v>
      </c>
      <c r="U84" s="112">
        <f t="shared" si="17"/>
        <v>9.4810863239573226</v>
      </c>
      <c r="V84" s="112">
        <f t="shared" si="17"/>
        <v>9.1019712825504993</v>
      </c>
      <c r="W84" s="112">
        <f t="shared" si="17"/>
        <v>7.4386312918423014</v>
      </c>
      <c r="X84" s="199"/>
      <c r="Y84" s="188"/>
    </row>
    <row r="85" spans="1:25" ht="12.75" customHeight="1">
      <c r="A85" s="100">
        <v>7</v>
      </c>
      <c r="B85" s="161" t="s">
        <v>306</v>
      </c>
      <c r="C85" s="158" t="s">
        <v>348</v>
      </c>
      <c r="D85" s="188">
        <f t="shared" ref="D85:W85" si="18">D13*100/D$6</f>
        <v>6.3539741219963028</v>
      </c>
      <c r="E85" s="188">
        <f t="shared" si="18"/>
        <v>6.4950685590570121</v>
      </c>
      <c r="F85" s="188">
        <f t="shared" si="18"/>
        <v>8.4128148691611635</v>
      </c>
      <c r="G85" s="188">
        <f t="shared" si="18"/>
        <v>9.8059508408796887</v>
      </c>
      <c r="H85" s="188">
        <f t="shared" si="18"/>
        <v>10.482615464452516</v>
      </c>
      <c r="I85" s="188">
        <f t="shared" si="18"/>
        <v>10.993936198259952</v>
      </c>
      <c r="J85" s="188">
        <f t="shared" si="18"/>
        <v>11.631663974151857</v>
      </c>
      <c r="K85" s="188">
        <f t="shared" si="18"/>
        <v>12.133333333333333</v>
      </c>
      <c r="L85" s="188">
        <f t="shared" si="18"/>
        <v>14.184576485461442</v>
      </c>
      <c r="M85" s="188">
        <f t="shared" si="18"/>
        <v>16.089108910891088</v>
      </c>
      <c r="N85" s="112">
        <f t="shared" si="18"/>
        <v>18.760673334959748</v>
      </c>
      <c r="O85" s="112">
        <f t="shared" si="18"/>
        <v>22.885693395076775</v>
      </c>
      <c r="P85" s="112">
        <f t="shared" si="18"/>
        <v>25.886442641946697</v>
      </c>
      <c r="Q85" s="112">
        <f t="shared" si="18"/>
        <v>27.819548872180452</v>
      </c>
      <c r="R85" s="112">
        <f t="shared" si="18"/>
        <v>29.930624380574827</v>
      </c>
      <c r="S85" s="112">
        <f t="shared" si="18"/>
        <v>34.199759326113117</v>
      </c>
      <c r="T85" s="112">
        <f t="shared" si="18"/>
        <v>34.4559585492228</v>
      </c>
      <c r="U85" s="112">
        <f t="shared" si="18"/>
        <v>33.414161008729387</v>
      </c>
      <c r="V85" s="112">
        <f t="shared" si="18"/>
        <v>36.748600632757359</v>
      </c>
      <c r="W85" s="112">
        <f t="shared" si="18"/>
        <v>38.284155715348376</v>
      </c>
      <c r="X85" s="199"/>
      <c r="Y85" s="188"/>
    </row>
    <row r="86" spans="1:25" ht="12.75" customHeight="1">
      <c r="A86" s="100">
        <v>8</v>
      </c>
      <c r="B86" s="161" t="s">
        <v>307</v>
      </c>
      <c r="C86" s="158" t="s">
        <v>348</v>
      </c>
      <c r="D86" s="188">
        <f t="shared" ref="D86:W86" si="19">D14*100/D$6</f>
        <v>0</v>
      </c>
      <c r="E86" s="188">
        <f t="shared" si="19"/>
        <v>0</v>
      </c>
      <c r="F86" s="188">
        <f t="shared" si="19"/>
        <v>0</v>
      </c>
      <c r="G86" s="188">
        <f t="shared" si="19"/>
        <v>0</v>
      </c>
      <c r="H86" s="188">
        <f t="shared" si="19"/>
        <v>0</v>
      </c>
      <c r="I86" s="188">
        <f t="shared" si="19"/>
        <v>1.476403901924598</v>
      </c>
      <c r="J86" s="188">
        <f t="shared" si="19"/>
        <v>1.3731825525040389</v>
      </c>
      <c r="K86" s="188">
        <f t="shared" si="19"/>
        <v>1.1466666666666667</v>
      </c>
      <c r="L86" s="188">
        <f t="shared" si="19"/>
        <v>3.5145385587863465</v>
      </c>
      <c r="M86" s="188">
        <f t="shared" si="19"/>
        <v>4.0841584158415838</v>
      </c>
      <c r="N86" s="112">
        <f t="shared" si="19"/>
        <v>5.1475969748719201</v>
      </c>
      <c r="O86" s="112">
        <f t="shared" si="19"/>
        <v>3.8264684377284914</v>
      </c>
      <c r="P86" s="112">
        <f t="shared" si="19"/>
        <v>3.6848203939745074</v>
      </c>
      <c r="Q86" s="112">
        <f t="shared" si="19"/>
        <v>4.8993451370361392</v>
      </c>
      <c r="R86" s="112">
        <f t="shared" si="19"/>
        <v>5.5500495540138752</v>
      </c>
      <c r="S86" s="112">
        <f t="shared" si="19"/>
        <v>5.8724428399518649</v>
      </c>
      <c r="T86" s="112">
        <f t="shared" si="19"/>
        <v>6.0056523787093736</v>
      </c>
      <c r="U86" s="112">
        <f t="shared" si="19"/>
        <v>5.6013579049466538</v>
      </c>
      <c r="V86" s="112">
        <f t="shared" si="19"/>
        <v>5.062058895108299</v>
      </c>
      <c r="W86" s="112">
        <f t="shared" si="19"/>
        <v>5.6037689065212</v>
      </c>
      <c r="X86" s="199"/>
      <c r="Y86" s="188"/>
    </row>
    <row r="87" spans="1:25" s="3" customFormat="1" ht="20.100000000000001" customHeight="1">
      <c r="A87" s="220"/>
      <c r="B87" s="342"/>
      <c r="C87" s="149"/>
      <c r="D87" s="338" t="s">
        <v>357</v>
      </c>
      <c r="E87" s="119"/>
      <c r="F87" s="119"/>
      <c r="G87" s="119"/>
      <c r="H87" s="119"/>
      <c r="I87" s="195" t="s">
        <v>695</v>
      </c>
      <c r="J87" s="119"/>
      <c r="K87" s="119"/>
      <c r="L87" s="119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37"/>
      <c r="X87" s="221"/>
      <c r="Y87" s="222"/>
    </row>
    <row r="88" spans="1:25" s="3" customFormat="1" ht="12.75" customHeight="1">
      <c r="A88" s="156">
        <v>9</v>
      </c>
      <c r="B88" s="157" t="s">
        <v>308</v>
      </c>
      <c r="C88" s="158" t="s">
        <v>348</v>
      </c>
      <c r="D88" s="217">
        <f t="shared" ref="D88:W88" si="20">D15*100/D$15</f>
        <v>100</v>
      </c>
      <c r="E88" s="217">
        <f t="shared" si="20"/>
        <v>100.00000000000001</v>
      </c>
      <c r="F88" s="217">
        <f t="shared" si="20"/>
        <v>100</v>
      </c>
      <c r="G88" s="217">
        <f t="shared" si="20"/>
        <v>100</v>
      </c>
      <c r="H88" s="217">
        <f t="shared" si="20"/>
        <v>100.00000000000001</v>
      </c>
      <c r="I88" s="344">
        <f t="shared" si="20"/>
        <v>100.00000000000001</v>
      </c>
      <c r="J88" s="344">
        <f t="shared" si="20"/>
        <v>100</v>
      </c>
      <c r="K88" s="344">
        <f t="shared" si="20"/>
        <v>100</v>
      </c>
      <c r="L88" s="344">
        <f t="shared" si="20"/>
        <v>100</v>
      </c>
      <c r="M88" s="344">
        <f t="shared" si="20"/>
        <v>100</v>
      </c>
      <c r="N88" s="344">
        <f t="shared" si="20"/>
        <v>100</v>
      </c>
      <c r="O88" s="344">
        <f t="shared" si="20"/>
        <v>100</v>
      </c>
      <c r="P88" s="344">
        <f t="shared" si="20"/>
        <v>100</v>
      </c>
      <c r="Q88" s="344">
        <f t="shared" si="20"/>
        <v>100</v>
      </c>
      <c r="R88" s="344">
        <f t="shared" si="20"/>
        <v>100</v>
      </c>
      <c r="S88" s="344">
        <f t="shared" si="20"/>
        <v>100</v>
      </c>
      <c r="T88" s="344">
        <f t="shared" si="20"/>
        <v>100</v>
      </c>
      <c r="U88" s="344">
        <f t="shared" si="20"/>
        <v>100</v>
      </c>
      <c r="V88" s="344">
        <f t="shared" si="20"/>
        <v>100</v>
      </c>
      <c r="W88" s="344">
        <f t="shared" si="20"/>
        <v>99.999999999999986</v>
      </c>
      <c r="X88" s="218"/>
      <c r="Y88" s="113"/>
    </row>
    <row r="89" spans="1:25" ht="12.75" customHeight="1">
      <c r="A89" s="100"/>
      <c r="B89" s="170" t="s">
        <v>304</v>
      </c>
      <c r="C89" s="158"/>
      <c r="D89" s="223"/>
      <c r="E89" s="224"/>
      <c r="F89" s="224"/>
      <c r="G89" s="224"/>
      <c r="H89" s="224"/>
      <c r="I89" s="113"/>
      <c r="J89" s="113"/>
      <c r="K89" s="113"/>
      <c r="L89" s="113"/>
      <c r="M89" s="113"/>
      <c r="N89" s="113"/>
      <c r="O89" s="113"/>
      <c r="P89" s="113"/>
      <c r="Q89" s="112"/>
      <c r="R89" s="112"/>
      <c r="S89" s="112"/>
      <c r="T89" s="112"/>
      <c r="U89" s="225"/>
      <c r="V89" s="225"/>
      <c r="W89" s="225"/>
      <c r="X89" s="226"/>
      <c r="Y89" s="225"/>
    </row>
    <row r="90" spans="1:25" ht="12.75" customHeight="1">
      <c r="A90" s="100">
        <v>10</v>
      </c>
      <c r="B90" s="161" t="s">
        <v>309</v>
      </c>
      <c r="C90" s="158" t="s">
        <v>348</v>
      </c>
      <c r="D90" s="188">
        <f t="shared" ref="D90:W90" si="21">D17*100/D$15</f>
        <v>39.701033972319877</v>
      </c>
      <c r="E90" s="188">
        <f t="shared" si="21"/>
        <v>38.259762426527274</v>
      </c>
      <c r="F90" s="188">
        <f t="shared" si="21"/>
        <v>36.416359229599138</v>
      </c>
      <c r="G90" s="188">
        <f t="shared" si="21"/>
        <v>39.500319864329377</v>
      </c>
      <c r="H90" s="188">
        <f t="shared" si="21"/>
        <v>38.005819385869948</v>
      </c>
      <c r="I90" s="112">
        <f t="shared" si="21"/>
        <v>37.213881566932464</v>
      </c>
      <c r="J90" s="112">
        <f t="shared" si="21"/>
        <v>36.798208851101506</v>
      </c>
      <c r="K90" s="112">
        <f t="shared" si="21"/>
        <v>37.69004533058898</v>
      </c>
      <c r="L90" s="112">
        <f t="shared" si="21"/>
        <v>37.368388498334113</v>
      </c>
      <c r="M90" s="112">
        <f t="shared" si="21"/>
        <v>37.671438312053148</v>
      </c>
      <c r="N90" s="112">
        <f t="shared" si="21"/>
        <v>37.838171158002353</v>
      </c>
      <c r="O90" s="112">
        <f t="shared" si="21"/>
        <v>36.282007177769074</v>
      </c>
      <c r="P90" s="112">
        <f t="shared" si="21"/>
        <v>38.35688973411466</v>
      </c>
      <c r="Q90" s="112">
        <f t="shared" si="21"/>
        <v>36.663984403729224</v>
      </c>
      <c r="R90" s="112">
        <f t="shared" si="21"/>
        <v>36.573431569973771</v>
      </c>
      <c r="S90" s="112">
        <f t="shared" si="21"/>
        <v>33.369922542082151</v>
      </c>
      <c r="T90" s="112">
        <f t="shared" si="21"/>
        <v>34.397838776627623</v>
      </c>
      <c r="U90" s="112">
        <f t="shared" si="21"/>
        <v>35.483208426220344</v>
      </c>
      <c r="V90" s="112">
        <f t="shared" si="21"/>
        <v>32.801144142452806</v>
      </c>
      <c r="W90" s="112">
        <f t="shared" si="21"/>
        <v>33.505205703922854</v>
      </c>
      <c r="X90" s="203"/>
      <c r="Y90" s="112"/>
    </row>
    <row r="91" spans="1:25" ht="12.75" customHeight="1">
      <c r="A91" s="100">
        <v>11</v>
      </c>
      <c r="B91" s="161" t="s">
        <v>310</v>
      </c>
      <c r="C91" s="158" t="s">
        <v>348</v>
      </c>
      <c r="D91" s="188">
        <f t="shared" ref="D91:W91" si="22">D18*100/D$15</f>
        <v>24.350198332463719</v>
      </c>
      <c r="E91" s="188">
        <f t="shared" si="22"/>
        <v>22.939339343418528</v>
      </c>
      <c r="F91" s="188">
        <f t="shared" si="22"/>
        <v>22.129417104492397</v>
      </c>
      <c r="G91" s="188">
        <f t="shared" si="22"/>
        <v>21.286610816585743</v>
      </c>
      <c r="H91" s="188">
        <f t="shared" si="22"/>
        <v>22.648114063121099</v>
      </c>
      <c r="I91" s="112">
        <f t="shared" si="22"/>
        <v>22.477170420815597</v>
      </c>
      <c r="J91" s="112">
        <f t="shared" si="22"/>
        <v>21.868954535810172</v>
      </c>
      <c r="K91" s="112">
        <f t="shared" si="22"/>
        <v>23.277403519365926</v>
      </c>
      <c r="L91" s="112">
        <f t="shared" si="22"/>
        <v>24.205090310138999</v>
      </c>
      <c r="M91" s="112">
        <f t="shared" si="22"/>
        <v>25.227668223937208</v>
      </c>
      <c r="N91" s="112">
        <f t="shared" si="22"/>
        <v>25.971304384880451</v>
      </c>
      <c r="O91" s="112">
        <f t="shared" si="22"/>
        <v>25.22024483531472</v>
      </c>
      <c r="P91" s="112">
        <f t="shared" si="22"/>
        <v>25.494150927378307</v>
      </c>
      <c r="Q91" s="112">
        <f t="shared" si="22"/>
        <v>25.918473579955997</v>
      </c>
      <c r="R91" s="112">
        <f t="shared" si="22"/>
        <v>27.024274463688741</v>
      </c>
      <c r="S91" s="112">
        <f t="shared" si="22"/>
        <v>27.844466447743294</v>
      </c>
      <c r="T91" s="112">
        <f t="shared" si="22"/>
        <v>28.148399364020577</v>
      </c>
      <c r="U91" s="112">
        <f t="shared" si="22"/>
        <v>27.749676973592756</v>
      </c>
      <c r="V91" s="112">
        <f t="shared" si="22"/>
        <v>29.236517949848068</v>
      </c>
      <c r="W91" s="112">
        <f t="shared" si="22"/>
        <v>27.875899346519521</v>
      </c>
      <c r="X91" s="203"/>
      <c r="Y91" s="112"/>
    </row>
    <row r="92" spans="1:25" ht="12.75" customHeight="1">
      <c r="A92" s="100">
        <v>12</v>
      </c>
      <c r="B92" s="161" t="s">
        <v>311</v>
      </c>
      <c r="C92" s="158" t="s">
        <v>348</v>
      </c>
      <c r="D92" s="188">
        <f t="shared" ref="D92:W92" si="23">D19*100/D$15</f>
        <v>3.6698091451531134</v>
      </c>
      <c r="E92" s="188">
        <f t="shared" si="23"/>
        <v>3.7547489573431285</v>
      </c>
      <c r="F92" s="188">
        <f t="shared" si="23"/>
        <v>4.6996039201943809</v>
      </c>
      <c r="G92" s="188">
        <f t="shared" si="23"/>
        <v>5.2122286684911856</v>
      </c>
      <c r="H92" s="188">
        <f t="shared" si="23"/>
        <v>5.7816952801632837</v>
      </c>
      <c r="I92" s="112">
        <f t="shared" si="23"/>
        <v>6.2190137594910784</v>
      </c>
      <c r="J92" s="112">
        <f t="shared" si="23"/>
        <v>7.2946028394837086</v>
      </c>
      <c r="K92" s="112">
        <f t="shared" si="23"/>
        <v>7.5484915385398415</v>
      </c>
      <c r="L92" s="112">
        <f t="shared" si="23"/>
        <v>8.0421353946893177</v>
      </c>
      <c r="M92" s="112">
        <f t="shared" si="23"/>
        <v>8.3657752777379795</v>
      </c>
      <c r="N92" s="112">
        <f t="shared" si="23"/>
        <v>7.7933406732138852</v>
      </c>
      <c r="O92" s="112">
        <f t="shared" si="23"/>
        <v>9.1471247350101681</v>
      </c>
      <c r="P92" s="112">
        <f t="shared" si="23"/>
        <v>10.303534571892941</v>
      </c>
      <c r="Q92" s="112">
        <f t="shared" si="23"/>
        <v>9.748149577295349</v>
      </c>
      <c r="R92" s="112">
        <f t="shared" si="23"/>
        <v>8.8815171438089688</v>
      </c>
      <c r="S92" s="112">
        <f t="shared" si="23"/>
        <v>10.138736141479322</v>
      </c>
      <c r="T92" s="112">
        <f t="shared" si="23"/>
        <v>11.436072063983493</v>
      </c>
      <c r="U92" s="112">
        <f t="shared" si="23"/>
        <v>11.71726209223325</v>
      </c>
      <c r="V92" s="112">
        <f t="shared" si="23"/>
        <v>12.820864758000495</v>
      </c>
      <c r="W92" s="112">
        <f t="shared" si="23"/>
        <v>12.788453673959213</v>
      </c>
      <c r="X92" s="203"/>
      <c r="Y92" s="112"/>
    </row>
    <row r="93" spans="1:25" s="3" customFormat="1" ht="20.100000000000001" customHeight="1">
      <c r="A93" s="156">
        <v>13</v>
      </c>
      <c r="B93" s="352" t="s">
        <v>313</v>
      </c>
      <c r="C93" s="350" t="s">
        <v>331</v>
      </c>
      <c r="D93" s="228">
        <f t="shared" ref="D93:W93" si="24">D21*100/$N21</f>
        <v>98.014837202912489</v>
      </c>
      <c r="E93" s="228">
        <f t="shared" si="24"/>
        <v>101.29138617942024</v>
      </c>
      <c r="F93" s="228">
        <f t="shared" si="24"/>
        <v>100.3846682236571</v>
      </c>
      <c r="G93" s="228">
        <f t="shared" si="24"/>
        <v>99.745844209369423</v>
      </c>
      <c r="H93" s="228">
        <f t="shared" si="24"/>
        <v>98.385767275724689</v>
      </c>
      <c r="I93" s="357">
        <f t="shared" si="24"/>
        <v>98.921555158675645</v>
      </c>
      <c r="J93" s="357">
        <f t="shared" si="24"/>
        <v>100.83115812611622</v>
      </c>
      <c r="K93" s="357">
        <f t="shared" si="24"/>
        <v>99.100151119659287</v>
      </c>
      <c r="L93" s="357">
        <f t="shared" si="24"/>
        <v>100.28850116774282</v>
      </c>
      <c r="M93" s="357">
        <f t="shared" si="24"/>
        <v>100.22667948894079</v>
      </c>
      <c r="N93" s="357">
        <f t="shared" si="24"/>
        <v>100</v>
      </c>
      <c r="O93" s="357">
        <f t="shared" si="24"/>
        <v>101.91647204286303</v>
      </c>
      <c r="P93" s="357">
        <f t="shared" si="24"/>
        <v>97.520263772496222</v>
      </c>
      <c r="Q93" s="357">
        <f t="shared" si="24"/>
        <v>98.777304574804234</v>
      </c>
      <c r="R93" s="357">
        <f t="shared" si="24"/>
        <v>92.945459541145766</v>
      </c>
      <c r="S93" s="357">
        <f t="shared" si="24"/>
        <v>97.657645280945189</v>
      </c>
      <c r="T93" s="357">
        <f t="shared" si="24"/>
        <v>93.412556669872231</v>
      </c>
      <c r="U93" s="357">
        <f t="shared" si="24"/>
        <v>92.368457205660121</v>
      </c>
      <c r="V93" s="357">
        <f t="shared" si="24"/>
        <v>94.944360489078164</v>
      </c>
      <c r="W93" s="357">
        <f t="shared" si="24"/>
        <v>90.534414067866464</v>
      </c>
      <c r="X93" s="229"/>
      <c r="Y93" s="228"/>
    </row>
    <row r="94" spans="1:25" ht="20.100000000000001" customHeight="1">
      <c r="A94" s="227"/>
      <c r="B94" s="343"/>
      <c r="C94" s="162"/>
      <c r="D94" s="336" t="s">
        <v>696</v>
      </c>
      <c r="E94" s="337"/>
      <c r="F94" s="337"/>
      <c r="G94" s="337"/>
      <c r="H94" s="337"/>
      <c r="I94" s="195" t="s">
        <v>696</v>
      </c>
      <c r="J94" s="337"/>
      <c r="K94" s="337"/>
      <c r="L94" s="337"/>
      <c r="M94" s="337"/>
      <c r="N94" s="337"/>
      <c r="O94" s="337"/>
      <c r="P94" s="337"/>
      <c r="Q94" s="337"/>
      <c r="R94" s="337"/>
      <c r="S94" s="337"/>
      <c r="T94" s="337"/>
      <c r="U94" s="337"/>
      <c r="V94" s="337"/>
      <c r="W94" s="137"/>
      <c r="X94" s="216"/>
    </row>
    <row r="95" spans="1:25" s="3" customFormat="1" ht="15" customHeight="1">
      <c r="A95" s="156">
        <v>14</v>
      </c>
      <c r="B95" s="157" t="s">
        <v>673</v>
      </c>
      <c r="C95" s="158" t="s">
        <v>348</v>
      </c>
      <c r="D95" s="217">
        <f t="shared" ref="D95:W95" si="25">D22*100/D$22</f>
        <v>100</v>
      </c>
      <c r="E95" s="217">
        <f t="shared" si="25"/>
        <v>100</v>
      </c>
      <c r="F95" s="217">
        <f t="shared" si="25"/>
        <v>100</v>
      </c>
      <c r="G95" s="217">
        <f t="shared" si="25"/>
        <v>100</v>
      </c>
      <c r="H95" s="217">
        <f t="shared" si="25"/>
        <v>100</v>
      </c>
      <c r="I95" s="344">
        <f t="shared" si="25"/>
        <v>100</v>
      </c>
      <c r="J95" s="344">
        <f t="shared" si="25"/>
        <v>100</v>
      </c>
      <c r="K95" s="344">
        <f t="shared" si="25"/>
        <v>100</v>
      </c>
      <c r="L95" s="344">
        <f t="shared" si="25"/>
        <v>100</v>
      </c>
      <c r="M95" s="344">
        <f t="shared" si="25"/>
        <v>100</v>
      </c>
      <c r="N95" s="344">
        <f t="shared" si="25"/>
        <v>100</v>
      </c>
      <c r="O95" s="344">
        <f t="shared" si="25"/>
        <v>100</v>
      </c>
      <c r="P95" s="344">
        <f t="shared" si="25"/>
        <v>100</v>
      </c>
      <c r="Q95" s="344">
        <f t="shared" si="25"/>
        <v>100</v>
      </c>
      <c r="R95" s="344">
        <f t="shared" si="25"/>
        <v>100</v>
      </c>
      <c r="S95" s="344">
        <f t="shared" si="25"/>
        <v>100</v>
      </c>
      <c r="T95" s="344">
        <f t="shared" si="25"/>
        <v>100</v>
      </c>
      <c r="U95" s="344">
        <f t="shared" si="25"/>
        <v>100</v>
      </c>
      <c r="V95" s="344">
        <f t="shared" si="25"/>
        <v>100</v>
      </c>
      <c r="W95" s="344">
        <f t="shared" si="25"/>
        <v>100</v>
      </c>
      <c r="X95" s="218"/>
      <c r="Y95" s="113"/>
    </row>
    <row r="96" spans="1:25">
      <c r="A96" s="100">
        <v>15</v>
      </c>
      <c r="B96" s="161" t="s">
        <v>314</v>
      </c>
      <c r="C96" s="158" t="s">
        <v>348</v>
      </c>
      <c r="D96" s="188">
        <f t="shared" ref="D96:W96" si="26">D23*100/D$22</f>
        <v>26.538862030055789</v>
      </c>
      <c r="E96" s="188">
        <f t="shared" si="26"/>
        <v>25.028335883795155</v>
      </c>
      <c r="F96" s="188">
        <f t="shared" si="26"/>
        <v>25.59180141444395</v>
      </c>
      <c r="G96" s="188">
        <f t="shared" si="26"/>
        <v>25.342387611102108</v>
      </c>
      <c r="H96" s="188">
        <f t="shared" si="26"/>
        <v>25.633288175971991</v>
      </c>
      <c r="I96" s="112">
        <f t="shared" si="26"/>
        <v>26.22086813269231</v>
      </c>
      <c r="J96" s="112">
        <f t="shared" si="26"/>
        <v>25.016427116861948</v>
      </c>
      <c r="K96" s="112">
        <f t="shared" si="26"/>
        <v>25.168288823376393</v>
      </c>
      <c r="L96" s="112">
        <f t="shared" si="26"/>
        <v>27.18581378965078</v>
      </c>
      <c r="M96" s="112">
        <f t="shared" si="26"/>
        <v>27.803914725905727</v>
      </c>
      <c r="N96" s="112">
        <f t="shared" si="26"/>
        <v>27.441862270128293</v>
      </c>
      <c r="O96" s="112">
        <f t="shared" si="26"/>
        <v>27.096225601958519</v>
      </c>
      <c r="P96" s="112">
        <f t="shared" si="26"/>
        <v>29.882165252032625</v>
      </c>
      <c r="Q96" s="112">
        <f t="shared" si="26"/>
        <v>28.285837325974615</v>
      </c>
      <c r="R96" s="112">
        <f t="shared" si="26"/>
        <v>26.481571437215518</v>
      </c>
      <c r="S96" s="112">
        <f t="shared" si="26"/>
        <v>27.890693133671558</v>
      </c>
      <c r="T96" s="112">
        <f t="shared" si="26"/>
        <v>29.707271844930226</v>
      </c>
      <c r="U96" s="112">
        <f t="shared" si="26"/>
        <v>29.008128568056787</v>
      </c>
      <c r="V96" s="112">
        <f t="shared" si="26"/>
        <v>27.789546187530966</v>
      </c>
      <c r="W96" s="112">
        <f t="shared" si="26"/>
        <v>29.261389012117878</v>
      </c>
      <c r="X96" s="203"/>
      <c r="Y96" s="112"/>
    </row>
    <row r="97" spans="1:25" ht="12.75">
      <c r="A97" s="156">
        <v>16</v>
      </c>
      <c r="B97" s="161" t="s">
        <v>315</v>
      </c>
      <c r="C97" s="158" t="s">
        <v>348</v>
      </c>
      <c r="D97" s="188">
        <f t="shared" ref="D97:W97" si="27">D24*100/D$22</f>
        <v>16.942025576159782</v>
      </c>
      <c r="E97" s="188">
        <f t="shared" si="27"/>
        <v>18.033649165264457</v>
      </c>
      <c r="F97" s="188">
        <f t="shared" si="27"/>
        <v>16.760006095493473</v>
      </c>
      <c r="G97" s="188">
        <f t="shared" si="27"/>
        <v>16.790455620536605</v>
      </c>
      <c r="H97" s="188">
        <f t="shared" si="27"/>
        <v>16.378154532368622</v>
      </c>
      <c r="I97" s="112">
        <f t="shared" si="27"/>
        <v>16.001091993395971</v>
      </c>
      <c r="J97" s="112">
        <f t="shared" si="27"/>
        <v>16.611979969030514</v>
      </c>
      <c r="K97" s="112">
        <f t="shared" si="27"/>
        <v>16.734284227867857</v>
      </c>
      <c r="L97" s="112">
        <f t="shared" si="27"/>
        <v>15.655209914425216</v>
      </c>
      <c r="M97" s="112">
        <f t="shared" si="27"/>
        <v>15.639961634712607</v>
      </c>
      <c r="N97" s="112">
        <f t="shared" si="27"/>
        <v>16.039530065382387</v>
      </c>
      <c r="O97" s="112">
        <f t="shared" si="27"/>
        <v>16.71747462919782</v>
      </c>
      <c r="P97" s="112">
        <f t="shared" si="27"/>
        <v>14.87267277750288</v>
      </c>
      <c r="Q97" s="112">
        <f t="shared" si="27"/>
        <v>15.778044858095708</v>
      </c>
      <c r="R97" s="112">
        <f t="shared" si="27"/>
        <v>15.666889333500423</v>
      </c>
      <c r="S97" s="112">
        <f t="shared" si="27"/>
        <v>15.950748297639024</v>
      </c>
      <c r="T97" s="112">
        <f t="shared" si="27"/>
        <v>15.182144499243064</v>
      </c>
      <c r="U97" s="112">
        <f t="shared" si="27"/>
        <v>15.085027882911394</v>
      </c>
      <c r="V97" s="112">
        <f t="shared" si="27"/>
        <v>15.910199969995187</v>
      </c>
      <c r="W97" s="112">
        <f t="shared" si="27"/>
        <v>15.517425907317573</v>
      </c>
      <c r="X97" s="203"/>
      <c r="Y97" s="112"/>
    </row>
    <row r="98" spans="1:25">
      <c r="A98" s="100">
        <v>17</v>
      </c>
      <c r="B98" s="161" t="s">
        <v>316</v>
      </c>
      <c r="C98" s="158" t="s">
        <v>348</v>
      </c>
      <c r="D98" s="188">
        <f t="shared" ref="D98:W98" si="28">D25*100/D$22</f>
        <v>24.310224295839273</v>
      </c>
      <c r="E98" s="188">
        <f t="shared" si="28"/>
        <v>23.406415601290085</v>
      </c>
      <c r="F98" s="188">
        <f t="shared" si="28"/>
        <v>23.924581168176363</v>
      </c>
      <c r="G98" s="188">
        <f t="shared" si="28"/>
        <v>24.615905318341415</v>
      </c>
      <c r="H98" s="188">
        <f t="shared" si="28"/>
        <v>25.846523107189181</v>
      </c>
      <c r="I98" s="112">
        <f t="shared" si="28"/>
        <v>25.533863184752956</v>
      </c>
      <c r="J98" s="112">
        <f t="shared" si="28"/>
        <v>24.473307525808323</v>
      </c>
      <c r="K98" s="112">
        <f t="shared" si="28"/>
        <v>24.860855805081069</v>
      </c>
      <c r="L98" s="112">
        <f t="shared" si="28"/>
        <v>23.695813392624686</v>
      </c>
      <c r="M98" s="112">
        <f t="shared" si="28"/>
        <v>23.983504142664373</v>
      </c>
      <c r="N98" s="112">
        <f t="shared" si="28"/>
        <v>23.470973184174262</v>
      </c>
      <c r="O98" s="112">
        <f t="shared" si="28"/>
        <v>23.226963239388397</v>
      </c>
      <c r="P98" s="112">
        <f t="shared" si="28"/>
        <v>24.356988294472114</v>
      </c>
      <c r="Q98" s="112">
        <f t="shared" si="28"/>
        <v>23.074516460269876</v>
      </c>
      <c r="R98" s="112">
        <f t="shared" si="28"/>
        <v>24.144359304581904</v>
      </c>
      <c r="S98" s="112">
        <f t="shared" si="28"/>
        <v>22.696139131794375</v>
      </c>
      <c r="T98" s="112">
        <f t="shared" si="28"/>
        <v>24.054470124936298</v>
      </c>
      <c r="U98" s="112">
        <f t="shared" si="28"/>
        <v>23.741148359962299</v>
      </c>
      <c r="V98" s="112">
        <f t="shared" si="28"/>
        <v>23.613571110048493</v>
      </c>
      <c r="W98" s="112">
        <f t="shared" si="28"/>
        <v>25.137728751353205</v>
      </c>
      <c r="X98" s="203"/>
      <c r="Y98" s="112"/>
    </row>
    <row r="99" spans="1:25" ht="12.75">
      <c r="A99" s="156">
        <v>18</v>
      </c>
      <c r="B99" s="161" t="s">
        <v>683</v>
      </c>
      <c r="C99" s="158" t="s">
        <v>348</v>
      </c>
      <c r="D99" s="188">
        <f t="shared" ref="D99:W99" si="29">D26*100/D$22</f>
        <v>3.728713306530639</v>
      </c>
      <c r="E99" s="188">
        <f t="shared" si="29"/>
        <v>3.6920219014521378</v>
      </c>
      <c r="F99" s="188">
        <f t="shared" si="29"/>
        <v>3.7914556745300136</v>
      </c>
      <c r="G99" s="188">
        <f t="shared" si="29"/>
        <v>3.8375580179768094</v>
      </c>
      <c r="H99" s="188">
        <f t="shared" si="29"/>
        <v>4.0513024040354102</v>
      </c>
      <c r="I99" s="112">
        <f t="shared" si="29"/>
        <v>4.2599465341516147</v>
      </c>
      <c r="J99" s="112">
        <f t="shared" si="29"/>
        <v>4.0562325687069407</v>
      </c>
      <c r="K99" s="112">
        <f t="shared" si="29"/>
        <v>4.095345963756178</v>
      </c>
      <c r="L99" s="112">
        <f t="shared" si="29"/>
        <v>4.0871852172069962</v>
      </c>
      <c r="M99" s="112">
        <f t="shared" si="29"/>
        <v>4.1983261190176604</v>
      </c>
      <c r="N99" s="112">
        <f t="shared" si="29"/>
        <v>4.7632577209382765</v>
      </c>
      <c r="O99" s="112">
        <f t="shared" si="29"/>
        <v>4.8239312044220233</v>
      </c>
      <c r="P99" s="112">
        <f t="shared" si="29"/>
        <v>5.211151417821366</v>
      </c>
      <c r="Q99" s="112">
        <f t="shared" si="29"/>
        <v>4.8887882912289973</v>
      </c>
      <c r="R99" s="112">
        <f t="shared" si="29"/>
        <v>5.0670816754986925</v>
      </c>
      <c r="S99" s="112">
        <f t="shared" si="29"/>
        <v>4.6741089726850937</v>
      </c>
      <c r="T99" s="112">
        <f t="shared" si="29"/>
        <v>4.7383775491680327</v>
      </c>
      <c r="U99" s="112">
        <f t="shared" si="29"/>
        <v>4.9476007577469199</v>
      </c>
      <c r="V99" s="112">
        <f t="shared" si="29"/>
        <v>4.83940396972194</v>
      </c>
      <c r="W99" s="112">
        <f t="shared" si="29"/>
        <v>4.9300932392866565</v>
      </c>
      <c r="X99" s="203"/>
      <c r="Y99" s="112"/>
    </row>
    <row r="100" spans="1:25">
      <c r="A100" s="100">
        <v>19</v>
      </c>
      <c r="B100" s="161" t="s">
        <v>318</v>
      </c>
      <c r="C100" s="158" t="s">
        <v>348</v>
      </c>
      <c r="D100" s="188">
        <f t="shared" ref="D100:W100" si="30">D27*100/D$22</f>
        <v>28.480174791414512</v>
      </c>
      <c r="E100" s="188">
        <f t="shared" si="30"/>
        <v>29.839577448198163</v>
      </c>
      <c r="F100" s="188">
        <f t="shared" si="30"/>
        <v>29.932155647356193</v>
      </c>
      <c r="G100" s="188">
        <f t="shared" si="30"/>
        <v>29.413693432043065</v>
      </c>
      <c r="H100" s="188">
        <f t="shared" si="30"/>
        <v>28.090731780434798</v>
      </c>
      <c r="I100" s="112">
        <f t="shared" si="30"/>
        <v>27.984230155007161</v>
      </c>
      <c r="J100" s="112">
        <f t="shared" si="30"/>
        <v>29.842052819592276</v>
      </c>
      <c r="K100" s="112">
        <f t="shared" si="30"/>
        <v>29.141225179918493</v>
      </c>
      <c r="L100" s="112">
        <f t="shared" si="30"/>
        <v>29.37597768609232</v>
      </c>
      <c r="M100" s="112">
        <f t="shared" si="30"/>
        <v>28.374293377699626</v>
      </c>
      <c r="N100" s="112">
        <f t="shared" si="30"/>
        <v>28.284376759376794</v>
      </c>
      <c r="O100" s="112">
        <f t="shared" si="30"/>
        <v>28.13540532503324</v>
      </c>
      <c r="P100" s="112">
        <f t="shared" si="30"/>
        <v>25.677022258171004</v>
      </c>
      <c r="Q100" s="112">
        <f t="shared" si="30"/>
        <v>27.972813064430813</v>
      </c>
      <c r="R100" s="112">
        <f t="shared" si="30"/>
        <v>28.640098249203469</v>
      </c>
      <c r="S100" s="112">
        <f t="shared" si="30"/>
        <v>28.788310464209939</v>
      </c>
      <c r="T100" s="112">
        <f t="shared" si="30"/>
        <v>26.317735981722389</v>
      </c>
      <c r="U100" s="112">
        <f t="shared" si="30"/>
        <v>27.218094431322601</v>
      </c>
      <c r="V100" s="112">
        <f t="shared" si="30"/>
        <v>27.847278762703429</v>
      </c>
      <c r="W100" s="112">
        <f t="shared" si="30"/>
        <v>25.153363089924696</v>
      </c>
      <c r="X100" s="203"/>
      <c r="Y100" s="112"/>
    </row>
    <row r="101" spans="1:25">
      <c r="A101" s="100"/>
      <c r="B101" s="178" t="s">
        <v>304</v>
      </c>
      <c r="C101" s="158"/>
      <c r="D101" s="188"/>
      <c r="E101" s="188"/>
      <c r="F101" s="188"/>
      <c r="G101" s="188"/>
      <c r="H101" s="188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203"/>
      <c r="Y101" s="112"/>
    </row>
    <row r="102" spans="1:25">
      <c r="A102" s="100">
        <v>20</v>
      </c>
      <c r="B102" s="179" t="s">
        <v>319</v>
      </c>
      <c r="C102" s="158" t="s">
        <v>348</v>
      </c>
      <c r="D102" s="188">
        <f t="shared" ref="D102:W102" si="31">D29*100/D$22</f>
        <v>17.683578238048394</v>
      </c>
      <c r="E102" s="188">
        <f t="shared" si="31"/>
        <v>17.283448963560655</v>
      </c>
      <c r="F102" s="188">
        <f t="shared" si="31"/>
        <v>17.722919967911611</v>
      </c>
      <c r="G102" s="188">
        <f t="shared" si="31"/>
        <v>18.069412534579229</v>
      </c>
      <c r="H102" s="188">
        <f t="shared" si="31"/>
        <v>18.469353621063753</v>
      </c>
      <c r="I102" s="112">
        <f t="shared" si="31"/>
        <v>19.271171747964072</v>
      </c>
      <c r="J102" s="112">
        <f t="shared" si="31"/>
        <v>18.798831364466558</v>
      </c>
      <c r="K102" s="112">
        <f t="shared" si="31"/>
        <v>19.520127026792679</v>
      </c>
      <c r="L102" s="112">
        <f t="shared" si="31"/>
        <v>19.629706713812098</v>
      </c>
      <c r="M102" s="112">
        <f t="shared" si="31"/>
        <v>20.038061047509732</v>
      </c>
      <c r="N102" s="112">
        <f t="shared" si="31"/>
        <v>20.345473902720535</v>
      </c>
      <c r="O102" s="112">
        <f t="shared" si="31"/>
        <v>20.225624529562413</v>
      </c>
      <c r="P102" s="112">
        <f t="shared" si="31"/>
        <v>21.531367706923788</v>
      </c>
      <c r="Q102" s="112">
        <f t="shared" si="31"/>
        <v>20.639308925372394</v>
      </c>
      <c r="R102" s="112">
        <f t="shared" si="31"/>
        <v>20.605666472018239</v>
      </c>
      <c r="S102" s="112">
        <f t="shared" si="31"/>
        <v>20.427107297529226</v>
      </c>
      <c r="T102" s="112">
        <f t="shared" si="31"/>
        <v>21.162033706281221</v>
      </c>
      <c r="U102" s="112">
        <f t="shared" si="31"/>
        <v>21.122335537915657</v>
      </c>
      <c r="V102" s="112">
        <f t="shared" si="31"/>
        <v>20.521811397406147</v>
      </c>
      <c r="W102" s="112">
        <f t="shared" si="31"/>
        <v>21.2237755525158</v>
      </c>
      <c r="X102" s="203"/>
      <c r="Y102" s="112"/>
    </row>
    <row r="103" spans="1:25">
      <c r="A103" s="100">
        <v>21</v>
      </c>
      <c r="B103" s="179" t="s">
        <v>310</v>
      </c>
      <c r="C103" s="158" t="s">
        <v>348</v>
      </c>
      <c r="D103" s="188">
        <f t="shared" ref="D103:W103" si="32">D30*100/D$22</f>
        <v>21.717713109903169</v>
      </c>
      <c r="E103" s="188">
        <f t="shared" si="32"/>
        <v>23.461399449397568</v>
      </c>
      <c r="F103" s="188">
        <f t="shared" si="32"/>
        <v>22.752404767615605</v>
      </c>
      <c r="G103" s="188">
        <f t="shared" si="32"/>
        <v>23.213164737166153</v>
      </c>
      <c r="H103" s="188">
        <f t="shared" si="32"/>
        <v>23.663184936975213</v>
      </c>
      <c r="I103" s="112">
        <f t="shared" si="32"/>
        <v>23.86688897716596</v>
      </c>
      <c r="J103" s="112">
        <f t="shared" si="32"/>
        <v>24.582726771544902</v>
      </c>
      <c r="K103" s="112">
        <f t="shared" si="32"/>
        <v>24.822563513396336</v>
      </c>
      <c r="L103" s="112">
        <f t="shared" si="32"/>
        <v>23.845588288819645</v>
      </c>
      <c r="M103" s="112">
        <f t="shared" si="32"/>
        <v>23.877725993599569</v>
      </c>
      <c r="N103" s="112">
        <f t="shared" si="32"/>
        <v>23.263283889153815</v>
      </c>
      <c r="O103" s="112">
        <f t="shared" si="32"/>
        <v>23.734005203622644</v>
      </c>
      <c r="P103" s="112">
        <f t="shared" si="32"/>
        <v>23.916249213770971</v>
      </c>
      <c r="Q103" s="112">
        <f t="shared" si="32"/>
        <v>23.803661223456881</v>
      </c>
      <c r="R103" s="112">
        <f t="shared" si="32"/>
        <v>23.511237636891824</v>
      </c>
      <c r="S103" s="112">
        <f t="shared" si="32"/>
        <v>24.17969797052303</v>
      </c>
      <c r="T103" s="112">
        <f t="shared" si="32"/>
        <v>22.988066343169937</v>
      </c>
      <c r="U103" s="112">
        <f t="shared" si="32"/>
        <v>23.338515419275229</v>
      </c>
      <c r="V103" s="112">
        <f t="shared" si="32"/>
        <v>23.797979784773752</v>
      </c>
      <c r="W103" s="112">
        <f t="shared" si="32"/>
        <v>22.491444510571057</v>
      </c>
      <c r="X103" s="203"/>
      <c r="Y103" s="112"/>
    </row>
    <row r="104" spans="1:25">
      <c r="A104" s="100">
        <v>22</v>
      </c>
      <c r="B104" s="179" t="s">
        <v>320</v>
      </c>
      <c r="C104" s="158" t="s">
        <v>348</v>
      </c>
      <c r="D104" s="188">
        <f t="shared" ref="D104:W104" si="33">D31*100/D$22</f>
        <v>15.40356849356434</v>
      </c>
      <c r="E104" s="188">
        <f t="shared" si="33"/>
        <v>16.399495337883803</v>
      </c>
      <c r="F104" s="188">
        <f t="shared" si="33"/>
        <v>15.685974271605833</v>
      </c>
      <c r="G104" s="188">
        <f t="shared" si="33"/>
        <v>15.088982661510617</v>
      </c>
      <c r="H104" s="188">
        <f t="shared" si="33"/>
        <v>13.137587874329132</v>
      </c>
      <c r="I104" s="112">
        <f t="shared" si="33"/>
        <v>12.443484148558735</v>
      </c>
      <c r="J104" s="112">
        <f t="shared" si="33"/>
        <v>13.973649916988158</v>
      </c>
      <c r="K104" s="112">
        <f t="shared" si="33"/>
        <v>12.669036677360614</v>
      </c>
      <c r="L104" s="112">
        <f t="shared" si="33"/>
        <v>12.29780475490139</v>
      </c>
      <c r="M104" s="112">
        <f t="shared" si="33"/>
        <v>11.099283946641112</v>
      </c>
      <c r="N104" s="112">
        <f t="shared" si="33"/>
        <v>11.192458549531114</v>
      </c>
      <c r="O104" s="112">
        <f t="shared" si="33"/>
        <v>11.551589202269527</v>
      </c>
      <c r="P104" s="112">
        <f t="shared" si="33"/>
        <v>7.6912050164903132</v>
      </c>
      <c r="Q104" s="112">
        <f t="shared" si="33"/>
        <v>10.540767342877073</v>
      </c>
      <c r="R104" s="112">
        <f t="shared" si="33"/>
        <v>9.6883882646390536</v>
      </c>
      <c r="S104" s="112">
        <f t="shared" si="33"/>
        <v>9.0834974674910303</v>
      </c>
      <c r="T104" s="112">
        <f t="shared" si="33"/>
        <v>7.9113870034507014</v>
      </c>
      <c r="U104" s="112">
        <f t="shared" si="33"/>
        <v>8.4089501146207155</v>
      </c>
      <c r="V104" s="112">
        <f t="shared" si="33"/>
        <v>8.7798401638955816</v>
      </c>
      <c r="W104" s="112">
        <f t="shared" si="33"/>
        <v>7.8091911747377614</v>
      </c>
      <c r="X104" s="203"/>
      <c r="Y104" s="112"/>
    </row>
    <row r="105" spans="1:25" s="3" customFormat="1" ht="20.100000000000001" customHeight="1">
      <c r="A105" s="156"/>
      <c r="B105" s="342"/>
      <c r="C105" s="149"/>
      <c r="D105" s="338" t="s">
        <v>697</v>
      </c>
      <c r="E105" s="119"/>
      <c r="F105" s="119"/>
      <c r="G105" s="119"/>
      <c r="H105" s="119"/>
      <c r="I105" s="195" t="s">
        <v>697</v>
      </c>
      <c r="J105" s="119"/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230"/>
      <c r="X105" s="231"/>
    </row>
    <row r="106" spans="1:25" s="3" customFormat="1" ht="15" customHeight="1">
      <c r="A106" s="156">
        <v>23</v>
      </c>
      <c r="B106" s="175" t="s">
        <v>358</v>
      </c>
      <c r="C106" s="158" t="s">
        <v>348</v>
      </c>
      <c r="D106" s="217">
        <f t="shared" ref="D106:W106" si="34">D27*100/D$27</f>
        <v>100</v>
      </c>
      <c r="E106" s="217">
        <f t="shared" si="34"/>
        <v>100</v>
      </c>
      <c r="F106" s="217">
        <f t="shared" si="34"/>
        <v>100</v>
      </c>
      <c r="G106" s="217">
        <f t="shared" si="34"/>
        <v>100.00000000000001</v>
      </c>
      <c r="H106" s="217">
        <f t="shared" si="34"/>
        <v>100</v>
      </c>
      <c r="I106" s="344">
        <f t="shared" si="34"/>
        <v>100</v>
      </c>
      <c r="J106" s="344">
        <f t="shared" si="34"/>
        <v>100</v>
      </c>
      <c r="K106" s="344">
        <f t="shared" si="34"/>
        <v>100.00000000000001</v>
      </c>
      <c r="L106" s="344">
        <f t="shared" si="34"/>
        <v>100</v>
      </c>
      <c r="M106" s="344">
        <f t="shared" si="34"/>
        <v>100</v>
      </c>
      <c r="N106" s="344">
        <f t="shared" si="34"/>
        <v>100</v>
      </c>
      <c r="O106" s="344">
        <f t="shared" si="34"/>
        <v>100</v>
      </c>
      <c r="P106" s="344">
        <f t="shared" si="34"/>
        <v>100</v>
      </c>
      <c r="Q106" s="344">
        <f t="shared" si="34"/>
        <v>100</v>
      </c>
      <c r="R106" s="344">
        <f t="shared" si="34"/>
        <v>100</v>
      </c>
      <c r="S106" s="344">
        <f t="shared" si="34"/>
        <v>100</v>
      </c>
      <c r="T106" s="344">
        <f t="shared" si="34"/>
        <v>100</v>
      </c>
      <c r="U106" s="344">
        <f t="shared" si="34"/>
        <v>100</v>
      </c>
      <c r="V106" s="344">
        <f t="shared" si="34"/>
        <v>100</v>
      </c>
      <c r="W106" s="344">
        <f t="shared" si="34"/>
        <v>100</v>
      </c>
      <c r="X106" s="218"/>
      <c r="Y106" s="113"/>
    </row>
    <row r="107" spans="1:25">
      <c r="A107" s="100">
        <v>24</v>
      </c>
      <c r="B107" s="161" t="s">
        <v>324</v>
      </c>
      <c r="C107" s="162" t="s">
        <v>348</v>
      </c>
      <c r="D107" s="188">
        <f t="shared" ref="D107:W107" si="35">D35*100/D$34</f>
        <v>1.6598642785661453</v>
      </c>
      <c r="E107" s="188">
        <f t="shared" si="35"/>
        <v>1.9866588692844951</v>
      </c>
      <c r="F107" s="188">
        <f t="shared" si="35"/>
        <v>1.7962828992177426</v>
      </c>
      <c r="G107" s="188">
        <f t="shared" si="35"/>
        <v>1.8711348319257837</v>
      </c>
      <c r="H107" s="188">
        <f t="shared" si="35"/>
        <v>1.9034735912685352</v>
      </c>
      <c r="I107" s="112">
        <f t="shared" si="35"/>
        <v>2.0660195219528084</v>
      </c>
      <c r="J107" s="112">
        <f t="shared" si="35"/>
        <v>2.7496994236032184</v>
      </c>
      <c r="K107" s="112">
        <f t="shared" si="35"/>
        <v>2.7203194437807614</v>
      </c>
      <c r="L107" s="112">
        <f t="shared" si="35"/>
        <v>3.0803745479415583</v>
      </c>
      <c r="M107" s="112">
        <f t="shared" si="35"/>
        <v>4.1891830109045456</v>
      </c>
      <c r="N107" s="112">
        <f t="shared" si="35"/>
        <v>5.0752846958396596</v>
      </c>
      <c r="O107" s="112">
        <f t="shared" si="35"/>
        <v>5.4179270836367692</v>
      </c>
      <c r="P107" s="112">
        <f t="shared" si="35"/>
        <v>6.748684989510461</v>
      </c>
      <c r="Q107" s="112">
        <f t="shared" si="35"/>
        <v>8.744242455959883</v>
      </c>
      <c r="R107" s="112">
        <f t="shared" si="35"/>
        <v>10.335334504990984</v>
      </c>
      <c r="S107" s="112">
        <f t="shared" si="35"/>
        <v>10.458627044916202</v>
      </c>
      <c r="T107" s="112">
        <f t="shared" si="35"/>
        <v>12.381042921254759</v>
      </c>
      <c r="U107" s="112">
        <f t="shared" si="35"/>
        <v>14.501093804828546</v>
      </c>
      <c r="V107" s="112">
        <f t="shared" si="35"/>
        <v>12.55433426956361</v>
      </c>
      <c r="W107" s="112">
        <f t="shared" si="35"/>
        <v>13.635575601564819</v>
      </c>
      <c r="X107" s="203"/>
      <c r="Y107" s="112"/>
    </row>
    <row r="108" spans="1:25" ht="20.100000000000001" customHeight="1">
      <c r="A108" s="100"/>
      <c r="B108" s="343" t="s">
        <v>359</v>
      </c>
      <c r="C108" s="162"/>
      <c r="D108" s="338"/>
      <c r="E108" s="119"/>
      <c r="F108" s="119"/>
      <c r="G108" s="119"/>
      <c r="H108" s="119"/>
      <c r="I108" s="195" t="s">
        <v>700</v>
      </c>
      <c r="J108" s="119"/>
      <c r="K108" s="119"/>
      <c r="L108" s="119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37"/>
      <c r="X108" s="216"/>
    </row>
    <row r="109" spans="1:25" s="3" customFormat="1" ht="15" customHeight="1">
      <c r="A109" s="156">
        <v>25</v>
      </c>
      <c r="B109" s="157" t="s">
        <v>325</v>
      </c>
      <c r="C109" s="158" t="s">
        <v>348</v>
      </c>
      <c r="D109" s="217">
        <f t="shared" ref="D109:W109" si="36">D36*100/D$36</f>
        <v>100</v>
      </c>
      <c r="E109" s="217">
        <f t="shared" si="36"/>
        <v>100</v>
      </c>
      <c r="F109" s="217">
        <f t="shared" si="36"/>
        <v>100</v>
      </c>
      <c r="G109" s="217">
        <f t="shared" si="36"/>
        <v>100</v>
      </c>
      <c r="H109" s="217">
        <f t="shared" si="36"/>
        <v>100</v>
      </c>
      <c r="I109" s="344">
        <f t="shared" si="36"/>
        <v>100</v>
      </c>
      <c r="J109" s="344">
        <f t="shared" si="36"/>
        <v>100</v>
      </c>
      <c r="K109" s="344">
        <f t="shared" si="36"/>
        <v>100</v>
      </c>
      <c r="L109" s="344">
        <f t="shared" si="36"/>
        <v>100</v>
      </c>
      <c r="M109" s="344">
        <f t="shared" si="36"/>
        <v>100</v>
      </c>
      <c r="N109" s="344">
        <f t="shared" si="36"/>
        <v>100</v>
      </c>
      <c r="O109" s="344">
        <f t="shared" si="36"/>
        <v>100</v>
      </c>
      <c r="P109" s="344">
        <f t="shared" si="36"/>
        <v>100</v>
      </c>
      <c r="Q109" s="344">
        <f t="shared" si="36"/>
        <v>100</v>
      </c>
      <c r="R109" s="344">
        <f t="shared" si="36"/>
        <v>100</v>
      </c>
      <c r="S109" s="344">
        <f t="shared" si="36"/>
        <v>100</v>
      </c>
      <c r="T109" s="344">
        <f t="shared" si="36"/>
        <v>100</v>
      </c>
      <c r="U109" s="344">
        <f t="shared" si="36"/>
        <v>100</v>
      </c>
      <c r="V109" s="344">
        <f t="shared" si="36"/>
        <v>100</v>
      </c>
      <c r="W109" s="344">
        <f t="shared" si="36"/>
        <v>100</v>
      </c>
      <c r="X109" s="218"/>
      <c r="Y109" s="113"/>
    </row>
    <row r="110" spans="1:25" s="3" customFormat="1" ht="15" customHeight="1">
      <c r="A110" s="156"/>
      <c r="B110" s="345" t="s">
        <v>698</v>
      </c>
      <c r="C110" s="158"/>
      <c r="D110" s="217"/>
      <c r="E110" s="217"/>
      <c r="F110" s="217"/>
      <c r="G110" s="217"/>
      <c r="H110" s="217"/>
      <c r="I110" s="113"/>
      <c r="J110" s="113"/>
      <c r="K110" s="113"/>
      <c r="L110" s="113"/>
      <c r="M110" s="113"/>
      <c r="N110" s="113"/>
      <c r="O110" s="113"/>
      <c r="P110" s="113"/>
      <c r="Q110" s="113"/>
      <c r="R110" s="113"/>
      <c r="S110" s="113"/>
      <c r="T110" s="113"/>
      <c r="U110" s="113"/>
      <c r="V110" s="113"/>
      <c r="W110" s="113"/>
      <c r="X110" s="218"/>
      <c r="Y110" s="113"/>
    </row>
    <row r="111" spans="1:25">
      <c r="A111" s="100">
        <v>26</v>
      </c>
      <c r="B111" s="161" t="s">
        <v>652</v>
      </c>
      <c r="C111" s="162" t="s">
        <v>348</v>
      </c>
      <c r="D111" s="188">
        <f t="shared" ref="D111:W111" si="37">D37*100/D$36</f>
        <v>23.524468891408418</v>
      </c>
      <c r="E111" s="188">
        <f t="shared" si="37"/>
        <v>24.098713877707802</v>
      </c>
      <c r="F111" s="188">
        <f t="shared" si="37"/>
        <v>24.728646203420794</v>
      </c>
      <c r="G111" s="188">
        <f t="shared" si="37"/>
        <v>24.189885245359523</v>
      </c>
      <c r="H111" s="188">
        <f t="shared" si="37"/>
        <v>24.748480688993528</v>
      </c>
      <c r="I111" s="112">
        <f t="shared" si="37"/>
        <v>24.926146352233538</v>
      </c>
      <c r="J111" s="112">
        <f t="shared" si="37"/>
        <v>25.768445014854397</v>
      </c>
      <c r="K111" s="112">
        <f t="shared" si="37"/>
        <v>25.788290691829356</v>
      </c>
      <c r="L111" s="112">
        <f t="shared" si="37"/>
        <v>25.624362103959911</v>
      </c>
      <c r="M111" s="112">
        <f t="shared" si="37"/>
        <v>25.252474511602625</v>
      </c>
      <c r="N111" s="112">
        <f t="shared" si="37"/>
        <v>24.93570442642995</v>
      </c>
      <c r="O111" s="112">
        <f t="shared" si="37"/>
        <v>25.516715221457353</v>
      </c>
      <c r="P111" s="112">
        <f t="shared" si="37"/>
        <v>25.745567500256307</v>
      </c>
      <c r="Q111" s="112">
        <f t="shared" si="37"/>
        <v>26.269211968162697</v>
      </c>
      <c r="R111" s="112">
        <f t="shared" si="37"/>
        <v>26.371455007769953</v>
      </c>
      <c r="S111" s="112">
        <f t="shared" si="37"/>
        <v>27.68573963429133</v>
      </c>
      <c r="T111" s="112">
        <f t="shared" si="37"/>
        <v>27.39267451993295</v>
      </c>
      <c r="U111" s="112">
        <f t="shared" si="37"/>
        <v>28.340946286090279</v>
      </c>
      <c r="V111" s="112">
        <f t="shared" si="37"/>
        <v>29.161525653576057</v>
      </c>
      <c r="W111" s="112">
        <f t="shared" si="37"/>
        <v>29.174083740234313</v>
      </c>
      <c r="X111" s="203"/>
      <c r="Y111" s="112"/>
    </row>
    <row r="112" spans="1:25" ht="12.75">
      <c r="A112" s="156">
        <v>27</v>
      </c>
      <c r="B112" s="161" t="s">
        <v>699</v>
      </c>
      <c r="C112" s="162" t="s">
        <v>348</v>
      </c>
      <c r="D112" s="188">
        <v>4.7</v>
      </c>
      <c r="E112" s="188">
        <v>4.8</v>
      </c>
      <c r="F112" s="188">
        <v>4.0999999999999996</v>
      </c>
      <c r="G112" s="188">
        <v>4.5</v>
      </c>
      <c r="H112" s="188">
        <v>5.2</v>
      </c>
      <c r="I112" s="112">
        <v>6.2</v>
      </c>
      <c r="J112" s="112">
        <v>6.6</v>
      </c>
      <c r="K112" s="112">
        <v>7.7</v>
      </c>
      <c r="L112" s="112">
        <v>7.6</v>
      </c>
      <c r="M112" s="112">
        <v>9.3000000000000007</v>
      </c>
      <c r="N112" s="112">
        <v>10.199999999999999</v>
      </c>
      <c r="O112" s="112">
        <v>11.6</v>
      </c>
      <c r="P112" s="112">
        <v>14.2</v>
      </c>
      <c r="Q112" s="112">
        <v>15.1</v>
      </c>
      <c r="R112" s="112">
        <v>16.3</v>
      </c>
      <c r="S112" s="112">
        <v>17</v>
      </c>
      <c r="T112" s="112">
        <v>20.399999999999999</v>
      </c>
      <c r="U112" s="112">
        <v>23.7</v>
      </c>
      <c r="V112" s="112">
        <v>25.2</v>
      </c>
      <c r="W112" s="112">
        <v>27.4</v>
      </c>
      <c r="X112" s="203"/>
      <c r="Y112" s="112"/>
    </row>
    <row r="113" spans="1:29" s="3" customFormat="1" ht="20.100000000000001" customHeight="1">
      <c r="A113" s="100">
        <v>28</v>
      </c>
      <c r="B113" s="352" t="s">
        <v>327</v>
      </c>
      <c r="C113" s="155" t="s">
        <v>348</v>
      </c>
      <c r="D113" s="188">
        <f t="shared" ref="D113:W113" si="38">D39*100/D$36</f>
        <v>39.090675956610148</v>
      </c>
      <c r="E113" s="188">
        <f t="shared" si="38"/>
        <v>40.317209522701589</v>
      </c>
      <c r="F113" s="188">
        <f t="shared" si="38"/>
        <v>40.767455473541887</v>
      </c>
      <c r="G113" s="188">
        <f t="shared" si="38"/>
        <v>38.947241251711688</v>
      </c>
      <c r="H113" s="188">
        <f t="shared" si="38"/>
        <v>40.052821715451152</v>
      </c>
      <c r="I113" s="107">
        <f t="shared" si="38"/>
        <v>39.847179897602295</v>
      </c>
      <c r="J113" s="107">
        <f t="shared" si="38"/>
        <v>41.295481306676685</v>
      </c>
      <c r="K113" s="107">
        <f t="shared" si="38"/>
        <v>40.798926841785942</v>
      </c>
      <c r="L113" s="107">
        <f t="shared" si="38"/>
        <v>39.164792449740055</v>
      </c>
      <c r="M113" s="107">
        <f t="shared" si="38"/>
        <v>38.407157624166508</v>
      </c>
      <c r="N113" s="107">
        <f t="shared" si="38"/>
        <v>37.928183682787243</v>
      </c>
      <c r="O113" s="107">
        <f t="shared" si="38"/>
        <v>39.231365004327309</v>
      </c>
      <c r="P113" s="107">
        <f t="shared" si="38"/>
        <v>38.959249491197681</v>
      </c>
      <c r="Q113" s="107">
        <f t="shared" si="38"/>
        <v>38.941928759515442</v>
      </c>
      <c r="R113" s="107">
        <f t="shared" si="38"/>
        <v>38.817947721021731</v>
      </c>
      <c r="S113" s="107">
        <f t="shared" si="38"/>
        <v>40.293079716027378</v>
      </c>
      <c r="T113" s="107">
        <f t="shared" si="38"/>
        <v>38.295289427408754</v>
      </c>
      <c r="U113" s="107">
        <f t="shared" si="38"/>
        <v>35.723516755433423</v>
      </c>
      <c r="V113" s="107">
        <f t="shared" si="38"/>
        <v>36.913938775052095</v>
      </c>
      <c r="W113" s="107">
        <f t="shared" si="38"/>
        <v>36.834854699367455</v>
      </c>
      <c r="X113" s="203"/>
      <c r="Y113" s="112"/>
    </row>
    <row r="114" spans="1:29" s="3" customFormat="1" ht="20.100000000000001" customHeight="1">
      <c r="A114" s="156">
        <v>29</v>
      </c>
      <c r="B114" s="352" t="s">
        <v>675</v>
      </c>
      <c r="C114" s="350" t="s">
        <v>331</v>
      </c>
      <c r="D114" s="228">
        <f t="shared" ref="D114:W114" si="39">D41*100/$N41</f>
        <v>95.677182183423312</v>
      </c>
      <c r="E114" s="228">
        <f t="shared" si="39"/>
        <v>97.828899607623498</v>
      </c>
      <c r="F114" s="228">
        <f t="shared" si="39"/>
        <v>96.353194949762099</v>
      </c>
      <c r="G114" s="228">
        <f t="shared" si="39"/>
        <v>96.978270762220035</v>
      </c>
      <c r="H114" s="228">
        <f t="shared" si="39"/>
        <v>95.271459714557935</v>
      </c>
      <c r="I114" s="357">
        <f t="shared" si="39"/>
        <v>96.55710434840978</v>
      </c>
      <c r="J114" s="357">
        <f t="shared" si="39"/>
        <v>97.116615682039082</v>
      </c>
      <c r="K114" s="357">
        <f t="shared" si="39"/>
        <v>96.011782564417331</v>
      </c>
      <c r="L114" s="357">
        <f t="shared" si="39"/>
        <v>98.36564037521903</v>
      </c>
      <c r="M114" s="357">
        <f t="shared" si="39"/>
        <v>99.341453929735238</v>
      </c>
      <c r="N114" s="357">
        <f t="shared" si="39"/>
        <v>100</v>
      </c>
      <c r="O114" s="357">
        <f t="shared" si="39"/>
        <v>101.30066850774642</v>
      </c>
      <c r="P114" s="357">
        <f t="shared" si="39"/>
        <v>98.256732059243816</v>
      </c>
      <c r="Q114" s="357">
        <f t="shared" si="39"/>
        <v>98.28096665512949</v>
      </c>
      <c r="R114" s="357">
        <f t="shared" si="39"/>
        <v>91.969282419811876</v>
      </c>
      <c r="S114" s="357">
        <f t="shared" si="39"/>
        <v>95.182095742376703</v>
      </c>
      <c r="T114" s="357">
        <f t="shared" si="39"/>
        <v>91.850868283946127</v>
      </c>
      <c r="U114" s="357">
        <f t="shared" si="39"/>
        <v>91.197434633151815</v>
      </c>
      <c r="V114" s="357">
        <f t="shared" si="39"/>
        <v>92.302739743584368</v>
      </c>
      <c r="W114" s="357">
        <f t="shared" si="39"/>
        <v>88.984532483232343</v>
      </c>
      <c r="X114" s="229"/>
      <c r="Y114" s="228"/>
    </row>
    <row r="115" spans="1:29" s="3" customFormat="1" ht="24.95" customHeight="1">
      <c r="A115" s="156"/>
      <c r="B115" s="237" t="s">
        <v>329</v>
      </c>
      <c r="C115" s="149"/>
      <c r="D115" s="233"/>
      <c r="E115" s="234"/>
      <c r="F115" s="234"/>
      <c r="G115" s="234"/>
      <c r="H115" s="234"/>
      <c r="I115" s="234"/>
      <c r="J115" s="234"/>
      <c r="K115" s="234"/>
      <c r="L115" s="234"/>
      <c r="M115" s="234"/>
      <c r="N115" s="234"/>
      <c r="O115" s="234"/>
      <c r="P115" s="234"/>
      <c r="Q115" s="234"/>
      <c r="R115" s="234"/>
      <c r="S115" s="234"/>
      <c r="T115" s="234"/>
      <c r="U115" s="235"/>
      <c r="V115" s="235"/>
      <c r="W115" s="235"/>
      <c r="X115" s="236"/>
      <c r="Y115" s="235"/>
    </row>
    <row r="116" spans="1:29">
      <c r="A116" s="100">
        <v>30</v>
      </c>
      <c r="B116" s="161" t="s">
        <v>330</v>
      </c>
      <c r="C116" s="162" t="s">
        <v>331</v>
      </c>
      <c r="D116" s="185">
        <f t="shared" ref="D116:W116" si="40">D43*100/$N43</f>
        <v>88.399787347155765</v>
      </c>
      <c r="E116" s="185">
        <f t="shared" si="40"/>
        <v>89.122807017543849</v>
      </c>
      <c r="F116" s="185">
        <f t="shared" si="40"/>
        <v>90.770866560340252</v>
      </c>
      <c r="G116" s="185">
        <f t="shared" si="40"/>
        <v>92.567783094098885</v>
      </c>
      <c r="H116" s="185">
        <f t="shared" si="40"/>
        <v>94.407230196703892</v>
      </c>
      <c r="I116" s="347">
        <f t="shared" si="40"/>
        <v>97.203615098351946</v>
      </c>
      <c r="J116" s="347">
        <f t="shared" si="40"/>
        <v>98.851674641148335</v>
      </c>
      <c r="K116" s="347">
        <f t="shared" si="40"/>
        <v>98.851674641148335</v>
      </c>
      <c r="L116" s="347">
        <f t="shared" si="40"/>
        <v>98.149920255183417</v>
      </c>
      <c r="M116" s="347">
        <f t="shared" si="40"/>
        <v>99.298245614035096</v>
      </c>
      <c r="N116" s="347">
        <f t="shared" si="40"/>
        <v>100</v>
      </c>
      <c r="O116" s="347">
        <f t="shared" si="40"/>
        <v>103.70015948963319</v>
      </c>
      <c r="P116" s="347">
        <f t="shared" si="40"/>
        <v>107.08133971291868</v>
      </c>
      <c r="Q116" s="347">
        <f t="shared" si="40"/>
        <v>108.2402977139819</v>
      </c>
      <c r="R116" s="347">
        <f t="shared" si="40"/>
        <v>102.15842636895269</v>
      </c>
      <c r="S116" s="347">
        <f t="shared" si="40"/>
        <v>106.32642211589581</v>
      </c>
      <c r="T116" s="347">
        <f t="shared" si="40"/>
        <v>110.21796916533759</v>
      </c>
      <c r="U116" s="347">
        <f t="shared" si="40"/>
        <v>110.76023391812868</v>
      </c>
      <c r="V116" s="347">
        <f t="shared" si="40"/>
        <v>111.30249867091975</v>
      </c>
      <c r="W116" s="347">
        <f t="shared" si="40"/>
        <v>113.07814992025516</v>
      </c>
      <c r="X116" s="128"/>
      <c r="Y116" s="185"/>
    </row>
    <row r="117" spans="1:29">
      <c r="A117" s="100">
        <v>31</v>
      </c>
      <c r="B117" s="161" t="s">
        <v>332</v>
      </c>
      <c r="C117" s="162" t="s">
        <v>331</v>
      </c>
      <c r="D117" s="185">
        <f t="shared" ref="D117:W117" si="41">D44*100/$N44</f>
        <v>99.964345869653428</v>
      </c>
      <c r="E117" s="185">
        <f t="shared" si="41"/>
        <v>100.15859940740376</v>
      </c>
      <c r="F117" s="185">
        <f t="shared" si="41"/>
        <v>100.21269532930893</v>
      </c>
      <c r="G117" s="185">
        <f t="shared" si="41"/>
        <v>100.13401035199232</v>
      </c>
      <c r="H117" s="185">
        <f t="shared" si="41"/>
        <v>100.1045034854986</v>
      </c>
      <c r="I117" s="347">
        <f t="shared" si="41"/>
        <v>100.1475343324686</v>
      </c>
      <c r="J117" s="347">
        <f t="shared" si="41"/>
        <v>100.22130149870291</v>
      </c>
      <c r="K117" s="347">
        <f t="shared" si="41"/>
        <v>100.29629811770781</v>
      </c>
      <c r="L117" s="347">
        <f t="shared" si="41"/>
        <v>100.26064398736123</v>
      </c>
      <c r="M117" s="347">
        <f t="shared" si="41"/>
        <v>100.14630487969805</v>
      </c>
      <c r="N117" s="347">
        <f t="shared" si="41"/>
        <v>100</v>
      </c>
      <c r="O117" s="347">
        <f t="shared" si="41"/>
        <v>99.798369745626218</v>
      </c>
      <c r="P117" s="347">
        <f t="shared" si="41"/>
        <v>99.57583879415273</v>
      </c>
      <c r="Q117" s="347">
        <f t="shared" si="41"/>
        <v>99.295523562462336</v>
      </c>
      <c r="R117" s="347">
        <f t="shared" si="41"/>
        <v>98.950047333931664</v>
      </c>
      <c r="S117" s="347">
        <f t="shared" si="41"/>
        <v>98.705386232587884</v>
      </c>
      <c r="T117" s="347">
        <f t="shared" si="41"/>
        <v>98.694321157652737</v>
      </c>
      <c r="U117" s="347">
        <f t="shared" si="41"/>
        <v>98.87996852600908</v>
      </c>
      <c r="V117" s="347">
        <f t="shared" si="41"/>
        <v>99.150448135534873</v>
      </c>
      <c r="W117" s="347">
        <f t="shared" si="41"/>
        <v>99.56477371921757</v>
      </c>
      <c r="X117" s="128"/>
      <c r="Y117" s="185"/>
    </row>
    <row r="118" spans="1:29">
      <c r="A118" s="100">
        <v>32</v>
      </c>
      <c r="B118" s="161" t="s">
        <v>334</v>
      </c>
      <c r="C118" s="162" t="s">
        <v>331</v>
      </c>
      <c r="D118" s="185">
        <f t="shared" ref="D118:W118" si="42">D45*100/$N45</f>
        <v>85.388612024175586</v>
      </c>
      <c r="E118" s="185">
        <f t="shared" si="42"/>
        <v>83.045276216732049</v>
      </c>
      <c r="F118" s="185">
        <f t="shared" si="42"/>
        <v>86.385324992047501</v>
      </c>
      <c r="G118" s="185">
        <f t="shared" si="42"/>
        <v>87.318417983246732</v>
      </c>
      <c r="H118" s="185">
        <f t="shared" si="42"/>
        <v>88.283320962782312</v>
      </c>
      <c r="I118" s="347">
        <f t="shared" si="42"/>
        <v>94.698335277277067</v>
      </c>
      <c r="J118" s="347">
        <f t="shared" si="42"/>
        <v>95.981338140176007</v>
      </c>
      <c r="K118" s="347">
        <f t="shared" si="42"/>
        <v>93.987912204432192</v>
      </c>
      <c r="L118" s="347">
        <f t="shared" si="42"/>
        <v>94.878591877849644</v>
      </c>
      <c r="M118" s="347">
        <f t="shared" si="42"/>
        <v>98.420103912628548</v>
      </c>
      <c r="N118" s="347">
        <f t="shared" si="42"/>
        <v>100</v>
      </c>
      <c r="O118" s="347">
        <f t="shared" si="42"/>
        <v>108.40844025023857</v>
      </c>
      <c r="P118" s="347">
        <f t="shared" si="42"/>
        <v>113.14812851235287</v>
      </c>
      <c r="Q118" s="347">
        <f t="shared" si="42"/>
        <v>110.83660269324565</v>
      </c>
      <c r="R118" s="347">
        <f t="shared" si="42"/>
        <v>89.545117166790362</v>
      </c>
      <c r="S118" s="347">
        <f t="shared" si="42"/>
        <v>106.0332944544587</v>
      </c>
      <c r="T118" s="347">
        <f t="shared" si="42"/>
        <v>115.0673311419786</v>
      </c>
      <c r="U118" s="347">
        <f t="shared" si="42"/>
        <v>112.50132541618068</v>
      </c>
      <c r="V118" s="347">
        <f t="shared" si="42"/>
        <v>112.6497720284169</v>
      </c>
      <c r="W118" s="347">
        <f t="shared" si="42"/>
        <v>118.87392641289365</v>
      </c>
      <c r="X118" s="128"/>
      <c r="Y118" s="185"/>
    </row>
    <row r="119" spans="1:29" ht="6" customHeight="1">
      <c r="A119" s="100"/>
      <c r="B119" s="341"/>
      <c r="C119" s="162"/>
      <c r="D119" s="185"/>
      <c r="E119" s="185"/>
      <c r="F119" s="185"/>
      <c r="G119" s="185"/>
      <c r="H119" s="185"/>
      <c r="I119" s="347"/>
      <c r="J119" s="347"/>
      <c r="K119" s="347"/>
      <c r="L119" s="347"/>
      <c r="M119" s="347"/>
      <c r="N119" s="347"/>
      <c r="O119" s="347"/>
      <c r="P119" s="347"/>
      <c r="Q119" s="347"/>
      <c r="R119" s="347"/>
      <c r="S119" s="347"/>
      <c r="T119" s="347"/>
      <c r="U119" s="347"/>
      <c r="V119" s="347"/>
      <c r="W119" s="347"/>
      <c r="X119" s="128"/>
      <c r="Y119" s="185"/>
    </row>
    <row r="120" spans="1:29">
      <c r="A120" s="100">
        <v>33</v>
      </c>
      <c r="B120" s="161" t="s">
        <v>676</v>
      </c>
      <c r="C120" s="162" t="s">
        <v>331</v>
      </c>
      <c r="D120" s="185">
        <f t="shared" ref="D120:W120" si="43">D47*100/$N47</f>
        <v>54.390920528022257</v>
      </c>
      <c r="E120" s="185">
        <f t="shared" si="43"/>
        <v>56.585516359061522</v>
      </c>
      <c r="F120" s="185">
        <f t="shared" si="43"/>
        <v>63.331551271514407</v>
      </c>
      <c r="G120" s="185">
        <f t="shared" si="43"/>
        <v>67.4485130422987</v>
      </c>
      <c r="H120" s="185">
        <f t="shared" si="43"/>
        <v>72.299311911354394</v>
      </c>
      <c r="I120" s="347">
        <f t="shared" si="43"/>
        <v>86.018528123329332</v>
      </c>
      <c r="J120" s="347">
        <f t="shared" si="43"/>
        <v>87.279802324127786</v>
      </c>
      <c r="K120" s="347">
        <f t="shared" si="43"/>
        <v>82.852176642223156</v>
      </c>
      <c r="L120" s="347">
        <f t="shared" si="43"/>
        <v>85.40823844519096</v>
      </c>
      <c r="M120" s="347">
        <f t="shared" si="43"/>
        <v>91.821799137694867</v>
      </c>
      <c r="N120" s="347">
        <f t="shared" si="43"/>
        <v>100</v>
      </c>
      <c r="O120" s="347">
        <f t="shared" si="43"/>
        <v>114.2356151703997</v>
      </c>
      <c r="P120" s="347">
        <f t="shared" si="43"/>
        <v>121.52943460764054</v>
      </c>
      <c r="Q120" s="347">
        <f t="shared" si="43"/>
        <v>127.7058746864768</v>
      </c>
      <c r="R120" s="347">
        <f t="shared" si="43"/>
        <v>107.52455654588543</v>
      </c>
      <c r="S120" s="347">
        <f t="shared" si="43"/>
        <v>127.13574789410829</v>
      </c>
      <c r="T120" s="347">
        <f t="shared" si="43"/>
        <v>143.54162178264698</v>
      </c>
      <c r="U120" s="347">
        <f t="shared" si="43"/>
        <v>146.3326763642747</v>
      </c>
      <c r="V120" s="347">
        <f t="shared" si="43"/>
        <v>148.46343714508379</v>
      </c>
      <c r="W120" s="347">
        <f t="shared" si="43"/>
        <v>152.15429995558145</v>
      </c>
      <c r="X120" s="128"/>
      <c r="Y120" s="185"/>
    </row>
    <row r="121" spans="1:29">
      <c r="A121" s="100">
        <v>34</v>
      </c>
      <c r="B121" s="161" t="s">
        <v>336</v>
      </c>
      <c r="C121" s="162" t="s">
        <v>331</v>
      </c>
      <c r="D121" s="185">
        <f t="shared" ref="D121:U121" si="44">D48*100/$N48</f>
        <v>27.196045899128663</v>
      </c>
      <c r="E121" s="185">
        <f t="shared" si="44"/>
        <v>32.834816507907043</v>
      </c>
      <c r="F121" s="185">
        <f t="shared" si="44"/>
        <v>36.083490932717638</v>
      </c>
      <c r="G121" s="185">
        <f t="shared" si="44"/>
        <v>30.3054914200188</v>
      </c>
      <c r="H121" s="185">
        <f t="shared" si="44"/>
        <v>34.111081460511208</v>
      </c>
      <c r="I121" s="347">
        <f t="shared" si="44"/>
        <v>63.39324043671467</v>
      </c>
      <c r="J121" s="347">
        <f t="shared" si="44"/>
        <v>64.251818677557466</v>
      </c>
      <c r="K121" s="347">
        <f t="shared" si="44"/>
        <v>61.940618872477934</v>
      </c>
      <c r="L121" s="347">
        <f t="shared" si="44"/>
        <v>67.559665386534249</v>
      </c>
      <c r="M121" s="347">
        <f t="shared" si="44"/>
        <v>73.056886609660168</v>
      </c>
      <c r="N121" s="347">
        <f t="shared" si="44"/>
        <v>100</v>
      </c>
      <c r="O121" s="347">
        <f t="shared" si="44"/>
        <v>122.60845351494972</v>
      </c>
      <c r="P121" s="347">
        <f t="shared" si="44"/>
        <v>117.11703349615379</v>
      </c>
      <c r="Q121" s="347">
        <f t="shared" si="44"/>
        <v>167.48889069370804</v>
      </c>
      <c r="R121" s="347">
        <f t="shared" si="44"/>
        <v>128.38993375024654</v>
      </c>
      <c r="S121" s="347">
        <f t="shared" si="44"/>
        <v>119.73685737159035</v>
      </c>
      <c r="T121" s="347">
        <f t="shared" si="44"/>
        <v>156.41671210943392</v>
      </c>
      <c r="U121" s="347">
        <f t="shared" si="44"/>
        <v>163.08113564375969</v>
      </c>
      <c r="V121" s="347">
        <f>IF(V48=".",".",V48*100/$N48)</f>
        <v>164.66950538931883</v>
      </c>
      <c r="W121" s="347" t="str">
        <f>IF(W48=".",".",W48*100/$N48)</f>
        <v>.</v>
      </c>
      <c r="X121" s="128"/>
      <c r="Y121" s="185"/>
      <c r="AA121" s="893"/>
      <c r="AB121" s="144"/>
      <c r="AC121" s="144"/>
    </row>
    <row r="122" spans="1:29">
      <c r="A122" s="100">
        <v>35</v>
      </c>
      <c r="B122" s="179" t="s">
        <v>338</v>
      </c>
      <c r="C122" s="162" t="s">
        <v>331</v>
      </c>
      <c r="D122" s="185">
        <f t="shared" ref="D122:U122" si="45">D49*100/$N49</f>
        <v>26.823370634876007</v>
      </c>
      <c r="E122" s="185">
        <f t="shared" si="45"/>
        <v>32.87784213387318</v>
      </c>
      <c r="F122" s="185">
        <f t="shared" si="45"/>
        <v>34.883502971002272</v>
      </c>
      <c r="G122" s="185">
        <f t="shared" si="45"/>
        <v>26.767137153461171</v>
      </c>
      <c r="H122" s="185">
        <f t="shared" si="45"/>
        <v>31.92187294982099</v>
      </c>
      <c r="I122" s="347">
        <f t="shared" si="45"/>
        <v>62.514761288871398</v>
      </c>
      <c r="J122" s="347">
        <f t="shared" si="45"/>
        <v>63.020862621604913</v>
      </c>
      <c r="K122" s="347">
        <f t="shared" si="45"/>
        <v>60.201690753341204</v>
      </c>
      <c r="L122" s="347">
        <f t="shared" si="45"/>
        <v>67.988153479915283</v>
      </c>
      <c r="M122" s="347">
        <f t="shared" si="45"/>
        <v>72.458715252394612</v>
      </c>
      <c r="N122" s="347">
        <f t="shared" si="45"/>
        <v>100</v>
      </c>
      <c r="O122" s="347">
        <f t="shared" si="45"/>
        <v>125.6743331646329</v>
      </c>
      <c r="P122" s="347">
        <f t="shared" si="45"/>
        <v>117.1155972932951</v>
      </c>
      <c r="Q122" s="347">
        <f t="shared" si="45"/>
        <v>159.71995726255412</v>
      </c>
      <c r="R122" s="347">
        <f t="shared" si="45"/>
        <v>106.46872481208645</v>
      </c>
      <c r="S122" s="347">
        <f t="shared" si="45"/>
        <v>120.75202909145439</v>
      </c>
      <c r="T122" s="347">
        <f t="shared" si="45"/>
        <v>158.55217529850609</v>
      </c>
      <c r="U122" s="347">
        <f t="shared" si="45"/>
        <v>172.7417571088493</v>
      </c>
      <c r="V122" s="347">
        <f>IF(V49=".",".",V49*100/$N49)</f>
        <v>167.54578342611859</v>
      </c>
      <c r="W122" s="347">
        <f>IF(W49=".",".",W49*100/$N49)</f>
        <v>146.94183583572325</v>
      </c>
      <c r="X122" s="128"/>
      <c r="Y122" s="185"/>
      <c r="AA122" s="893"/>
    </row>
    <row r="123" spans="1:29" s="3" customFormat="1" ht="20.100000000000001" customHeight="1">
      <c r="A123" s="156"/>
      <c r="B123" s="195" t="s">
        <v>179</v>
      </c>
      <c r="C123" s="149"/>
      <c r="D123" s="233"/>
      <c r="E123" s="234"/>
      <c r="F123" s="234"/>
      <c r="G123" s="234"/>
      <c r="H123" s="234"/>
      <c r="I123" s="196"/>
      <c r="J123" s="196"/>
      <c r="K123" s="196"/>
      <c r="L123" s="196"/>
      <c r="M123" s="196"/>
      <c r="N123" s="196"/>
      <c r="O123" s="196"/>
      <c r="P123" s="196"/>
      <c r="Q123" s="234"/>
      <c r="R123" s="234"/>
      <c r="S123" s="234"/>
      <c r="T123" s="234"/>
      <c r="U123" s="235"/>
      <c r="V123" s="235"/>
      <c r="W123" s="235"/>
      <c r="X123" s="236"/>
      <c r="Y123" s="235"/>
    </row>
    <row r="124" spans="1:29">
      <c r="A124" s="100">
        <v>36</v>
      </c>
      <c r="B124" s="161" t="s">
        <v>339</v>
      </c>
      <c r="C124" s="162" t="s">
        <v>331</v>
      </c>
      <c r="D124" s="185">
        <f t="shared" ref="D124:W124" si="46">(D21/$N21)/(D43/$N43)*100</f>
        <v>110.87677939540437</v>
      </c>
      <c r="E124" s="185">
        <f t="shared" si="46"/>
        <v>113.653720713129</v>
      </c>
      <c r="F124" s="185">
        <f t="shared" si="46"/>
        <v>110.59128553865467</v>
      </c>
      <c r="G124" s="185">
        <f t="shared" si="46"/>
        <v>107.75438373410513</v>
      </c>
      <c r="H124" s="185">
        <f t="shared" si="46"/>
        <v>104.21422921817667</v>
      </c>
      <c r="I124" s="347">
        <f t="shared" si="46"/>
        <v>101.76736231320764</v>
      </c>
      <c r="J124" s="347">
        <f t="shared" si="46"/>
        <v>102.00247845284748</v>
      </c>
      <c r="K124" s="347">
        <f t="shared" si="46"/>
        <v>100.25136294292736</v>
      </c>
      <c r="L124" s="347">
        <f t="shared" si="46"/>
        <v>102.17889215498008</v>
      </c>
      <c r="M124" s="347">
        <f t="shared" si="46"/>
        <v>100.93499524504637</v>
      </c>
      <c r="N124" s="347">
        <f t="shared" si="46"/>
        <v>100</v>
      </c>
      <c r="O124" s="347">
        <f t="shared" si="46"/>
        <v>98.279956891533544</v>
      </c>
      <c r="P124" s="347">
        <f t="shared" si="46"/>
        <v>91.071202539998694</v>
      </c>
      <c r="Q124" s="347">
        <f t="shared" si="46"/>
        <v>91.257421367979759</v>
      </c>
      <c r="R124" s="347">
        <f t="shared" si="46"/>
        <v>90.98168682186467</v>
      </c>
      <c r="S124" s="347">
        <f t="shared" si="46"/>
        <v>91.847015386728941</v>
      </c>
      <c r="T124" s="347">
        <f t="shared" si="46"/>
        <v>84.752565645393432</v>
      </c>
      <c r="U124" s="347">
        <f t="shared" si="46"/>
        <v>83.394964002998307</v>
      </c>
      <c r="V124" s="347">
        <f t="shared" si="46"/>
        <v>85.302991058442885</v>
      </c>
      <c r="W124" s="347">
        <f t="shared" si="46"/>
        <v>80.063579154516603</v>
      </c>
      <c r="X124" s="128"/>
      <c r="Y124" s="185"/>
    </row>
    <row r="125" spans="1:29">
      <c r="A125" s="100">
        <v>37</v>
      </c>
      <c r="B125" s="161" t="s">
        <v>340</v>
      </c>
      <c r="C125" s="162" t="s">
        <v>331</v>
      </c>
      <c r="D125" s="185">
        <f t="shared" ref="D125:W125" si="47">(D22/$N22)/(D43/$N43)*100</f>
        <v>115.12957953810199</v>
      </c>
      <c r="E125" s="185">
        <f t="shared" si="47"/>
        <v>118.65800351871671</v>
      </c>
      <c r="F125" s="185">
        <f t="shared" si="47"/>
        <v>114.68064204975235</v>
      </c>
      <c r="G125" s="185">
        <f t="shared" si="47"/>
        <v>111.54298777552583</v>
      </c>
      <c r="H125" s="185">
        <f t="shared" si="47"/>
        <v>107.54763647390759</v>
      </c>
      <c r="I125" s="347">
        <f t="shared" si="47"/>
        <v>103.7180648095912</v>
      </c>
      <c r="J125" s="347">
        <f t="shared" si="47"/>
        <v>104.42742971639383</v>
      </c>
      <c r="K125" s="347">
        <f t="shared" si="47"/>
        <v>101.89857495305341</v>
      </c>
      <c r="L125" s="347">
        <f t="shared" si="47"/>
        <v>104.11576715714305</v>
      </c>
      <c r="M125" s="347">
        <f t="shared" si="47"/>
        <v>102.06898861502233</v>
      </c>
      <c r="N125" s="347">
        <f t="shared" si="47"/>
        <v>100</v>
      </c>
      <c r="O125" s="347">
        <f t="shared" si="47"/>
        <v>98.118991910076005</v>
      </c>
      <c r="P125" s="347">
        <f t="shared" si="47"/>
        <v>89.67972016760271</v>
      </c>
      <c r="Q125" s="347">
        <f t="shared" si="47"/>
        <v>92.240037722562178</v>
      </c>
      <c r="R125" s="347">
        <f t="shared" si="47"/>
        <v>92.453453108338479</v>
      </c>
      <c r="S125" s="347">
        <f t="shared" si="47"/>
        <v>95.432007604653961</v>
      </c>
      <c r="T125" s="347">
        <f t="shared" si="47"/>
        <v>87.824664820378288</v>
      </c>
      <c r="U125" s="347">
        <f t="shared" si="47"/>
        <v>87.908325220179862</v>
      </c>
      <c r="V125" s="347">
        <f t="shared" si="47"/>
        <v>90.030142640860007</v>
      </c>
      <c r="W125" s="347">
        <f t="shared" si="47"/>
        <v>83.984775161192175</v>
      </c>
      <c r="X125" s="128"/>
      <c r="Y125" s="185"/>
    </row>
    <row r="126" spans="1:29">
      <c r="A126" s="100">
        <v>38</v>
      </c>
      <c r="B126" s="161" t="s">
        <v>341</v>
      </c>
      <c r="C126" s="162" t="s">
        <v>331</v>
      </c>
      <c r="D126" s="185">
        <f t="shared" ref="D126:W126" si="48">(D$23/$N$23)/(D$45/$N$45)*100</f>
        <v>115.26750716696617</v>
      </c>
      <c r="E126" s="185">
        <f t="shared" si="48"/>
        <v>116.14201428317921</v>
      </c>
      <c r="F126" s="185">
        <f t="shared" si="48"/>
        <v>112.37867379412532</v>
      </c>
      <c r="G126" s="185">
        <f t="shared" si="48"/>
        <v>109.20190797086546</v>
      </c>
      <c r="H126" s="185">
        <f t="shared" si="48"/>
        <v>107.42817665405136</v>
      </c>
      <c r="I126" s="347">
        <f t="shared" si="48"/>
        <v>101.72506211320676</v>
      </c>
      <c r="J126" s="347">
        <f t="shared" si="48"/>
        <v>98.044564628331415</v>
      </c>
      <c r="K126" s="347">
        <f t="shared" si="48"/>
        <v>98.292469822488854</v>
      </c>
      <c r="L126" s="347">
        <f t="shared" si="48"/>
        <v>106.70062948174672</v>
      </c>
      <c r="M126" s="347">
        <f t="shared" si="48"/>
        <v>104.33834297604257</v>
      </c>
      <c r="N126" s="347">
        <f t="shared" si="48"/>
        <v>100</v>
      </c>
      <c r="O126" s="347">
        <f t="shared" si="48"/>
        <v>92.675433291484964</v>
      </c>
      <c r="P126" s="347">
        <f t="shared" si="48"/>
        <v>92.418549556971669</v>
      </c>
      <c r="Q126" s="347">
        <f t="shared" si="48"/>
        <v>92.84974248083644</v>
      </c>
      <c r="R126" s="347">
        <f t="shared" si="48"/>
        <v>101.78542506580793</v>
      </c>
      <c r="S126" s="347">
        <f t="shared" si="48"/>
        <v>97.261000391976779</v>
      </c>
      <c r="T126" s="347">
        <f t="shared" si="48"/>
        <v>91.068053805414465</v>
      </c>
      <c r="U126" s="347">
        <f t="shared" si="48"/>
        <v>91.487626937694714</v>
      </c>
      <c r="V126" s="347">
        <f t="shared" si="48"/>
        <v>90.080421472339694</v>
      </c>
      <c r="W126" s="347">
        <f t="shared" si="48"/>
        <v>85.1871341592406</v>
      </c>
      <c r="X126" s="128"/>
      <c r="Y126" s="185"/>
    </row>
    <row r="127" spans="1:29" s="3" customFormat="1" ht="20.100000000000001" customHeight="1">
      <c r="A127" s="156"/>
      <c r="B127" s="195" t="s">
        <v>342</v>
      </c>
      <c r="C127" s="149"/>
      <c r="D127" s="238"/>
      <c r="E127" s="238"/>
      <c r="F127" s="238"/>
      <c r="G127" s="238"/>
      <c r="H127" s="238"/>
      <c r="I127" s="348"/>
      <c r="J127" s="348"/>
      <c r="K127" s="348"/>
      <c r="L127" s="348"/>
      <c r="M127" s="348"/>
      <c r="N127" s="348"/>
      <c r="O127" s="348"/>
      <c r="P127" s="348"/>
      <c r="Q127" s="348"/>
      <c r="R127" s="348"/>
      <c r="S127" s="348"/>
      <c r="T127" s="348"/>
      <c r="U127" s="349"/>
      <c r="V127" s="349"/>
      <c r="W127" s="349"/>
      <c r="X127" s="240"/>
      <c r="Y127" s="239"/>
    </row>
    <row r="128" spans="1:29">
      <c r="A128" s="100">
        <v>39</v>
      </c>
      <c r="B128" s="161" t="s">
        <v>265</v>
      </c>
      <c r="C128" s="162" t="s">
        <v>331</v>
      </c>
      <c r="D128" s="185">
        <f t="shared" ref="D128:W128" si="49">D55*100/$N55</f>
        <v>98.049796004984657</v>
      </c>
      <c r="E128" s="185">
        <f t="shared" si="49"/>
        <v>101.13099302378299</v>
      </c>
      <c r="F128" s="185">
        <f t="shared" si="49"/>
        <v>100.17160789237634</v>
      </c>
      <c r="G128" s="185">
        <f t="shared" si="49"/>
        <v>99.612353344025252</v>
      </c>
      <c r="H128" s="185">
        <f t="shared" si="49"/>
        <v>98.283058054403213</v>
      </c>
      <c r="I128" s="347">
        <f t="shared" si="49"/>
        <v>98.775826901815691</v>
      </c>
      <c r="J128" s="347">
        <f t="shared" si="49"/>
        <v>100.60850998569521</v>
      </c>
      <c r="K128" s="347">
        <f t="shared" si="49"/>
        <v>98.80738669273245</v>
      </c>
      <c r="L128" s="347">
        <f t="shared" si="49"/>
        <v>100.02778476107244</v>
      </c>
      <c r="M128" s="347">
        <f t="shared" si="49"/>
        <v>100.08025718905883</v>
      </c>
      <c r="N128" s="347">
        <f t="shared" si="49"/>
        <v>99.999999999999986</v>
      </c>
      <c r="O128" s="347">
        <f t="shared" si="49"/>
        <v>102.1223816607782</v>
      </c>
      <c r="P128" s="347">
        <f t="shared" si="49"/>
        <v>97.935668886600212</v>
      </c>
      <c r="Q128" s="347">
        <f t="shared" si="49"/>
        <v>99.478104380675191</v>
      </c>
      <c r="R128" s="347">
        <f t="shared" si="49"/>
        <v>93.931697907609944</v>
      </c>
      <c r="S128" s="347">
        <f t="shared" si="49"/>
        <v>98.938516942556902</v>
      </c>
      <c r="T128" s="347">
        <f t="shared" si="49"/>
        <v>94.648360284738672</v>
      </c>
      <c r="U128" s="347">
        <f t="shared" si="49"/>
        <v>93.414731600934729</v>
      </c>
      <c r="V128" s="347">
        <f t="shared" si="49"/>
        <v>95.757873286959693</v>
      </c>
      <c r="W128" s="347">
        <f t="shared" si="49"/>
        <v>90.930166047664997</v>
      </c>
      <c r="X128" s="128"/>
      <c r="Y128" s="185"/>
    </row>
    <row r="129" spans="1:25">
      <c r="A129" s="100">
        <v>40</v>
      </c>
      <c r="B129" s="161" t="s">
        <v>344</v>
      </c>
      <c r="C129" s="162" t="s">
        <v>331</v>
      </c>
      <c r="D129" s="185">
        <f t="shared" ref="D129:W129" si="50">D56*100/$N56</f>
        <v>102.51538503334426</v>
      </c>
      <c r="E129" s="185">
        <f t="shared" si="50"/>
        <v>111.38935929302022</v>
      </c>
      <c r="F129" s="185">
        <f t="shared" si="50"/>
        <v>109.92721757211488</v>
      </c>
      <c r="G129" s="185">
        <f t="shared" si="50"/>
        <v>107.2317699119676</v>
      </c>
      <c r="H129" s="185">
        <f t="shared" si="50"/>
        <v>100.73234636953889</v>
      </c>
      <c r="I129" s="347">
        <f t="shared" si="50"/>
        <v>99.600911113297883</v>
      </c>
      <c r="J129" s="347">
        <f t="shared" si="50"/>
        <v>108.67275138658808</v>
      </c>
      <c r="K129" s="347">
        <f t="shared" si="50"/>
        <v>103.47333122182457</v>
      </c>
      <c r="L129" s="347">
        <f t="shared" si="50"/>
        <v>105.85751160212</v>
      </c>
      <c r="M129" s="347">
        <f t="shared" si="50"/>
        <v>101.52637933941243</v>
      </c>
      <c r="N129" s="347">
        <f t="shared" si="50"/>
        <v>100</v>
      </c>
      <c r="O129" s="347">
        <f t="shared" si="50"/>
        <v>101.41813441185342</v>
      </c>
      <c r="P129" s="347">
        <f t="shared" si="50"/>
        <v>87.5491857006553</v>
      </c>
      <c r="Q129" s="347">
        <f t="shared" si="50"/>
        <v>99.441647161844216</v>
      </c>
      <c r="R129" s="347">
        <f t="shared" si="50"/>
        <v>96.651637121163304</v>
      </c>
      <c r="S129" s="347">
        <f t="shared" si="50"/>
        <v>104.63186636943848</v>
      </c>
      <c r="T129" s="347">
        <f t="shared" si="50"/>
        <v>91.259619483169999</v>
      </c>
      <c r="U129" s="347">
        <f t="shared" si="50"/>
        <v>94.75816759532043</v>
      </c>
      <c r="V129" s="347">
        <f t="shared" si="50"/>
        <v>99.502574930762151</v>
      </c>
      <c r="W129" s="347">
        <f t="shared" si="50"/>
        <v>84.824829135184387</v>
      </c>
      <c r="X129" s="128"/>
      <c r="Y129" s="185"/>
    </row>
    <row r="130" spans="1:25" s="3" customFormat="1" ht="20.100000000000001" customHeight="1">
      <c r="A130" s="156"/>
      <c r="B130" s="195" t="s">
        <v>346</v>
      </c>
      <c r="C130" s="200"/>
      <c r="D130" s="238"/>
      <c r="E130" s="238"/>
      <c r="F130" s="238"/>
      <c r="G130" s="238"/>
      <c r="H130" s="238"/>
      <c r="I130" s="348"/>
      <c r="J130" s="348"/>
      <c r="K130" s="348"/>
      <c r="L130" s="348"/>
      <c r="M130" s="348"/>
      <c r="N130" s="348"/>
      <c r="O130" s="348"/>
      <c r="P130" s="348"/>
      <c r="Q130" s="348"/>
      <c r="R130" s="348"/>
      <c r="S130" s="348"/>
      <c r="T130" s="348"/>
      <c r="U130" s="348"/>
      <c r="V130" s="348"/>
      <c r="W130" s="348"/>
      <c r="X130" s="241"/>
      <c r="Y130" s="238"/>
    </row>
    <row r="131" spans="1:25">
      <c r="A131" s="100">
        <v>41</v>
      </c>
      <c r="B131" s="161" t="s">
        <v>347</v>
      </c>
      <c r="C131" s="162" t="s">
        <v>331</v>
      </c>
      <c r="D131" s="185">
        <f t="shared" ref="D131:W131" si="51">D59*100/$N59</f>
        <v>103.83560937275372</v>
      </c>
      <c r="E131" s="185">
        <f t="shared" si="51"/>
        <v>104.40309632996434</v>
      </c>
      <c r="F131" s="185">
        <f t="shared" si="51"/>
        <v>103.69772038653835</v>
      </c>
      <c r="G131" s="185">
        <f t="shared" si="51"/>
        <v>103.51596279439492</v>
      </c>
      <c r="H131" s="185">
        <f t="shared" si="51"/>
        <v>103.19861047837557</v>
      </c>
      <c r="I131" s="347">
        <f t="shared" si="51"/>
        <v>101.91682524931707</v>
      </c>
      <c r="J131" s="347">
        <f t="shared" si="51"/>
        <v>102.37734543349092</v>
      </c>
      <c r="K131" s="347">
        <f t="shared" si="51"/>
        <v>101.64308191107966</v>
      </c>
      <c r="L131" s="347">
        <f t="shared" si="51"/>
        <v>101.89557252120643</v>
      </c>
      <c r="M131" s="347">
        <f t="shared" si="51"/>
        <v>101.12348880308846</v>
      </c>
      <c r="N131" s="347">
        <f t="shared" si="51"/>
        <v>100</v>
      </c>
      <c r="O131" s="347">
        <f t="shared" si="51"/>
        <v>99.836217895745293</v>
      </c>
      <c r="P131" s="347">
        <f t="shared" si="51"/>
        <v>98.472093995042115</v>
      </c>
      <c r="Q131" s="347">
        <f t="shared" si="51"/>
        <v>101.07675226831162</v>
      </c>
      <c r="R131" s="347">
        <f t="shared" si="51"/>
        <v>101.61765113165622</v>
      </c>
      <c r="S131" s="347">
        <f t="shared" si="51"/>
        <v>103.90322124549189</v>
      </c>
      <c r="T131" s="347">
        <f t="shared" si="51"/>
        <v>103.62478604817532</v>
      </c>
      <c r="U131" s="347">
        <f t="shared" si="51"/>
        <v>105.41203089555778</v>
      </c>
      <c r="V131" s="347">
        <f t="shared" si="51"/>
        <v>105.54160120736968</v>
      </c>
      <c r="W131" s="347">
        <f t="shared" si="51"/>
        <v>104.8976026903668</v>
      </c>
      <c r="X131" s="128"/>
      <c r="Y131" s="185"/>
    </row>
    <row r="132" spans="1:25">
      <c r="A132" s="100">
        <v>42</v>
      </c>
      <c r="B132" s="161" t="s">
        <v>349</v>
      </c>
      <c r="C132" s="162" t="s">
        <v>331</v>
      </c>
      <c r="D132" s="185">
        <f t="shared" ref="D132:W132" si="52">D60*100/$N60</f>
        <v>92.349804150683497</v>
      </c>
      <c r="E132" s="185">
        <f t="shared" si="52"/>
        <v>93.979688466944708</v>
      </c>
      <c r="F132" s="185">
        <f t="shared" si="52"/>
        <v>94.729823615852538</v>
      </c>
      <c r="G132" s="185">
        <f t="shared" si="52"/>
        <v>95.839840840584216</v>
      </c>
      <c r="H132" s="185">
        <f t="shared" si="52"/>
        <v>95.692666862016523</v>
      </c>
      <c r="I132" s="347">
        <f t="shared" si="52"/>
        <v>95.773126490685598</v>
      </c>
      <c r="J132" s="347">
        <f t="shared" si="52"/>
        <v>96.311934348267812</v>
      </c>
      <c r="K132" s="347">
        <f t="shared" si="52"/>
        <v>96.314833435061445</v>
      </c>
      <c r="L132" s="347">
        <f t="shared" si="52"/>
        <v>100.36707477529848</v>
      </c>
      <c r="M132" s="347">
        <f t="shared" si="52"/>
        <v>100.44554982952549</v>
      </c>
      <c r="N132" s="347">
        <f t="shared" si="52"/>
        <v>100.00000000000001</v>
      </c>
      <c r="O132" s="347">
        <f t="shared" si="52"/>
        <v>98.543735203155919</v>
      </c>
      <c r="P132" s="347">
        <f t="shared" si="52"/>
        <v>98.238350933576314</v>
      </c>
      <c r="Q132" s="347">
        <f t="shared" si="52"/>
        <v>100.47581407538256</v>
      </c>
      <c r="R132" s="347">
        <f t="shared" si="52"/>
        <v>99.904575305863574</v>
      </c>
      <c r="S132" s="347">
        <f t="shared" si="52"/>
        <v>101.7342642038102</v>
      </c>
      <c r="T132" s="347">
        <f t="shared" si="52"/>
        <v>102.2150915176591</v>
      </c>
      <c r="U132" s="347">
        <f t="shared" si="52"/>
        <v>101.79199238389985</v>
      </c>
      <c r="V132" s="347">
        <f t="shared" si="52"/>
        <v>101.32291402811606</v>
      </c>
      <c r="W132" s="347">
        <f t="shared" si="52"/>
        <v>100.41520618747464</v>
      </c>
      <c r="X132" s="128"/>
      <c r="Y132" s="185"/>
    </row>
    <row r="133" spans="1:25" s="3" customFormat="1" ht="20.100000000000001" customHeight="1">
      <c r="A133" s="156"/>
      <c r="B133" s="195" t="s">
        <v>350</v>
      </c>
      <c r="C133" s="200"/>
      <c r="D133" s="196"/>
      <c r="E133" s="196"/>
      <c r="F133" s="196"/>
      <c r="G133" s="196"/>
      <c r="H133" s="196"/>
      <c r="I133" s="196"/>
      <c r="J133" s="196"/>
      <c r="K133" s="196"/>
      <c r="L133" s="196"/>
      <c r="M133" s="196"/>
      <c r="N133" s="196"/>
      <c r="O133" s="196"/>
      <c r="P133" s="196"/>
      <c r="Q133" s="196"/>
      <c r="R133" s="196"/>
      <c r="S133" s="196"/>
      <c r="T133" s="196"/>
      <c r="U133" s="196"/>
      <c r="V133" s="196"/>
      <c r="W133" s="196"/>
      <c r="X133" s="232"/>
      <c r="Y133" s="196"/>
    </row>
    <row r="134" spans="1:25">
      <c r="A134" s="100">
        <v>43</v>
      </c>
      <c r="B134" s="161" t="s">
        <v>684</v>
      </c>
      <c r="C134" s="126" t="s">
        <v>348</v>
      </c>
      <c r="D134" s="188">
        <f t="shared" ref="D134:W135" si="53">D62</f>
        <v>68.503272829210175</v>
      </c>
      <c r="E134" s="188">
        <f t="shared" si="53"/>
        <v>70.491618065916171</v>
      </c>
      <c r="F134" s="188">
        <f t="shared" si="53"/>
        <v>71.797967702203366</v>
      </c>
      <c r="G134" s="188">
        <f t="shared" si="53"/>
        <v>73.503725638730117</v>
      </c>
      <c r="H134" s="188">
        <f t="shared" si="53"/>
        <v>72.622795503735247</v>
      </c>
      <c r="I134" s="112">
        <f t="shared" si="53"/>
        <v>72.002530268731334</v>
      </c>
      <c r="J134" s="112">
        <f t="shared" si="53"/>
        <v>73.796955977927638</v>
      </c>
      <c r="K134" s="112">
        <f t="shared" si="53"/>
        <v>72.78866708255353</v>
      </c>
      <c r="L134" s="112">
        <f t="shared" si="53"/>
        <v>72.154917808219182</v>
      </c>
      <c r="M134" s="112">
        <f t="shared" si="53"/>
        <v>72.868798803447334</v>
      </c>
      <c r="N134" s="112">
        <f t="shared" si="53"/>
        <v>72.100278562729471</v>
      </c>
      <c r="O134" s="112">
        <f t="shared" si="53"/>
        <v>73.021539967708975</v>
      </c>
      <c r="P134" s="112">
        <f t="shared" si="53"/>
        <v>68.639719768989508</v>
      </c>
      <c r="Q134" s="112">
        <f t="shared" si="53"/>
        <v>71.391348203629832</v>
      </c>
      <c r="R134" s="112">
        <f t="shared" si="53"/>
        <v>70.990496269200065</v>
      </c>
      <c r="S134" s="112">
        <f t="shared" si="53"/>
        <v>69.79794612084126</v>
      </c>
      <c r="T134" s="112">
        <f t="shared" si="53"/>
        <v>69.259607324067943</v>
      </c>
      <c r="U134" s="112">
        <f t="shared" si="53"/>
        <v>69.339510522793205</v>
      </c>
      <c r="V134" s="112">
        <f t="shared" si="53"/>
        <v>70.067870062219654</v>
      </c>
      <c r="W134" s="112">
        <f t="shared" si="53"/>
        <v>0.28292867981790593</v>
      </c>
      <c r="X134" s="203"/>
      <c r="Y134" s="112"/>
    </row>
    <row r="135" spans="1:25">
      <c r="A135" s="100">
        <v>44</v>
      </c>
      <c r="B135" s="161" t="s">
        <v>351</v>
      </c>
      <c r="C135" s="126" t="s">
        <v>348</v>
      </c>
      <c r="D135" s="188">
        <f t="shared" si="53"/>
        <v>48.082754947546739</v>
      </c>
      <c r="E135" s="188">
        <f t="shared" si="53"/>
        <v>49.917421964005918</v>
      </c>
      <c r="F135" s="188">
        <f t="shared" si="53"/>
        <v>51.191969770795936</v>
      </c>
      <c r="G135" s="188">
        <f t="shared" si="53"/>
        <v>51.72005322300776</v>
      </c>
      <c r="H135" s="188">
        <f t="shared" si="53"/>
        <v>52.009057507064632</v>
      </c>
      <c r="I135" s="112">
        <f t="shared" si="53"/>
        <v>52.423231644023105</v>
      </c>
      <c r="J135" s="112">
        <f t="shared" si="53"/>
        <v>53.322993222227055</v>
      </c>
      <c r="K135" s="112">
        <f t="shared" si="53"/>
        <v>52.600938750061673</v>
      </c>
      <c r="L135" s="112">
        <f t="shared" si="53"/>
        <v>52.626202073796421</v>
      </c>
      <c r="M135" s="112">
        <f t="shared" si="53"/>
        <v>53.717368888118571</v>
      </c>
      <c r="N135" s="112">
        <f t="shared" si="53"/>
        <v>54.208436210985035</v>
      </c>
      <c r="O135" s="112">
        <f t="shared" si="53"/>
        <v>54.462635824800152</v>
      </c>
      <c r="P135" s="112">
        <f t="shared" si="53"/>
        <v>51.699961996798741</v>
      </c>
      <c r="Q135" s="112">
        <f t="shared" si="53"/>
        <v>53.2822704658847</v>
      </c>
      <c r="R135" s="112">
        <f t="shared" si="53"/>
        <v>52.74258556945037</v>
      </c>
      <c r="S135" s="112">
        <f t="shared" si="53"/>
        <v>53.055110227871666</v>
      </c>
      <c r="T135" s="112">
        <f t="shared" si="53"/>
        <v>51.871868381481825</v>
      </c>
      <c r="U135" s="112">
        <f t="shared" si="53"/>
        <v>52.258905261255542</v>
      </c>
      <c r="V135" s="112">
        <f t="shared" si="53"/>
        <v>54.205106628843744</v>
      </c>
      <c r="W135" s="112">
        <f t="shared" si="53"/>
        <v>54.217722891344025</v>
      </c>
      <c r="X135" s="203"/>
      <c r="Y135" s="112"/>
    </row>
    <row r="136" spans="1:25" ht="15" customHeight="1">
      <c r="A136" s="346" t="s">
        <v>466</v>
      </c>
      <c r="B136" s="242"/>
      <c r="C136" s="96"/>
      <c r="D136" s="97"/>
      <c r="E136" s="97"/>
      <c r="F136" s="97"/>
      <c r="G136" s="97"/>
      <c r="H136" s="97"/>
      <c r="I136" s="97"/>
      <c r="J136" s="97"/>
      <c r="K136" s="97"/>
      <c r="L136" s="97"/>
      <c r="M136" s="97"/>
      <c r="N136" s="97"/>
      <c r="O136" s="97"/>
      <c r="Q136" s="97"/>
      <c r="R136" s="97"/>
      <c r="S136" s="97"/>
      <c r="T136" s="97"/>
    </row>
    <row r="137" spans="1:25" s="57" customFormat="1" ht="12.95" customHeight="1">
      <c r="A137" s="57" t="s">
        <v>352</v>
      </c>
      <c r="B137" s="210"/>
      <c r="C137" s="211"/>
      <c r="D137" s="211"/>
      <c r="E137" s="211"/>
      <c r="F137" s="211"/>
      <c r="G137" s="211"/>
      <c r="H137" s="211"/>
      <c r="I137" s="211"/>
      <c r="J137" s="211"/>
      <c r="K137" s="211"/>
      <c r="L137" s="211"/>
      <c r="M137" s="211"/>
      <c r="N137" s="211"/>
      <c r="O137" s="211"/>
      <c r="X137" s="131"/>
    </row>
    <row r="138" spans="1:25" s="57" customFormat="1" ht="12.95" customHeight="1">
      <c r="A138" s="209" t="s">
        <v>353</v>
      </c>
      <c r="B138" s="209"/>
      <c r="C138" s="209"/>
      <c r="D138" s="209"/>
      <c r="E138" s="209"/>
      <c r="F138" s="209"/>
      <c r="G138" s="209"/>
      <c r="H138" s="209"/>
      <c r="I138" s="209"/>
      <c r="J138" s="209"/>
      <c r="K138" s="209"/>
      <c r="L138" s="209"/>
      <c r="M138" s="209"/>
      <c r="N138" s="211"/>
      <c r="O138" s="211"/>
      <c r="X138" s="131"/>
    </row>
    <row r="139" spans="1:25" s="57" customFormat="1" ht="12.95" customHeight="1">
      <c r="A139" s="209" t="s">
        <v>354</v>
      </c>
      <c r="B139" s="209"/>
      <c r="C139" s="209"/>
      <c r="D139" s="209"/>
      <c r="E139" s="209"/>
      <c r="F139" s="209"/>
      <c r="G139" s="209"/>
      <c r="H139" s="209"/>
      <c r="I139" s="209"/>
      <c r="J139" s="209"/>
      <c r="K139" s="209"/>
      <c r="L139" s="209"/>
      <c r="M139" s="209"/>
      <c r="N139" s="209"/>
      <c r="O139" s="209"/>
      <c r="P139" s="209"/>
      <c r="X139" s="131"/>
    </row>
    <row r="140" spans="1:25" s="57" customFormat="1" ht="12.95" customHeight="1">
      <c r="A140" s="209" t="s">
        <v>355</v>
      </c>
      <c r="B140" s="210"/>
      <c r="C140" s="211"/>
      <c r="D140" s="211"/>
      <c r="E140" s="211"/>
      <c r="F140" s="211"/>
      <c r="G140" s="211"/>
      <c r="H140" s="211"/>
      <c r="I140" s="211"/>
      <c r="J140" s="211"/>
      <c r="K140" s="211"/>
      <c r="L140" s="211"/>
      <c r="M140" s="211"/>
      <c r="N140" s="211"/>
      <c r="O140" s="211"/>
      <c r="X140" s="131"/>
    </row>
    <row r="141" spans="1:25" s="57" customFormat="1" ht="12.95" customHeight="1">
      <c r="A141" s="212" t="s">
        <v>678</v>
      </c>
      <c r="O141" s="211"/>
      <c r="X141" s="131"/>
    </row>
    <row r="142" spans="1:25" s="57" customFormat="1" ht="12.95" customHeight="1">
      <c r="A142" s="209" t="s">
        <v>679</v>
      </c>
      <c r="B142" s="210"/>
      <c r="C142" s="211"/>
      <c r="D142" s="211"/>
      <c r="E142" s="211"/>
      <c r="F142" s="211"/>
      <c r="G142" s="211"/>
      <c r="H142" s="211"/>
      <c r="I142" s="211"/>
      <c r="J142" s="211"/>
      <c r="K142" s="211"/>
      <c r="L142" s="211"/>
      <c r="M142" s="211"/>
      <c r="N142" s="211"/>
      <c r="O142" s="211"/>
      <c r="X142" s="131"/>
    </row>
    <row r="143" spans="1:25" s="57" customFormat="1" ht="12.95" customHeight="1">
      <c r="A143" s="209" t="s">
        <v>685</v>
      </c>
      <c r="B143" s="209"/>
      <c r="C143" s="209"/>
      <c r="D143" s="209"/>
      <c r="E143" s="209"/>
      <c r="F143" s="209"/>
      <c r="G143" s="209"/>
      <c r="H143" s="209"/>
      <c r="I143" s="209"/>
      <c r="J143" s="209"/>
      <c r="K143" s="209"/>
      <c r="L143" s="209"/>
      <c r="M143" s="209"/>
      <c r="N143" s="209"/>
      <c r="O143" s="211"/>
      <c r="X143" s="131"/>
    </row>
    <row r="144" spans="1:25" ht="12.95" customHeight="1">
      <c r="A144" s="243" t="s">
        <v>680</v>
      </c>
      <c r="B144" s="210"/>
      <c r="C144" s="211"/>
      <c r="D144" s="211"/>
      <c r="E144" s="211"/>
      <c r="F144" s="211"/>
      <c r="G144" s="211"/>
      <c r="H144" s="211"/>
      <c r="I144" s="211"/>
      <c r="J144" s="211"/>
      <c r="K144" s="211"/>
      <c r="L144" s="211"/>
      <c r="M144" s="211"/>
      <c r="N144" s="211"/>
      <c r="O144" s="97"/>
      <c r="P144" s="143"/>
    </row>
    <row r="145" spans="1:16" ht="12.95" customHeight="1">
      <c r="A145" s="209" t="s">
        <v>701</v>
      </c>
      <c r="B145" s="210"/>
      <c r="C145" s="211"/>
      <c r="D145" s="211"/>
      <c r="E145" s="211"/>
      <c r="F145" s="211"/>
      <c r="G145" s="211"/>
      <c r="H145" s="211"/>
      <c r="I145" s="211"/>
      <c r="J145" s="211"/>
      <c r="K145" s="211"/>
      <c r="L145" s="211"/>
      <c r="M145" s="211"/>
      <c r="N145" s="211"/>
      <c r="O145" s="97"/>
      <c r="P145" s="143"/>
    </row>
    <row r="146" spans="1:16" ht="12.95" customHeight="1">
      <c r="A146" s="209" t="s">
        <v>682</v>
      </c>
      <c r="B146" s="142"/>
      <c r="C146" s="143"/>
      <c r="O146" s="97"/>
      <c r="P146" s="143"/>
    </row>
  </sheetData>
  <mergeCells count="1">
    <mergeCell ref="AA121:AA122"/>
  </mergeCells>
  <pageMargins left="0.59055118110236227" right="0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3"/>
  <sheetViews>
    <sheetView workbookViewId="0"/>
  </sheetViews>
  <sheetFormatPr baseColWidth="10" defaultRowHeight="12.75"/>
  <cols>
    <col min="1" max="1" width="4.28515625" style="3" customWidth="1"/>
    <col min="2" max="2" width="55.7109375" style="52" customWidth="1"/>
    <col min="3" max="3" width="12.7109375" style="244" customWidth="1"/>
    <col min="4" max="7" width="12.7109375" style="244" hidden="1" customWidth="1"/>
    <col min="8" max="8" width="13.7109375" style="244" customWidth="1"/>
    <col min="9" max="9" width="13.7109375" style="244" hidden="1" customWidth="1"/>
    <col min="10" max="12" width="13.7109375" style="245" hidden="1" customWidth="1"/>
    <col min="13" max="13" width="13.7109375" style="245" customWidth="1"/>
    <col min="14" max="17" width="13.7109375" style="245" hidden="1" customWidth="1"/>
    <col min="18" max="22" width="13.7109375" style="245" customWidth="1"/>
    <col min="23" max="24" width="30.7109375" style="248" customWidth="1"/>
    <col min="25" max="25" width="4.28515625" style="3" customWidth="1"/>
    <col min="26" max="16384" width="11.42578125" style="3"/>
  </cols>
  <sheetData>
    <row r="1" spans="1:26" ht="21" customHeight="1">
      <c r="A1" s="141" t="s">
        <v>362</v>
      </c>
      <c r="K1" s="244"/>
      <c r="L1" s="244"/>
      <c r="O1" s="244"/>
      <c r="P1" s="244"/>
      <c r="T1" s="141"/>
      <c r="W1" s="52"/>
      <c r="X1" s="3"/>
      <c r="Y1" s="213"/>
    </row>
    <row r="2" spans="1:26" ht="15.6" customHeight="1">
      <c r="A2" s="246" t="s">
        <v>363</v>
      </c>
      <c r="B2" s="3"/>
      <c r="K2" s="244"/>
      <c r="L2" s="244"/>
      <c r="O2" s="244"/>
      <c r="P2" s="244"/>
      <c r="T2" s="246"/>
      <c r="W2" s="247"/>
      <c r="Y2" s="246"/>
    </row>
    <row r="3" spans="1:26" ht="15.6" customHeight="1">
      <c r="A3" s="249" t="s">
        <v>364</v>
      </c>
      <c r="K3" s="244"/>
      <c r="L3" s="244"/>
      <c r="O3" s="244"/>
      <c r="P3" s="244"/>
      <c r="T3" s="249"/>
      <c r="W3" s="247"/>
      <c r="Y3" s="249"/>
    </row>
    <row r="4" spans="1:26" ht="12" customHeight="1">
      <c r="C4" s="52"/>
      <c r="D4" s="52"/>
      <c r="E4" s="52"/>
      <c r="F4" s="52"/>
      <c r="G4" s="52"/>
      <c r="H4" s="52"/>
      <c r="I4" s="52"/>
      <c r="J4" s="250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Z4" s="248"/>
    </row>
    <row r="5" spans="1:26" ht="30" customHeight="1">
      <c r="A5" s="123" t="s">
        <v>295</v>
      </c>
      <c r="B5" s="476" t="s">
        <v>296</v>
      </c>
      <c r="C5" s="252">
        <v>1995</v>
      </c>
      <c r="D5" s="252">
        <v>1996</v>
      </c>
      <c r="E5" s="252">
        <v>1997</v>
      </c>
      <c r="F5" s="252">
        <v>1998</v>
      </c>
      <c r="G5" s="252">
        <v>1999</v>
      </c>
      <c r="H5" s="252">
        <v>2000</v>
      </c>
      <c r="I5" s="252">
        <v>2001</v>
      </c>
      <c r="J5" s="252" t="s">
        <v>365</v>
      </c>
      <c r="K5" s="252">
        <v>2003</v>
      </c>
      <c r="L5" s="252">
        <v>2004</v>
      </c>
      <c r="M5" s="252">
        <v>2005</v>
      </c>
      <c r="N5" s="252">
        <v>2006</v>
      </c>
      <c r="O5" s="252">
        <v>2007</v>
      </c>
      <c r="P5" s="252">
        <v>2008</v>
      </c>
      <c r="Q5" s="252">
        <v>2009</v>
      </c>
      <c r="R5" s="252">
        <v>2010</v>
      </c>
      <c r="S5" s="252">
        <v>2011</v>
      </c>
      <c r="T5" s="325">
        <v>2012</v>
      </c>
      <c r="U5" s="325">
        <v>2013</v>
      </c>
      <c r="V5" s="252">
        <v>2014</v>
      </c>
      <c r="W5" s="253" t="s">
        <v>366</v>
      </c>
      <c r="X5" s="253" t="s">
        <v>367</v>
      </c>
      <c r="Y5" s="321" t="s">
        <v>295</v>
      </c>
      <c r="Z5" s="50"/>
    </row>
    <row r="6" spans="1:26" ht="5.0999999999999996" customHeight="1">
      <c r="A6" s="148"/>
      <c r="B6" s="254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326"/>
      <c r="U6" s="255"/>
      <c r="V6" s="255"/>
      <c r="W6" s="256"/>
      <c r="X6" s="256"/>
      <c r="Y6" s="322"/>
      <c r="Z6" s="50"/>
    </row>
    <row r="7" spans="1:26" ht="24.95" customHeight="1">
      <c r="A7" s="257"/>
      <c r="B7" s="258" t="s">
        <v>368</v>
      </c>
      <c r="C7" s="259"/>
      <c r="D7" s="259"/>
      <c r="E7" s="259"/>
      <c r="F7" s="259"/>
      <c r="G7" s="259"/>
      <c r="H7" s="259"/>
      <c r="I7" s="259"/>
      <c r="J7" s="259"/>
      <c r="K7" s="259"/>
      <c r="L7" s="259"/>
      <c r="M7" s="259"/>
      <c r="N7" s="259"/>
      <c r="O7" s="259"/>
      <c r="P7" s="259"/>
      <c r="Q7" s="259"/>
      <c r="R7" s="259"/>
      <c r="S7" s="259"/>
      <c r="T7" s="259"/>
      <c r="U7" s="259"/>
      <c r="V7" s="259"/>
      <c r="W7" s="260"/>
      <c r="X7" s="261"/>
      <c r="Y7" s="323"/>
      <c r="Z7" s="50"/>
    </row>
    <row r="8" spans="1:26" ht="6" customHeight="1">
      <c r="A8" s="257"/>
      <c r="B8" s="262"/>
      <c r="C8" s="263"/>
      <c r="D8" s="263"/>
      <c r="E8" s="263"/>
      <c r="F8" s="263"/>
      <c r="G8" s="263"/>
      <c r="H8" s="263"/>
      <c r="I8" s="263"/>
      <c r="J8" s="264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6"/>
      <c r="X8" s="261"/>
      <c r="Y8" s="323"/>
      <c r="Z8" s="50"/>
    </row>
    <row r="9" spans="1:26" s="143" customFormat="1" ht="15" customHeight="1">
      <c r="A9" s="125">
        <v>1</v>
      </c>
      <c r="B9" s="267" t="s">
        <v>369</v>
      </c>
      <c r="C9" s="268">
        <f>SUM(C10:C12)</f>
        <v>11449523</v>
      </c>
      <c r="D9" s="268">
        <f t="shared" ref="D9:V9" si="0">SUM(D10:D12)</f>
        <v>11591216</v>
      </c>
      <c r="E9" s="268">
        <f t="shared" si="0"/>
        <v>11325695</v>
      </c>
      <c r="F9" s="268">
        <f t="shared" si="0"/>
        <v>11512721</v>
      </c>
      <c r="G9" s="268">
        <f t="shared" si="0"/>
        <v>11319464</v>
      </c>
      <c r="H9" s="268">
        <f t="shared" si="0"/>
        <v>11616589.198000001</v>
      </c>
      <c r="I9" s="268">
        <f t="shared" si="0"/>
        <v>11530012.233999999</v>
      </c>
      <c r="J9" s="268">
        <f t="shared" si="0"/>
        <v>11478472</v>
      </c>
      <c r="K9" s="268">
        <f t="shared" si="0"/>
        <v>11874232.123940544</v>
      </c>
      <c r="L9" s="268">
        <f t="shared" si="0"/>
        <v>12140150.683894005</v>
      </c>
      <c r="M9" s="268">
        <f t="shared" si="0"/>
        <v>12357409.901447879</v>
      </c>
      <c r="N9" s="268">
        <f t="shared" si="0"/>
        <v>12511594.390162833</v>
      </c>
      <c r="O9" s="268">
        <f t="shared" si="0"/>
        <v>12381681.056976411</v>
      </c>
      <c r="P9" s="268">
        <f t="shared" si="0"/>
        <v>12133850.042913863</v>
      </c>
      <c r="Q9" s="268">
        <f t="shared" si="0"/>
        <v>11241059.309389366</v>
      </c>
      <c r="R9" s="268">
        <f t="shared" si="0"/>
        <v>11458109.772477025</v>
      </c>
      <c r="S9" s="268">
        <f t="shared" si="0"/>
        <v>11066184.384</v>
      </c>
      <c r="T9" s="268">
        <f t="shared" si="0"/>
        <v>10858125.875</v>
      </c>
      <c r="U9" s="268">
        <f t="shared" si="0"/>
        <v>10795826.1</v>
      </c>
      <c r="V9" s="268">
        <f t="shared" si="0"/>
        <v>10600278</v>
      </c>
      <c r="W9" s="266" t="s">
        <v>50</v>
      </c>
      <c r="X9" s="269" t="s">
        <v>370</v>
      </c>
      <c r="Y9" s="324">
        <v>1</v>
      </c>
      <c r="Z9" s="97"/>
    </row>
    <row r="10" spans="1:26" s="143" customFormat="1" ht="12.75" customHeight="1">
      <c r="A10" s="125">
        <v>2</v>
      </c>
      <c r="B10" s="270" t="s">
        <v>371</v>
      </c>
      <c r="C10" s="271">
        <v>5535273</v>
      </c>
      <c r="D10" s="271">
        <v>5666793</v>
      </c>
      <c r="E10" s="271">
        <v>5595312</v>
      </c>
      <c r="F10" s="271">
        <v>5572718</v>
      </c>
      <c r="G10" s="271">
        <v>5555075</v>
      </c>
      <c r="H10" s="271">
        <v>5687350.8040000005</v>
      </c>
      <c r="I10" s="271">
        <v>5780917.8279999997</v>
      </c>
      <c r="J10" s="271">
        <v>5744853</v>
      </c>
      <c r="K10" s="271">
        <v>5993595.7239405429</v>
      </c>
      <c r="L10" s="271">
        <v>6038614.5748476256</v>
      </c>
      <c r="M10" s="271">
        <v>6076733.714015997</v>
      </c>
      <c r="N10" s="271">
        <v>6266268.6025251523</v>
      </c>
      <c r="O10" s="271">
        <v>6217971.372976413</v>
      </c>
      <c r="P10" s="271">
        <v>6157631.1669138642</v>
      </c>
      <c r="Q10" s="271">
        <v>5767860.1591093652</v>
      </c>
      <c r="R10" s="271">
        <v>6085105.7724770252</v>
      </c>
      <c r="S10" s="271">
        <v>5724783.3840000005</v>
      </c>
      <c r="T10" s="271">
        <v>5617549.875</v>
      </c>
      <c r="U10" s="271">
        <v>5659299.0999999996</v>
      </c>
      <c r="V10" s="271">
        <v>5506797</v>
      </c>
      <c r="W10" s="266" t="s">
        <v>50</v>
      </c>
      <c r="X10" s="269" t="s">
        <v>372</v>
      </c>
      <c r="Y10" s="324">
        <v>2</v>
      </c>
      <c r="Z10" s="97"/>
    </row>
    <row r="11" spans="1:26" s="143" customFormat="1" ht="12.75" customHeight="1">
      <c r="A11" s="125">
        <v>3</v>
      </c>
      <c r="B11" s="111" t="s">
        <v>373</v>
      </c>
      <c r="C11" s="271">
        <v>5713411</v>
      </c>
      <c r="D11" s="271">
        <v>5724431</v>
      </c>
      <c r="E11" s="271">
        <v>5508501</v>
      </c>
      <c r="F11" s="271">
        <v>5703487</v>
      </c>
      <c r="G11" s="271">
        <v>5527308</v>
      </c>
      <c r="H11" s="271">
        <v>5624300.3940000003</v>
      </c>
      <c r="I11" s="271">
        <v>5457775.4059999995</v>
      </c>
      <c r="J11" s="271">
        <v>5439052</v>
      </c>
      <c r="K11" s="271">
        <v>5564476</v>
      </c>
      <c r="L11" s="271">
        <v>5779375.0350463772</v>
      </c>
      <c r="M11" s="271">
        <v>5906234.4074318837</v>
      </c>
      <c r="N11" s="271">
        <v>5817036.6146376813</v>
      </c>
      <c r="O11" s="271">
        <v>5719637.3679999998</v>
      </c>
      <c r="P11" s="271">
        <v>5596922.2759999996</v>
      </c>
      <c r="Q11" s="271">
        <v>5104371.9079999998</v>
      </c>
      <c r="R11" s="271">
        <v>4960099</v>
      </c>
      <c r="S11" s="271">
        <v>4927404</v>
      </c>
      <c r="T11" s="271">
        <v>4955355</v>
      </c>
      <c r="U11" s="271">
        <v>4863031</v>
      </c>
      <c r="V11" s="271">
        <v>4811615</v>
      </c>
      <c r="W11" s="266"/>
      <c r="X11" s="272"/>
      <c r="Y11" s="324">
        <v>3</v>
      </c>
      <c r="Z11" s="97"/>
    </row>
    <row r="12" spans="1:26" s="143" customFormat="1" ht="12.75" customHeight="1">
      <c r="A12" s="125">
        <v>4</v>
      </c>
      <c r="B12" s="111" t="s">
        <v>374</v>
      </c>
      <c r="C12" s="271">
        <v>200839</v>
      </c>
      <c r="D12" s="271">
        <v>199992</v>
      </c>
      <c r="E12" s="271">
        <v>221882</v>
      </c>
      <c r="F12" s="271">
        <v>236516</v>
      </c>
      <c r="G12" s="271">
        <v>237081</v>
      </c>
      <c r="H12" s="271">
        <v>304938</v>
      </c>
      <c r="I12" s="271">
        <v>291319</v>
      </c>
      <c r="J12" s="271">
        <v>294567</v>
      </c>
      <c r="K12" s="271">
        <v>316160.40000000002</v>
      </c>
      <c r="L12" s="271">
        <v>322161.07400000002</v>
      </c>
      <c r="M12" s="271">
        <v>374441.78</v>
      </c>
      <c r="N12" s="271">
        <v>428289.17300000001</v>
      </c>
      <c r="O12" s="271">
        <v>444072.31599999999</v>
      </c>
      <c r="P12" s="271">
        <v>379296.6</v>
      </c>
      <c r="Q12" s="271">
        <v>368827.24228000001</v>
      </c>
      <c r="R12" s="271">
        <v>412905</v>
      </c>
      <c r="S12" s="271">
        <v>413997</v>
      </c>
      <c r="T12" s="271">
        <v>285221</v>
      </c>
      <c r="U12" s="271">
        <v>273496</v>
      </c>
      <c r="V12" s="271">
        <v>281866</v>
      </c>
      <c r="W12" s="266" t="s">
        <v>359</v>
      </c>
      <c r="X12" s="272"/>
      <c r="Y12" s="324">
        <v>4</v>
      </c>
      <c r="Z12" s="97"/>
    </row>
    <row r="13" spans="1:26" ht="6" customHeight="1">
      <c r="A13" s="125"/>
      <c r="B13" s="273"/>
      <c r="C13" s="271"/>
      <c r="D13" s="271"/>
      <c r="E13" s="271"/>
      <c r="F13" s="271"/>
      <c r="G13" s="271"/>
      <c r="H13" s="271"/>
      <c r="I13" s="271"/>
      <c r="J13" s="271"/>
      <c r="K13" s="271"/>
      <c r="L13" s="271"/>
      <c r="M13" s="271"/>
      <c r="N13" s="271"/>
      <c r="O13" s="271"/>
      <c r="P13" s="271"/>
      <c r="Q13" s="271"/>
      <c r="R13" s="271"/>
      <c r="S13" s="271"/>
      <c r="T13" s="271"/>
      <c r="U13" s="271"/>
      <c r="V13" s="271"/>
      <c r="W13" s="274"/>
      <c r="X13" s="275"/>
      <c r="Y13" s="324"/>
      <c r="Z13" s="50"/>
    </row>
    <row r="14" spans="1:26" s="143" customFormat="1" ht="15" customHeight="1">
      <c r="A14" s="125">
        <v>5</v>
      </c>
      <c r="B14" s="267" t="s">
        <v>328</v>
      </c>
      <c r="C14" s="268">
        <v>584527</v>
      </c>
      <c r="D14" s="268">
        <v>592656</v>
      </c>
      <c r="E14" s="268">
        <v>562169</v>
      </c>
      <c r="F14" s="268">
        <v>572028</v>
      </c>
      <c r="G14" s="268">
        <v>536081</v>
      </c>
      <c r="H14" s="268">
        <v>565241.88599999994</v>
      </c>
      <c r="I14" s="268">
        <v>540294.87400000007</v>
      </c>
      <c r="J14" s="268">
        <v>556178</v>
      </c>
      <c r="K14" s="268">
        <v>544595.3787874328</v>
      </c>
      <c r="L14" s="268">
        <v>563940.67823000008</v>
      </c>
      <c r="M14" s="268">
        <v>611123.1766681131</v>
      </c>
      <c r="N14" s="268">
        <v>599825.2997984282</v>
      </c>
      <c r="O14" s="268">
        <v>592415.48553918186</v>
      </c>
      <c r="P14" s="268">
        <v>586534.40599999996</v>
      </c>
      <c r="Q14" s="268">
        <v>569653.73099999991</v>
      </c>
      <c r="R14" s="268">
        <v>545557.96399999992</v>
      </c>
      <c r="S14" s="268">
        <v>556967</v>
      </c>
      <c r="T14" s="358">
        <v>522703.03450000007</v>
      </c>
      <c r="U14" s="268">
        <v>533328.24977722066</v>
      </c>
      <c r="V14" s="268">
        <v>508813</v>
      </c>
      <c r="W14" s="266"/>
      <c r="X14" s="272"/>
      <c r="Y14" s="324">
        <v>5</v>
      </c>
      <c r="Z14" s="97"/>
    </row>
    <row r="15" spans="1:26" s="43" customFormat="1" ht="6" customHeight="1">
      <c r="A15" s="125"/>
      <c r="B15" s="276"/>
      <c r="C15" s="277"/>
      <c r="D15" s="277"/>
      <c r="E15" s="277"/>
      <c r="F15" s="277"/>
      <c r="G15" s="277"/>
      <c r="H15" s="277"/>
      <c r="I15" s="277"/>
      <c r="J15" s="277"/>
      <c r="K15" s="277"/>
      <c r="L15" s="277"/>
      <c r="M15" s="277"/>
      <c r="N15" s="277"/>
      <c r="O15" s="277"/>
      <c r="P15" s="277"/>
      <c r="Q15" s="277"/>
      <c r="R15" s="277"/>
      <c r="S15" s="277"/>
      <c r="T15" s="277"/>
      <c r="U15" s="277"/>
      <c r="V15" s="277"/>
      <c r="W15" s="274"/>
      <c r="X15" s="275"/>
      <c r="Y15" s="324"/>
      <c r="Z15" s="124"/>
    </row>
    <row r="16" spans="1:26" s="143" customFormat="1" ht="15" customHeight="1">
      <c r="A16" s="125">
        <v>6</v>
      </c>
      <c r="B16" s="267" t="s">
        <v>321</v>
      </c>
      <c r="C16" s="268">
        <v>963484</v>
      </c>
      <c r="D16" s="268">
        <v>952816</v>
      </c>
      <c r="E16" s="268">
        <v>1012443</v>
      </c>
      <c r="F16" s="268">
        <v>1045838</v>
      </c>
      <c r="G16" s="268">
        <v>1034835</v>
      </c>
      <c r="H16" s="268">
        <v>1067788</v>
      </c>
      <c r="I16" s="268">
        <v>1031142</v>
      </c>
      <c r="J16" s="268">
        <v>1045628</v>
      </c>
      <c r="K16" s="268">
        <v>1025036</v>
      </c>
      <c r="L16" s="268">
        <v>1032750.2109749677</v>
      </c>
      <c r="M16" s="268">
        <v>1114354.645</v>
      </c>
      <c r="N16" s="268">
        <v>1067771.7144879999</v>
      </c>
      <c r="O16" s="268">
        <v>1032447.1263370001</v>
      </c>
      <c r="P16" s="268">
        <v>1010853.452</v>
      </c>
      <c r="Q16" s="268">
        <v>952107.56200000003</v>
      </c>
      <c r="R16" s="268">
        <v>1034021</v>
      </c>
      <c r="S16" s="268">
        <v>1027281</v>
      </c>
      <c r="T16" s="268">
        <v>976179</v>
      </c>
      <c r="U16" s="268">
        <v>971940</v>
      </c>
      <c r="V16" s="268">
        <v>989678</v>
      </c>
      <c r="W16" s="266"/>
      <c r="X16" s="272"/>
      <c r="Y16" s="324">
        <v>6</v>
      </c>
      <c r="Z16" s="97"/>
    </row>
    <row r="17" spans="1:27" ht="6" customHeight="1">
      <c r="A17" s="125"/>
      <c r="B17" s="278"/>
      <c r="C17" s="271"/>
      <c r="D17" s="271"/>
      <c r="E17" s="271"/>
      <c r="F17" s="271"/>
      <c r="G17" s="271"/>
      <c r="H17" s="271"/>
      <c r="I17" s="271"/>
      <c r="J17" s="271"/>
      <c r="K17" s="271"/>
      <c r="L17" s="271"/>
      <c r="M17" s="271"/>
      <c r="N17" s="271"/>
      <c r="O17" s="271"/>
      <c r="P17" s="271"/>
      <c r="Q17" s="271"/>
      <c r="R17" s="271"/>
      <c r="S17" s="271"/>
      <c r="T17" s="271"/>
      <c r="U17" s="271"/>
      <c r="V17" s="271"/>
      <c r="W17" s="274"/>
      <c r="X17" s="275"/>
      <c r="Y17" s="324"/>
      <c r="Z17" s="50"/>
    </row>
    <row r="18" spans="1:27" s="143" customFormat="1" ht="15" customHeight="1">
      <c r="A18" s="125">
        <v>7</v>
      </c>
      <c r="B18" s="267" t="s">
        <v>375</v>
      </c>
      <c r="C18" s="268">
        <f t="shared" ref="C18:V18" si="1">SUM(C19:C23)</f>
        <v>9322197</v>
      </c>
      <c r="D18" s="268">
        <f t="shared" si="1"/>
        <v>9686481</v>
      </c>
      <c r="E18" s="268">
        <f t="shared" si="1"/>
        <v>9534913</v>
      </c>
      <c r="F18" s="268">
        <f t="shared" si="1"/>
        <v>9457629.2740000002</v>
      </c>
      <c r="G18" s="268">
        <f t="shared" si="1"/>
        <v>9300071.412204951</v>
      </c>
      <c r="H18" s="268">
        <f t="shared" si="1"/>
        <v>9234575.546091713</v>
      </c>
      <c r="I18" s="268">
        <f t="shared" si="1"/>
        <v>9455375.0908076279</v>
      </c>
      <c r="J18" s="268">
        <f t="shared" si="1"/>
        <v>9226400</v>
      </c>
      <c r="K18" s="268">
        <f t="shared" si="1"/>
        <v>9360231.977908235</v>
      </c>
      <c r="L18" s="268">
        <f t="shared" si="1"/>
        <v>9283580.4033925124</v>
      </c>
      <c r="M18" s="268">
        <f t="shared" si="1"/>
        <v>9159676.7541925684</v>
      </c>
      <c r="N18" s="268">
        <f t="shared" si="1"/>
        <v>9319930.1387087516</v>
      </c>
      <c r="O18" s="268">
        <f t="shared" si="1"/>
        <v>8796059.8963296656</v>
      </c>
      <c r="P18" s="268">
        <f t="shared" si="1"/>
        <v>9145102.9756930284</v>
      </c>
      <c r="Q18" s="268">
        <f t="shared" si="1"/>
        <v>8651222.2276294939</v>
      </c>
      <c r="R18" s="268">
        <f t="shared" si="1"/>
        <v>9294278.1791843735</v>
      </c>
      <c r="S18" s="268">
        <f t="shared" si="1"/>
        <v>8866433.9366812501</v>
      </c>
      <c r="T18" s="268">
        <f t="shared" si="1"/>
        <v>8918547.4109835625</v>
      </c>
      <c r="U18" s="268">
        <f t="shared" si="1"/>
        <v>9178526.6975006741</v>
      </c>
      <c r="V18" s="268">
        <f t="shared" si="1"/>
        <v>8698799.3898002394</v>
      </c>
      <c r="W18" s="266" t="s">
        <v>50</v>
      </c>
      <c r="X18" s="279" t="s">
        <v>376</v>
      </c>
      <c r="Y18" s="324">
        <v>7</v>
      </c>
      <c r="Z18" s="97"/>
    </row>
    <row r="19" spans="1:27" s="143" customFormat="1" ht="12.75" customHeight="1">
      <c r="A19" s="125">
        <v>8</v>
      </c>
      <c r="B19" s="270" t="s">
        <v>377</v>
      </c>
      <c r="C19" s="271">
        <v>2474005</v>
      </c>
      <c r="D19" s="271">
        <v>2424365</v>
      </c>
      <c r="E19" s="271">
        <v>2440156</v>
      </c>
      <c r="F19" s="271">
        <v>2396789.2740000002</v>
      </c>
      <c r="G19" s="271">
        <v>2383914.412204951</v>
      </c>
      <c r="H19" s="271">
        <v>2421385.5460917135</v>
      </c>
      <c r="I19" s="271">
        <v>2365397.0908076284</v>
      </c>
      <c r="J19" s="271">
        <v>2322127</v>
      </c>
      <c r="K19" s="271">
        <v>2544655.5510759749</v>
      </c>
      <c r="L19" s="271">
        <v>2581198.4496559999</v>
      </c>
      <c r="M19" s="271">
        <v>2513586.0347575047</v>
      </c>
      <c r="N19" s="271">
        <v>2525349.57125653</v>
      </c>
      <c r="O19" s="271">
        <v>2628453.153889</v>
      </c>
      <c r="P19" s="271">
        <v>2586769.1410487448</v>
      </c>
      <c r="Q19" s="271">
        <v>2290979.5871893</v>
      </c>
      <c r="R19" s="271">
        <v>2592241.7579999999</v>
      </c>
      <c r="S19" s="271">
        <v>2633974.7629999998</v>
      </c>
      <c r="T19" s="271">
        <v>2587103.5179435639</v>
      </c>
      <c r="U19" s="271">
        <v>2550671.1723806737</v>
      </c>
      <c r="V19" s="271">
        <v>2545390.3898002398</v>
      </c>
      <c r="W19" s="266" t="s">
        <v>50</v>
      </c>
      <c r="X19" s="279" t="s">
        <v>378</v>
      </c>
      <c r="Y19" s="324">
        <v>8</v>
      </c>
      <c r="Z19" s="97"/>
    </row>
    <row r="20" spans="1:27" s="143" customFormat="1" ht="12.75" customHeight="1">
      <c r="A20" s="125">
        <v>9</v>
      </c>
      <c r="B20" s="111" t="s">
        <v>379</v>
      </c>
      <c r="C20" s="271">
        <v>1579369</v>
      </c>
      <c r="D20" s="271">
        <v>1746826</v>
      </c>
      <c r="E20" s="271">
        <v>1598052</v>
      </c>
      <c r="F20" s="271">
        <v>1587979</v>
      </c>
      <c r="G20" s="271">
        <v>1523180</v>
      </c>
      <c r="H20" s="271">
        <v>1477633</v>
      </c>
      <c r="I20" s="271">
        <v>1570725</v>
      </c>
      <c r="J20" s="271">
        <v>1543972</v>
      </c>
      <c r="K20" s="271">
        <v>1465363.896832261</v>
      </c>
      <c r="L20" s="271">
        <v>1451948.4847365119</v>
      </c>
      <c r="M20" s="271">
        <v>1469169.0725098497</v>
      </c>
      <c r="N20" s="271">
        <v>1558056.8933544066</v>
      </c>
      <c r="O20" s="271">
        <v>1308209.2056942703</v>
      </c>
      <c r="P20" s="271">
        <v>1442918.4080101314</v>
      </c>
      <c r="Q20" s="271">
        <v>1355377.4139349342</v>
      </c>
      <c r="R20" s="271">
        <v>1482507</v>
      </c>
      <c r="S20" s="271">
        <v>1346115</v>
      </c>
      <c r="T20" s="271">
        <v>1345366.3772696415</v>
      </c>
      <c r="U20" s="271">
        <v>1460322</v>
      </c>
      <c r="V20" s="271">
        <v>1349829</v>
      </c>
      <c r="W20" s="266" t="s">
        <v>50</v>
      </c>
      <c r="X20" s="279" t="s">
        <v>380</v>
      </c>
      <c r="Y20" s="324">
        <v>9</v>
      </c>
      <c r="Z20" s="97"/>
    </row>
    <row r="21" spans="1:27" s="143" customFormat="1" ht="12.75" customHeight="1">
      <c r="A21" s="125">
        <v>10</v>
      </c>
      <c r="B21" s="111" t="s">
        <v>381</v>
      </c>
      <c r="C21" s="271">
        <v>2266247</v>
      </c>
      <c r="D21" s="271">
        <v>2267258</v>
      </c>
      <c r="E21" s="271">
        <v>2281188</v>
      </c>
      <c r="F21" s="271">
        <v>2328081</v>
      </c>
      <c r="G21" s="271">
        <v>2403745</v>
      </c>
      <c r="H21" s="271">
        <v>2357944</v>
      </c>
      <c r="I21" s="271">
        <v>2314043</v>
      </c>
      <c r="J21" s="271">
        <v>2293762</v>
      </c>
      <c r="K21" s="271">
        <v>2217983</v>
      </c>
      <c r="L21" s="271">
        <v>2226528</v>
      </c>
      <c r="M21" s="271">
        <v>2149865.2244382184</v>
      </c>
      <c r="N21" s="271">
        <v>2164736.6596634695</v>
      </c>
      <c r="O21" s="271">
        <v>2142455.2793237725</v>
      </c>
      <c r="P21" s="271">
        <v>2110188.2302846112</v>
      </c>
      <c r="Q21" s="271">
        <v>2088782.1812454497</v>
      </c>
      <c r="R21" s="271">
        <v>2109441</v>
      </c>
      <c r="S21" s="271">
        <v>2132774</v>
      </c>
      <c r="T21" s="271">
        <v>2117365.5809785323</v>
      </c>
      <c r="U21" s="271">
        <v>2167377.5251199999</v>
      </c>
      <c r="V21" s="271">
        <v>2186681</v>
      </c>
      <c r="W21" s="894" t="s">
        <v>50</v>
      </c>
      <c r="X21" s="895" t="s">
        <v>382</v>
      </c>
      <c r="Y21" s="324">
        <v>10</v>
      </c>
      <c r="Z21" s="97"/>
    </row>
    <row r="22" spans="1:27" s="143" customFormat="1" ht="12.75" customHeight="1">
      <c r="A22" s="125">
        <v>11</v>
      </c>
      <c r="B22" s="111" t="s">
        <v>383</v>
      </c>
      <c r="C22" s="271">
        <v>347598</v>
      </c>
      <c r="D22" s="271">
        <v>357627</v>
      </c>
      <c r="E22" s="271">
        <v>361512</v>
      </c>
      <c r="F22" s="271">
        <v>362942</v>
      </c>
      <c r="G22" s="271">
        <v>376774</v>
      </c>
      <c r="H22" s="271">
        <v>393388</v>
      </c>
      <c r="I22" s="271">
        <v>383532</v>
      </c>
      <c r="J22" s="271">
        <v>377853</v>
      </c>
      <c r="K22" s="271">
        <v>382570</v>
      </c>
      <c r="L22" s="271">
        <v>389755</v>
      </c>
      <c r="M22" s="271">
        <v>436299</v>
      </c>
      <c r="N22" s="271">
        <v>449587</v>
      </c>
      <c r="O22" s="271">
        <v>458376</v>
      </c>
      <c r="P22" s="271">
        <v>447084.71054062503</v>
      </c>
      <c r="Q22" s="271">
        <v>438364.49670000002</v>
      </c>
      <c r="R22" s="271">
        <v>434424.42118437501</v>
      </c>
      <c r="S22" s="271">
        <v>420125.17368125002</v>
      </c>
      <c r="T22" s="271">
        <v>441253.63325650076</v>
      </c>
      <c r="U22" s="271">
        <v>444186</v>
      </c>
      <c r="V22" s="271">
        <v>428859</v>
      </c>
      <c r="W22" s="894"/>
      <c r="X22" s="895"/>
      <c r="Y22" s="324">
        <v>11</v>
      </c>
      <c r="Z22" s="97"/>
      <c r="AA22" s="313"/>
    </row>
    <row r="23" spans="1:27" s="143" customFormat="1" ht="12.75" customHeight="1">
      <c r="A23" s="125">
        <v>12</v>
      </c>
      <c r="B23" s="111" t="s">
        <v>384</v>
      </c>
      <c r="C23" s="271">
        <v>2654978</v>
      </c>
      <c r="D23" s="271">
        <v>2890405</v>
      </c>
      <c r="E23" s="271">
        <v>2854005</v>
      </c>
      <c r="F23" s="271">
        <v>2781838</v>
      </c>
      <c r="G23" s="271">
        <v>2612458</v>
      </c>
      <c r="H23" s="271">
        <v>2584225</v>
      </c>
      <c r="I23" s="271">
        <v>2821678</v>
      </c>
      <c r="J23" s="271">
        <v>2688686</v>
      </c>
      <c r="K23" s="271">
        <v>2749659.5300000003</v>
      </c>
      <c r="L23" s="271">
        <v>2634150.469</v>
      </c>
      <c r="M23" s="271">
        <v>2590757.4224869963</v>
      </c>
      <c r="N23" s="271">
        <v>2622200.0144343446</v>
      </c>
      <c r="O23" s="271">
        <v>2258566.2574226223</v>
      </c>
      <c r="P23" s="271">
        <v>2558142.485808915</v>
      </c>
      <c r="Q23" s="271">
        <v>2477718.54855981</v>
      </c>
      <c r="R23" s="271">
        <v>2675664</v>
      </c>
      <c r="S23" s="271">
        <v>2333445</v>
      </c>
      <c r="T23" s="271">
        <v>2427458.3015353251</v>
      </c>
      <c r="U23" s="271">
        <v>2555970</v>
      </c>
      <c r="V23" s="271">
        <v>2188040</v>
      </c>
      <c r="W23" s="266" t="s">
        <v>50</v>
      </c>
      <c r="X23" s="279" t="s">
        <v>385</v>
      </c>
      <c r="Y23" s="324">
        <v>12</v>
      </c>
      <c r="Z23" s="97"/>
    </row>
    <row r="24" spans="1:27" s="143" customFormat="1" ht="15" customHeight="1">
      <c r="A24" s="125">
        <v>13</v>
      </c>
      <c r="B24" s="280" t="s">
        <v>686</v>
      </c>
      <c r="C24" s="281">
        <f t="shared" ref="C24:V24" si="2">SUM(C9,C14,C16,C18)</f>
        <v>22319731</v>
      </c>
      <c r="D24" s="281">
        <f t="shared" si="2"/>
        <v>22823169</v>
      </c>
      <c r="E24" s="281">
        <f t="shared" si="2"/>
        <v>22435220</v>
      </c>
      <c r="F24" s="281">
        <f t="shared" si="2"/>
        <v>22588216.274</v>
      </c>
      <c r="G24" s="281">
        <f t="shared" si="2"/>
        <v>22190451.412204951</v>
      </c>
      <c r="H24" s="281">
        <f t="shared" si="2"/>
        <v>22484194.630091712</v>
      </c>
      <c r="I24" s="281">
        <f t="shared" si="2"/>
        <v>22556824.198807627</v>
      </c>
      <c r="J24" s="281">
        <f t="shared" si="2"/>
        <v>22306678</v>
      </c>
      <c r="K24" s="281">
        <f t="shared" si="2"/>
        <v>22804095.480636213</v>
      </c>
      <c r="L24" s="281">
        <f t="shared" si="2"/>
        <v>23020421.976491485</v>
      </c>
      <c r="M24" s="281">
        <f t="shared" si="2"/>
        <v>23242564.47730856</v>
      </c>
      <c r="N24" s="281">
        <f t="shared" si="2"/>
        <v>23499121.543158013</v>
      </c>
      <c r="O24" s="281">
        <f t="shared" si="2"/>
        <v>22802603.565182257</v>
      </c>
      <c r="P24" s="281">
        <f t="shared" si="2"/>
        <v>22876340.876606889</v>
      </c>
      <c r="Q24" s="281">
        <f t="shared" si="2"/>
        <v>21414042.830018863</v>
      </c>
      <c r="R24" s="281">
        <f t="shared" si="2"/>
        <v>22331966.915661398</v>
      </c>
      <c r="S24" s="281">
        <f t="shared" si="2"/>
        <v>21516866.320681252</v>
      </c>
      <c r="T24" s="281">
        <f t="shared" si="2"/>
        <v>21275555.320483562</v>
      </c>
      <c r="U24" s="281">
        <f t="shared" si="2"/>
        <v>21479621.047277894</v>
      </c>
      <c r="V24" s="281">
        <f t="shared" si="2"/>
        <v>20797568.389800239</v>
      </c>
      <c r="W24" s="266" t="s">
        <v>386</v>
      </c>
      <c r="X24" s="269" t="s">
        <v>387</v>
      </c>
      <c r="Y24" s="324">
        <v>13</v>
      </c>
      <c r="Z24" s="97"/>
    </row>
    <row r="25" spans="1:27" s="143" customFormat="1" ht="12.75" customHeight="1">
      <c r="A25" s="125">
        <v>14</v>
      </c>
      <c r="B25" s="282" t="s">
        <v>388</v>
      </c>
      <c r="C25" s="271">
        <v>86882</v>
      </c>
      <c r="D25" s="271">
        <v>85989</v>
      </c>
      <c r="E25" s="271">
        <v>91600</v>
      </c>
      <c r="F25" s="271">
        <v>86916</v>
      </c>
      <c r="G25" s="271">
        <v>88481</v>
      </c>
      <c r="H25" s="271">
        <v>92743</v>
      </c>
      <c r="I25" s="271">
        <v>93278</v>
      </c>
      <c r="J25" s="271">
        <v>100069</v>
      </c>
      <c r="K25" s="271">
        <v>109054</v>
      </c>
      <c r="L25" s="271">
        <v>111363</v>
      </c>
      <c r="M25" s="271">
        <v>104286</v>
      </c>
      <c r="N25" s="271">
        <v>107888</v>
      </c>
      <c r="O25" s="271">
        <v>128554</v>
      </c>
      <c r="P25" s="271">
        <v>124485</v>
      </c>
      <c r="Q25" s="271">
        <v>114059</v>
      </c>
      <c r="R25" s="271">
        <v>116156</v>
      </c>
      <c r="S25" s="271">
        <v>113908</v>
      </c>
      <c r="T25" s="271">
        <v>106264</v>
      </c>
      <c r="U25" s="271">
        <v>96140</v>
      </c>
      <c r="V25" s="271">
        <v>94681</v>
      </c>
      <c r="W25" s="266"/>
      <c r="X25" s="283"/>
      <c r="Y25" s="324">
        <v>14</v>
      </c>
      <c r="Z25" s="97"/>
    </row>
    <row r="26" spans="1:27" s="143" customFormat="1" ht="12.75" customHeight="1">
      <c r="A26" s="125">
        <v>15</v>
      </c>
      <c r="B26" s="282" t="s">
        <v>389</v>
      </c>
      <c r="C26" s="271">
        <v>957341</v>
      </c>
      <c r="D26" s="271">
        <v>1003680</v>
      </c>
      <c r="E26" s="271">
        <v>1015780</v>
      </c>
      <c r="F26" s="271">
        <v>1035234</v>
      </c>
      <c r="G26" s="271">
        <v>1162532</v>
      </c>
      <c r="H26" s="271">
        <v>1442246.6159999999</v>
      </c>
      <c r="I26" s="271">
        <v>1252618.8319999999</v>
      </c>
      <c r="J26" s="271">
        <v>1275679</v>
      </c>
      <c r="K26" s="271">
        <v>1530321</v>
      </c>
      <c r="L26" s="271">
        <v>1806035.983</v>
      </c>
      <c r="M26" s="271">
        <v>2147720.001396473</v>
      </c>
      <c r="N26" s="271">
        <v>2032643.0884305779</v>
      </c>
      <c r="O26" s="271">
        <v>2073149.7796027185</v>
      </c>
      <c r="P26" s="271">
        <v>1924590.013939563</v>
      </c>
      <c r="Q26" s="271">
        <v>1687751.930549717</v>
      </c>
      <c r="R26" s="271">
        <v>1836667</v>
      </c>
      <c r="S26" s="271">
        <v>1672244</v>
      </c>
      <c r="T26" s="271">
        <v>1777714.2</v>
      </c>
      <c r="U26" s="271">
        <v>1985446</v>
      </c>
      <c r="V26" s="271">
        <v>2074216</v>
      </c>
      <c r="W26" s="266"/>
      <c r="X26" s="283"/>
      <c r="Y26" s="324">
        <v>15</v>
      </c>
      <c r="Z26" s="97"/>
    </row>
    <row r="27" spans="1:27" s="143" customFormat="1" ht="12.75" customHeight="1">
      <c r="A27" s="125">
        <v>16</v>
      </c>
      <c r="B27" s="282" t="s">
        <v>390</v>
      </c>
      <c r="C27" s="271">
        <v>166367</v>
      </c>
      <c r="D27" s="271">
        <v>194351</v>
      </c>
      <c r="E27" s="271">
        <v>32361</v>
      </c>
      <c r="F27" s="271">
        <v>-17797</v>
      </c>
      <c r="G27" s="271">
        <v>67818</v>
      </c>
      <c r="H27" s="271">
        <v>239086</v>
      </c>
      <c r="I27" s="271">
        <v>131777</v>
      </c>
      <c r="J27" s="271">
        <v>175944</v>
      </c>
      <c r="K27" s="271">
        <v>110083</v>
      </c>
      <c r="L27" s="271">
        <v>-80681.340599999996</v>
      </c>
      <c r="M27" s="271">
        <v>-36667.12953710249</v>
      </c>
      <c r="N27" s="271">
        <v>-100538.21539627854</v>
      </c>
      <c r="O27" s="271">
        <v>136772.72335328805</v>
      </c>
      <c r="P27" s="271">
        <v>-9390.7122842342214</v>
      </c>
      <c r="Q27" s="271">
        <v>-110805.69094198299</v>
      </c>
      <c r="R27" s="271">
        <v>138170</v>
      </c>
      <c r="S27" s="271">
        <v>-64843</v>
      </c>
      <c r="T27" s="271">
        <v>-555</v>
      </c>
      <c r="U27" s="271">
        <v>27991</v>
      </c>
      <c r="V27" s="271">
        <v>-30047</v>
      </c>
      <c r="W27" s="284" t="s">
        <v>30</v>
      </c>
      <c r="X27" s="266">
        <v>71</v>
      </c>
      <c r="Y27" s="324">
        <v>16</v>
      </c>
      <c r="Z27" s="97"/>
    </row>
    <row r="28" spans="1:27" s="143" customFormat="1" ht="12.75" customHeight="1">
      <c r="A28" s="125">
        <v>17</v>
      </c>
      <c r="B28" s="282" t="s">
        <v>391</v>
      </c>
      <c r="C28" s="271">
        <v>164457</v>
      </c>
      <c r="D28" s="271">
        <v>144842</v>
      </c>
      <c r="E28" s="271">
        <v>146534</v>
      </c>
      <c r="F28" s="271">
        <v>149499</v>
      </c>
      <c r="G28" s="271">
        <v>149183</v>
      </c>
      <c r="H28" s="271">
        <v>170832.06400000001</v>
      </c>
      <c r="I28" s="271">
        <v>194347.09399999998</v>
      </c>
      <c r="J28" s="271">
        <v>170204</v>
      </c>
      <c r="K28" s="271">
        <v>158130.49130780427</v>
      </c>
      <c r="L28" s="271">
        <v>174531.39685212547</v>
      </c>
      <c r="M28" s="271">
        <v>175774.45158057308</v>
      </c>
      <c r="N28" s="271">
        <v>174905.77965060755</v>
      </c>
      <c r="O28" s="271">
        <v>178590.46671546239</v>
      </c>
      <c r="P28" s="271">
        <v>173222.23132452936</v>
      </c>
      <c r="Q28" s="271">
        <v>145113.19010270332</v>
      </c>
      <c r="R28" s="271">
        <v>151931.23721061982</v>
      </c>
      <c r="S28" s="271">
        <v>148031.01342514431</v>
      </c>
      <c r="T28" s="271">
        <v>149164.829</v>
      </c>
      <c r="U28" s="271">
        <v>151333.6716992</v>
      </c>
      <c r="V28" s="271">
        <v>155302</v>
      </c>
      <c r="W28" s="284" t="s">
        <v>30</v>
      </c>
      <c r="X28" s="266">
        <v>72</v>
      </c>
      <c r="Y28" s="324">
        <v>17</v>
      </c>
      <c r="Z28" s="97"/>
    </row>
    <row r="29" spans="1:27" s="143" customFormat="1" ht="12.75" customHeight="1">
      <c r="A29" s="125">
        <v>18</v>
      </c>
      <c r="B29" s="282" t="s">
        <v>392</v>
      </c>
      <c r="C29" s="271">
        <v>16481</v>
      </c>
      <c r="D29" s="271">
        <v>38649</v>
      </c>
      <c r="E29" s="271">
        <v>77851</v>
      </c>
      <c r="F29" s="271">
        <v>68531.725999999995</v>
      </c>
      <c r="G29" s="271">
        <v>65924.587795048952</v>
      </c>
      <c r="H29" s="271">
        <v>52406.447908286413</v>
      </c>
      <c r="I29" s="271">
        <v>87667.903192371479</v>
      </c>
      <c r="J29" s="271">
        <v>102864</v>
      </c>
      <c r="K29" s="271">
        <v>161703.45677851001</v>
      </c>
      <c r="L29" s="271">
        <v>167822.21555121415</v>
      </c>
      <c r="M29" s="271">
        <v>99327.09355331595</v>
      </c>
      <c r="N29" s="271">
        <v>148955.52490769068</v>
      </c>
      <c r="O29" s="271">
        <v>126016.93678810532</v>
      </c>
      <c r="P29" s="271">
        <v>49450.986234238298</v>
      </c>
      <c r="Q29" s="271">
        <v>47884.539755837948</v>
      </c>
      <c r="R29" s="271">
        <v>-115309.65307212045</v>
      </c>
      <c r="S29" s="271">
        <v>-78647.995466599838</v>
      </c>
      <c r="T29" s="271">
        <v>22517.865056436021</v>
      </c>
      <c r="U29" s="271">
        <v>75772.861546835891</v>
      </c>
      <c r="V29" s="271">
        <v>-26519.389800239813</v>
      </c>
      <c r="W29" s="284" t="s">
        <v>30</v>
      </c>
      <c r="X29" s="266">
        <v>74</v>
      </c>
      <c r="Y29" s="324">
        <v>18</v>
      </c>
      <c r="Z29" s="97"/>
    </row>
    <row r="30" spans="1:27" s="143" customFormat="1" ht="15" customHeight="1">
      <c r="A30" s="125">
        <v>19</v>
      </c>
      <c r="B30" s="280" t="s">
        <v>393</v>
      </c>
      <c r="C30" s="281">
        <f t="shared" ref="C30:V30" si="3">C24+C25+C26-C27+C28+C29</f>
        <v>23378525</v>
      </c>
      <c r="D30" s="281">
        <f t="shared" si="3"/>
        <v>23901978</v>
      </c>
      <c r="E30" s="281">
        <f t="shared" si="3"/>
        <v>23734624</v>
      </c>
      <c r="F30" s="281">
        <f t="shared" si="3"/>
        <v>23946194</v>
      </c>
      <c r="G30" s="281">
        <f t="shared" si="3"/>
        <v>23588754</v>
      </c>
      <c r="H30" s="281">
        <f t="shared" si="3"/>
        <v>24003336.757999998</v>
      </c>
      <c r="I30" s="281">
        <f t="shared" si="3"/>
        <v>24052959.027999997</v>
      </c>
      <c r="J30" s="281">
        <f t="shared" si="3"/>
        <v>23779550</v>
      </c>
      <c r="K30" s="281">
        <f t="shared" si="3"/>
        <v>24653221.428722527</v>
      </c>
      <c r="L30" s="281">
        <f t="shared" si="3"/>
        <v>25360855.91249482</v>
      </c>
      <c r="M30" s="281">
        <f t="shared" si="3"/>
        <v>25806339.153376024</v>
      </c>
      <c r="N30" s="281">
        <f t="shared" si="3"/>
        <v>26064052.151543166</v>
      </c>
      <c r="O30" s="281">
        <f t="shared" si="3"/>
        <v>25172142.024935253</v>
      </c>
      <c r="P30" s="281">
        <f t="shared" si="3"/>
        <v>25157479.820389453</v>
      </c>
      <c r="Q30" s="281">
        <f t="shared" si="3"/>
        <v>23519657.181369103</v>
      </c>
      <c r="R30" s="281">
        <f t="shared" si="3"/>
        <v>24183241.4997999</v>
      </c>
      <c r="S30" s="281">
        <f t="shared" si="3"/>
        <v>23437244.338639796</v>
      </c>
      <c r="T30" s="281">
        <f t="shared" si="3"/>
        <v>23331771.214539997</v>
      </c>
      <c r="U30" s="281">
        <f t="shared" si="3"/>
        <v>23760322.58052393</v>
      </c>
      <c r="V30" s="281">
        <f t="shared" si="3"/>
        <v>23125295</v>
      </c>
      <c r="W30" s="266"/>
      <c r="X30" s="283"/>
      <c r="Y30" s="324">
        <v>19</v>
      </c>
      <c r="Z30" s="97"/>
    </row>
    <row r="31" spans="1:27" s="143" customFormat="1" ht="13.5" customHeight="1">
      <c r="A31" s="125">
        <v>20</v>
      </c>
      <c r="B31" s="282" t="s">
        <v>394</v>
      </c>
      <c r="C31" s="271">
        <v>318772.0668755509</v>
      </c>
      <c r="D31" s="271">
        <v>318526.70629990217</v>
      </c>
      <c r="E31" s="271">
        <v>329566.62135402369</v>
      </c>
      <c r="F31" s="271">
        <v>327465.10188071954</v>
      </c>
      <c r="G31" s="271">
        <v>347649.64497557288</v>
      </c>
      <c r="H31" s="271">
        <v>358503.6731419157</v>
      </c>
      <c r="I31" s="271">
        <v>388524.75993045222</v>
      </c>
      <c r="J31" s="271">
        <v>401553.25635050132</v>
      </c>
      <c r="K31" s="271">
        <v>442114.97682551981</v>
      </c>
      <c r="L31" s="271">
        <v>451371.46298874158</v>
      </c>
      <c r="M31" s="271">
        <v>688642.522595132</v>
      </c>
      <c r="N31" s="271">
        <v>700955.00244446157</v>
      </c>
      <c r="O31" s="271">
        <v>823399.06359397562</v>
      </c>
      <c r="P31" s="271">
        <v>828179.51252804138</v>
      </c>
      <c r="Q31" s="271">
        <v>746499.34270083555</v>
      </c>
      <c r="R31" s="271">
        <v>749094.8397631289</v>
      </c>
      <c r="S31" s="271">
        <v>710311.4509652995</v>
      </c>
      <c r="T31" s="271">
        <v>764485.51861971861</v>
      </c>
      <c r="U31" s="271">
        <v>751849.96902847697</v>
      </c>
      <c r="V31" s="271">
        <v>718849.85460180673</v>
      </c>
      <c r="W31" s="266"/>
      <c r="X31" s="283"/>
      <c r="Y31" s="324">
        <v>20</v>
      </c>
      <c r="Z31" s="97"/>
    </row>
    <row r="32" spans="1:27" s="143" customFormat="1" ht="15" customHeight="1">
      <c r="A32" s="125">
        <v>21</v>
      </c>
      <c r="B32" s="285" t="s">
        <v>395</v>
      </c>
      <c r="C32" s="286">
        <f t="shared" ref="C32:T32" si="4">SUM(C30:C31)</f>
        <v>23697297.066875551</v>
      </c>
      <c r="D32" s="286">
        <f t="shared" si="4"/>
        <v>24220504.706299901</v>
      </c>
      <c r="E32" s="286">
        <f t="shared" si="4"/>
        <v>24064190.621354025</v>
      </c>
      <c r="F32" s="286">
        <f t="shared" si="4"/>
        <v>24273659.101880718</v>
      </c>
      <c r="G32" s="286">
        <f t="shared" si="4"/>
        <v>23936403.644975573</v>
      </c>
      <c r="H32" s="286">
        <f t="shared" si="4"/>
        <v>24361840.431141913</v>
      </c>
      <c r="I32" s="286">
        <f t="shared" si="4"/>
        <v>24441483.787930448</v>
      </c>
      <c r="J32" s="286">
        <f t="shared" si="4"/>
        <v>24181103.256350502</v>
      </c>
      <c r="K32" s="286">
        <f t="shared" si="4"/>
        <v>25095336.405548047</v>
      </c>
      <c r="L32" s="286">
        <f t="shared" si="4"/>
        <v>25812227.375483561</v>
      </c>
      <c r="M32" s="286">
        <f t="shared" si="4"/>
        <v>26494981.675971158</v>
      </c>
      <c r="N32" s="286">
        <f t="shared" si="4"/>
        <v>26765007.153987627</v>
      </c>
      <c r="O32" s="286">
        <f t="shared" si="4"/>
        <v>25995541.088529229</v>
      </c>
      <c r="P32" s="286">
        <f t="shared" si="4"/>
        <v>25985659.332917497</v>
      </c>
      <c r="Q32" s="286">
        <f t="shared" si="4"/>
        <v>24266156.524069939</v>
      </c>
      <c r="R32" s="286">
        <f t="shared" si="4"/>
        <v>24932336.339563027</v>
      </c>
      <c r="S32" s="286">
        <f t="shared" si="4"/>
        <v>24147555.789605096</v>
      </c>
      <c r="T32" s="286">
        <f t="shared" si="4"/>
        <v>24096256.733159717</v>
      </c>
      <c r="U32" s="286">
        <f t="shared" ref="U32:V32" si="5">SUM(U30:U31)</f>
        <v>24512172.549552407</v>
      </c>
      <c r="V32" s="286">
        <f t="shared" si="5"/>
        <v>23844144.854601808</v>
      </c>
      <c r="W32" s="284" t="s">
        <v>30</v>
      </c>
      <c r="X32" s="269">
        <v>75</v>
      </c>
      <c r="Y32" s="324">
        <v>21</v>
      </c>
      <c r="Z32" s="97"/>
    </row>
    <row r="33" spans="1:46" s="144" customFormat="1" ht="6" customHeight="1">
      <c r="A33" s="125"/>
      <c r="B33" s="287"/>
      <c r="C33" s="277"/>
      <c r="D33" s="277"/>
      <c r="E33" s="277"/>
      <c r="F33" s="277"/>
      <c r="G33" s="277"/>
      <c r="H33" s="277"/>
      <c r="I33" s="277"/>
      <c r="J33" s="277"/>
      <c r="K33" s="277"/>
      <c r="L33" s="277"/>
      <c r="M33" s="277"/>
      <c r="N33" s="277"/>
      <c r="O33" s="277"/>
      <c r="P33" s="277"/>
      <c r="Q33" s="277"/>
      <c r="R33" s="277"/>
      <c r="S33" s="288"/>
      <c r="T33" s="277"/>
      <c r="U33" s="277"/>
      <c r="V33" s="277"/>
      <c r="W33" s="289"/>
      <c r="X33" s="269"/>
      <c r="Y33" s="324"/>
      <c r="Z33" s="291"/>
    </row>
    <row r="34" spans="1:46" s="291" customFormat="1" ht="12.75" customHeight="1">
      <c r="A34" s="290">
        <v>22</v>
      </c>
      <c r="B34" s="282" t="s">
        <v>396</v>
      </c>
      <c r="C34" s="271">
        <v>12559570</v>
      </c>
      <c r="D34" s="271">
        <v>12417615</v>
      </c>
      <c r="E34" s="271">
        <v>12134689</v>
      </c>
      <c r="F34" s="271">
        <v>12150568</v>
      </c>
      <c r="G34" s="271">
        <v>11935978</v>
      </c>
      <c r="H34" s="271">
        <v>12099262.757999999</v>
      </c>
      <c r="I34" s="271">
        <v>11874407.028000001</v>
      </c>
      <c r="J34" s="271">
        <v>11902581</v>
      </c>
      <c r="K34" s="271">
        <v>12479228.828722525</v>
      </c>
      <c r="L34" s="271">
        <v>12811171.096083822</v>
      </c>
      <c r="M34" s="271">
        <v>13057974.248817395</v>
      </c>
      <c r="N34" s="271">
        <v>13089315.578103606</v>
      </c>
      <c r="O34" s="271">
        <v>13225657.629729096</v>
      </c>
      <c r="P34" s="271">
        <v>12856038.224227302</v>
      </c>
      <c r="Q34" s="271">
        <v>12125989.703933924</v>
      </c>
      <c r="R34" s="271">
        <v>12322678.078615524</v>
      </c>
      <c r="S34" s="271">
        <v>12247415.164958544</v>
      </c>
      <c r="T34" s="271">
        <v>12123709.034539999</v>
      </c>
      <c r="U34" s="271">
        <v>11993955.58052393</v>
      </c>
      <c r="V34" s="271">
        <v>11779281</v>
      </c>
      <c r="W34" s="284" t="s">
        <v>30</v>
      </c>
      <c r="X34" s="269">
        <v>76</v>
      </c>
      <c r="Y34" s="207">
        <v>22</v>
      </c>
      <c r="Z34" s="97"/>
    </row>
    <row r="35" spans="1:46" s="291" customFormat="1" ht="12.75" customHeight="1">
      <c r="A35" s="290">
        <v>23</v>
      </c>
      <c r="B35" s="292" t="s">
        <v>397</v>
      </c>
      <c r="C35" s="271">
        <v>10818955</v>
      </c>
      <c r="D35" s="271">
        <v>11484363</v>
      </c>
      <c r="E35" s="271">
        <v>11599935</v>
      </c>
      <c r="F35" s="271">
        <v>11795626</v>
      </c>
      <c r="G35" s="271">
        <v>11652776</v>
      </c>
      <c r="H35" s="271">
        <v>11904074</v>
      </c>
      <c r="I35" s="271">
        <v>12178552</v>
      </c>
      <c r="J35" s="271">
        <v>11876969</v>
      </c>
      <c r="K35" s="271">
        <v>12173993</v>
      </c>
      <c r="L35" s="271">
        <v>12549685.416411001</v>
      </c>
      <c r="M35" s="271">
        <v>12748364.554558631</v>
      </c>
      <c r="N35" s="271">
        <v>12974736.973439559</v>
      </c>
      <c r="O35" s="271">
        <v>11946484.795206159</v>
      </c>
      <c r="P35" s="271">
        <v>12315150.885621533</v>
      </c>
      <c r="Q35" s="271">
        <v>11407534.980735177</v>
      </c>
      <c r="R35" s="271">
        <v>11875997</v>
      </c>
      <c r="S35" s="271">
        <v>11204766</v>
      </c>
      <c r="T35" s="271">
        <v>11208062.18</v>
      </c>
      <c r="U35" s="271">
        <v>11766367</v>
      </c>
      <c r="V35" s="271">
        <v>11346014</v>
      </c>
      <c r="W35" s="896" t="s">
        <v>30</v>
      </c>
      <c r="X35" s="894">
        <v>77</v>
      </c>
      <c r="Y35" s="207">
        <v>23</v>
      </c>
      <c r="Z35" s="97"/>
    </row>
    <row r="36" spans="1:46" s="291" customFormat="1" ht="12.75" customHeight="1">
      <c r="A36" s="290">
        <v>24</v>
      </c>
      <c r="B36" s="292" t="s">
        <v>394</v>
      </c>
      <c r="C36" s="271">
        <f>C31</f>
        <v>318772.0668755509</v>
      </c>
      <c r="D36" s="271">
        <f t="shared" ref="D36:V36" si="6">D31</f>
        <v>318526.70629990217</v>
      </c>
      <c r="E36" s="271">
        <f t="shared" si="6"/>
        <v>329566.62135402369</v>
      </c>
      <c r="F36" s="271">
        <f t="shared" si="6"/>
        <v>327465.10188071954</v>
      </c>
      <c r="G36" s="271">
        <f t="shared" si="6"/>
        <v>347649.64497557288</v>
      </c>
      <c r="H36" s="271">
        <f t="shared" si="6"/>
        <v>358503.6731419157</v>
      </c>
      <c r="I36" s="271">
        <f t="shared" si="6"/>
        <v>388524.75993045222</v>
      </c>
      <c r="J36" s="271">
        <f t="shared" si="6"/>
        <v>401553.25635050132</v>
      </c>
      <c r="K36" s="271">
        <f t="shared" si="6"/>
        <v>442114.97682551981</v>
      </c>
      <c r="L36" s="271">
        <f t="shared" si="6"/>
        <v>451371.46298874158</v>
      </c>
      <c r="M36" s="271">
        <f t="shared" si="6"/>
        <v>688642.522595132</v>
      </c>
      <c r="N36" s="271">
        <f t="shared" si="6"/>
        <v>700955.00244446157</v>
      </c>
      <c r="O36" s="271">
        <f t="shared" si="6"/>
        <v>823399.06359397562</v>
      </c>
      <c r="P36" s="271">
        <f t="shared" si="6"/>
        <v>828179.51252804138</v>
      </c>
      <c r="Q36" s="271">
        <f t="shared" si="6"/>
        <v>746499.34270083555</v>
      </c>
      <c r="R36" s="271">
        <f t="shared" si="6"/>
        <v>749094.8397631289</v>
      </c>
      <c r="S36" s="271">
        <f t="shared" si="6"/>
        <v>710311.4509652995</v>
      </c>
      <c r="T36" s="271">
        <f t="shared" si="6"/>
        <v>764485.51861971861</v>
      </c>
      <c r="U36" s="271">
        <f t="shared" si="6"/>
        <v>751849.96902847697</v>
      </c>
      <c r="V36" s="271">
        <f t="shared" si="6"/>
        <v>718849.85460180673</v>
      </c>
      <c r="W36" s="896"/>
      <c r="X36" s="894"/>
      <c r="Y36" s="207">
        <v>24</v>
      </c>
      <c r="Z36" s="97"/>
      <c r="AA36" s="319"/>
      <c r="AB36" s="319"/>
      <c r="AC36" s="319"/>
      <c r="AD36" s="319"/>
      <c r="AE36" s="319"/>
      <c r="AF36" s="319"/>
      <c r="AG36" s="319"/>
      <c r="AH36" s="319"/>
      <c r="AI36" s="319"/>
      <c r="AJ36" s="319"/>
      <c r="AK36" s="319"/>
      <c r="AL36" s="319"/>
      <c r="AM36" s="319"/>
      <c r="AN36" s="319"/>
      <c r="AO36" s="319"/>
      <c r="AP36" s="319"/>
      <c r="AQ36" s="319"/>
      <c r="AR36" s="319"/>
      <c r="AS36" s="319"/>
      <c r="AT36" s="319"/>
    </row>
    <row r="37" spans="1:46" s="291" customFormat="1" ht="15" customHeight="1">
      <c r="A37" s="290">
        <v>25</v>
      </c>
      <c r="B37" s="285" t="s">
        <v>398</v>
      </c>
      <c r="C37" s="286">
        <f t="shared" ref="C37:V37" si="7">C34+C35+C36</f>
        <v>23697297.066875551</v>
      </c>
      <c r="D37" s="286">
        <f t="shared" si="7"/>
        <v>24220504.706299901</v>
      </c>
      <c r="E37" s="286">
        <f t="shared" si="7"/>
        <v>24064190.621354025</v>
      </c>
      <c r="F37" s="286">
        <f t="shared" si="7"/>
        <v>24273659.101880718</v>
      </c>
      <c r="G37" s="286">
        <f t="shared" si="7"/>
        <v>23936403.644975573</v>
      </c>
      <c r="H37" s="286">
        <f t="shared" si="7"/>
        <v>24361840.431141917</v>
      </c>
      <c r="I37" s="286">
        <f t="shared" si="7"/>
        <v>24441483.787930451</v>
      </c>
      <c r="J37" s="286">
        <f t="shared" si="7"/>
        <v>24181103.256350502</v>
      </c>
      <c r="K37" s="286">
        <f t="shared" si="7"/>
        <v>25095336.805548046</v>
      </c>
      <c r="L37" s="286">
        <f t="shared" si="7"/>
        <v>25812227.975483567</v>
      </c>
      <c r="M37" s="286">
        <f t="shared" si="7"/>
        <v>26494981.32597116</v>
      </c>
      <c r="N37" s="286">
        <f t="shared" si="7"/>
        <v>26765007.553987626</v>
      </c>
      <c r="O37" s="286">
        <f t="shared" si="7"/>
        <v>25995541.488529231</v>
      </c>
      <c r="P37" s="286">
        <f t="shared" si="7"/>
        <v>25999368.622376874</v>
      </c>
      <c r="Q37" s="286">
        <f t="shared" si="7"/>
        <v>24280024.027369935</v>
      </c>
      <c r="R37" s="286">
        <f t="shared" si="7"/>
        <v>24947769.918378651</v>
      </c>
      <c r="S37" s="286">
        <f t="shared" si="7"/>
        <v>24162492.615923844</v>
      </c>
      <c r="T37" s="286">
        <f t="shared" si="7"/>
        <v>24096256.733159717</v>
      </c>
      <c r="U37" s="286">
        <f t="shared" si="7"/>
        <v>24512172.549552407</v>
      </c>
      <c r="V37" s="286">
        <f t="shared" si="7"/>
        <v>23844144.854601808</v>
      </c>
      <c r="W37" s="284" t="s">
        <v>30</v>
      </c>
      <c r="X37" s="269">
        <v>75</v>
      </c>
      <c r="Y37" s="207">
        <v>25</v>
      </c>
      <c r="Z37" s="97"/>
    </row>
    <row r="38" spans="1:46" s="124" customFormat="1" ht="6" customHeight="1">
      <c r="A38" s="293"/>
      <c r="B38" s="294"/>
      <c r="C38" s="277"/>
      <c r="D38" s="277"/>
      <c r="E38" s="277"/>
      <c r="F38" s="277"/>
      <c r="G38" s="277"/>
      <c r="H38" s="277"/>
      <c r="I38" s="277"/>
      <c r="J38" s="277"/>
      <c r="K38" s="277"/>
      <c r="L38" s="277"/>
      <c r="M38" s="277"/>
      <c r="N38" s="277"/>
      <c r="O38" s="277"/>
      <c r="P38" s="277"/>
      <c r="Q38" s="277"/>
      <c r="R38" s="277"/>
      <c r="S38" s="277"/>
      <c r="T38" s="277"/>
      <c r="U38" s="277"/>
      <c r="V38" s="277"/>
      <c r="W38" s="266"/>
      <c r="X38" s="295"/>
    </row>
    <row r="39" spans="1:46" s="124" customFormat="1" ht="24.95" customHeight="1">
      <c r="A39" s="293"/>
      <c r="B39" s="296" t="s">
        <v>265</v>
      </c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  <c r="P39" s="297"/>
      <c r="Q39" s="297"/>
      <c r="R39" s="297"/>
      <c r="S39" s="297"/>
      <c r="T39" s="297"/>
      <c r="U39" s="297"/>
      <c r="V39" s="297"/>
      <c r="W39" s="298"/>
      <c r="X39" s="298"/>
    </row>
    <row r="40" spans="1:46" s="291" customFormat="1" ht="15" customHeight="1">
      <c r="A40" s="290">
        <v>26</v>
      </c>
      <c r="B40" s="299" t="s">
        <v>399</v>
      </c>
      <c r="C40" s="277"/>
      <c r="D40" s="277"/>
      <c r="E40" s="277"/>
      <c r="F40" s="277"/>
      <c r="G40" s="277"/>
      <c r="H40" s="277"/>
      <c r="I40" s="277"/>
      <c r="J40" s="277"/>
      <c r="K40" s="277"/>
      <c r="L40" s="277"/>
      <c r="M40" s="277"/>
      <c r="N40" s="277"/>
      <c r="O40" s="277"/>
      <c r="P40" s="277"/>
      <c r="Q40" s="277"/>
      <c r="R40" s="277"/>
      <c r="S40" s="277"/>
      <c r="T40" s="277"/>
      <c r="U40" s="277"/>
      <c r="V40" s="277"/>
      <c r="W40" s="266"/>
      <c r="X40" s="300"/>
      <c r="Y40" s="207">
        <v>26</v>
      </c>
    </row>
    <row r="41" spans="1:46" s="291" customFormat="1" ht="15" customHeight="1">
      <c r="A41" s="290">
        <v>27</v>
      </c>
      <c r="B41" s="299" t="s">
        <v>400</v>
      </c>
      <c r="C41" s="277">
        <f>SUM(C42,C43,C44)</f>
        <v>11449523</v>
      </c>
      <c r="D41" s="277">
        <f t="shared" ref="D41:V41" si="8">SUM(D42,D43,D44)</f>
        <v>11591216</v>
      </c>
      <c r="E41" s="277">
        <f t="shared" si="8"/>
        <v>11325695</v>
      </c>
      <c r="F41" s="277">
        <f t="shared" si="8"/>
        <v>11512721</v>
      </c>
      <c r="G41" s="277">
        <f t="shared" si="8"/>
        <v>11319464</v>
      </c>
      <c r="H41" s="277">
        <f t="shared" si="8"/>
        <v>11616589.198000001</v>
      </c>
      <c r="I41" s="277">
        <f t="shared" si="8"/>
        <v>11530012.233999999</v>
      </c>
      <c r="J41" s="277">
        <f t="shared" si="8"/>
        <v>11478472</v>
      </c>
      <c r="K41" s="277">
        <f t="shared" si="8"/>
        <v>11874232.123940542</v>
      </c>
      <c r="L41" s="277">
        <f t="shared" si="8"/>
        <v>12140150.683894003</v>
      </c>
      <c r="M41" s="277">
        <f t="shared" si="8"/>
        <v>12357409.901447881</v>
      </c>
      <c r="N41" s="277">
        <f t="shared" si="8"/>
        <v>12511594.390162833</v>
      </c>
      <c r="O41" s="277">
        <f t="shared" si="8"/>
        <v>12381681.056976411</v>
      </c>
      <c r="P41" s="277">
        <f t="shared" si="8"/>
        <v>12133850.042913863</v>
      </c>
      <c r="Q41" s="277">
        <f t="shared" si="8"/>
        <v>11241059.309389364</v>
      </c>
      <c r="R41" s="277">
        <f t="shared" si="8"/>
        <v>11458109.772477025</v>
      </c>
      <c r="S41" s="277">
        <f t="shared" si="8"/>
        <v>11066184.384</v>
      </c>
      <c r="T41" s="277">
        <f t="shared" si="8"/>
        <v>10858125.875</v>
      </c>
      <c r="U41" s="277">
        <f t="shared" si="8"/>
        <v>10795826.1</v>
      </c>
      <c r="V41" s="277">
        <f t="shared" si="8"/>
        <v>10600278</v>
      </c>
      <c r="W41" s="266"/>
      <c r="X41" s="300"/>
      <c r="Y41" s="207">
        <v>27</v>
      </c>
    </row>
    <row r="42" spans="1:46" s="291" customFormat="1" ht="12.75" customHeight="1">
      <c r="A42" s="290">
        <v>28</v>
      </c>
      <c r="B42" s="301" t="s">
        <v>401</v>
      </c>
      <c r="C42" s="271">
        <f>C10</f>
        <v>5535273</v>
      </c>
      <c r="D42" s="271">
        <f t="shared" ref="D42:V42" si="9">D10</f>
        <v>5666793</v>
      </c>
      <c r="E42" s="271">
        <f t="shared" si="9"/>
        <v>5595312</v>
      </c>
      <c r="F42" s="271">
        <f t="shared" si="9"/>
        <v>5572718</v>
      </c>
      <c r="G42" s="271">
        <f t="shared" si="9"/>
        <v>5555075</v>
      </c>
      <c r="H42" s="271">
        <f t="shared" si="9"/>
        <v>5687350.8040000005</v>
      </c>
      <c r="I42" s="271">
        <f t="shared" si="9"/>
        <v>5780917.8279999997</v>
      </c>
      <c r="J42" s="271">
        <f t="shared" si="9"/>
        <v>5744853</v>
      </c>
      <c r="K42" s="271">
        <f t="shared" si="9"/>
        <v>5993595.7239405429</v>
      </c>
      <c r="L42" s="271">
        <f t="shared" si="9"/>
        <v>6038614.5748476256</v>
      </c>
      <c r="M42" s="271">
        <f t="shared" si="9"/>
        <v>6076733.714015997</v>
      </c>
      <c r="N42" s="271">
        <f t="shared" si="9"/>
        <v>6266268.6025251523</v>
      </c>
      <c r="O42" s="271">
        <f t="shared" si="9"/>
        <v>6217971.372976413</v>
      </c>
      <c r="P42" s="271">
        <f t="shared" si="9"/>
        <v>6157631.1669138642</v>
      </c>
      <c r="Q42" s="271">
        <f t="shared" si="9"/>
        <v>5767860.1591093652</v>
      </c>
      <c r="R42" s="271">
        <f t="shared" si="9"/>
        <v>6085105.7724770252</v>
      </c>
      <c r="S42" s="271">
        <f t="shared" si="9"/>
        <v>5724783.3840000005</v>
      </c>
      <c r="T42" s="271">
        <f t="shared" si="9"/>
        <v>5617549.875</v>
      </c>
      <c r="U42" s="271">
        <f t="shared" si="9"/>
        <v>5659299.0999999996</v>
      </c>
      <c r="V42" s="271">
        <f t="shared" si="9"/>
        <v>5506797</v>
      </c>
      <c r="W42" s="266"/>
      <c r="X42" s="300"/>
      <c r="Y42" s="207">
        <v>28</v>
      </c>
    </row>
    <row r="43" spans="1:46" s="143" customFormat="1" ht="12.75" customHeight="1">
      <c r="A43" s="290">
        <v>29</v>
      </c>
      <c r="B43" s="111" t="s">
        <v>402</v>
      </c>
      <c r="C43" s="271">
        <f>C12</f>
        <v>200839</v>
      </c>
      <c r="D43" s="271">
        <f t="shared" ref="D43:V43" si="10">D12</f>
        <v>199992</v>
      </c>
      <c r="E43" s="271">
        <f t="shared" si="10"/>
        <v>221882</v>
      </c>
      <c r="F43" s="271">
        <f t="shared" si="10"/>
        <v>236516</v>
      </c>
      <c r="G43" s="271">
        <f t="shared" si="10"/>
        <v>237081</v>
      </c>
      <c r="H43" s="271">
        <f t="shared" si="10"/>
        <v>304938</v>
      </c>
      <c r="I43" s="271">
        <f t="shared" si="10"/>
        <v>291319</v>
      </c>
      <c r="J43" s="271">
        <f t="shared" si="10"/>
        <v>294567</v>
      </c>
      <c r="K43" s="271">
        <f t="shared" si="10"/>
        <v>316160.40000000002</v>
      </c>
      <c r="L43" s="271">
        <f t="shared" si="10"/>
        <v>322161.07400000002</v>
      </c>
      <c r="M43" s="271">
        <f t="shared" si="10"/>
        <v>374441.78</v>
      </c>
      <c r="N43" s="271">
        <f t="shared" si="10"/>
        <v>428289.17300000001</v>
      </c>
      <c r="O43" s="271">
        <f t="shared" si="10"/>
        <v>444072.31599999999</v>
      </c>
      <c r="P43" s="271">
        <f t="shared" si="10"/>
        <v>379296.6</v>
      </c>
      <c r="Q43" s="271">
        <f t="shared" si="10"/>
        <v>368827.24228000001</v>
      </c>
      <c r="R43" s="271">
        <f t="shared" si="10"/>
        <v>412905</v>
      </c>
      <c r="S43" s="271">
        <f t="shared" si="10"/>
        <v>413997</v>
      </c>
      <c r="T43" s="271">
        <f t="shared" si="10"/>
        <v>285221</v>
      </c>
      <c r="U43" s="271">
        <f t="shared" si="10"/>
        <v>273496</v>
      </c>
      <c r="V43" s="271">
        <f t="shared" si="10"/>
        <v>281866</v>
      </c>
      <c r="W43" s="266"/>
      <c r="X43" s="283"/>
      <c r="Y43" s="207">
        <v>29</v>
      </c>
      <c r="Z43" s="97"/>
    </row>
    <row r="44" spans="1:46" s="143" customFormat="1" ht="12.75" customHeight="1">
      <c r="A44" s="290">
        <v>30</v>
      </c>
      <c r="B44" s="111" t="s">
        <v>403</v>
      </c>
      <c r="C44" s="271">
        <f>C11</f>
        <v>5713411</v>
      </c>
      <c r="D44" s="271">
        <f t="shared" ref="D44:V44" si="11">D11</f>
        <v>5724431</v>
      </c>
      <c r="E44" s="271">
        <f t="shared" si="11"/>
        <v>5508501</v>
      </c>
      <c r="F44" s="271">
        <f t="shared" si="11"/>
        <v>5703487</v>
      </c>
      <c r="G44" s="271">
        <f t="shared" si="11"/>
        <v>5527308</v>
      </c>
      <c r="H44" s="271">
        <f t="shared" si="11"/>
        <v>5624300.3940000003</v>
      </c>
      <c r="I44" s="271">
        <f t="shared" si="11"/>
        <v>5457775.4059999995</v>
      </c>
      <c r="J44" s="271">
        <f t="shared" si="11"/>
        <v>5439052</v>
      </c>
      <c r="K44" s="271">
        <f t="shared" si="11"/>
        <v>5564476</v>
      </c>
      <c r="L44" s="271">
        <f t="shared" si="11"/>
        <v>5779375.0350463772</v>
      </c>
      <c r="M44" s="271">
        <f t="shared" si="11"/>
        <v>5906234.4074318837</v>
      </c>
      <c r="N44" s="271">
        <f t="shared" si="11"/>
        <v>5817036.6146376813</v>
      </c>
      <c r="O44" s="271">
        <f t="shared" si="11"/>
        <v>5719637.3679999998</v>
      </c>
      <c r="P44" s="271">
        <f t="shared" si="11"/>
        <v>5596922.2759999996</v>
      </c>
      <c r="Q44" s="271">
        <f t="shared" si="11"/>
        <v>5104371.9079999998</v>
      </c>
      <c r="R44" s="271">
        <f t="shared" si="11"/>
        <v>4960099</v>
      </c>
      <c r="S44" s="271">
        <f t="shared" si="11"/>
        <v>4927404</v>
      </c>
      <c r="T44" s="271">
        <f t="shared" si="11"/>
        <v>4955355</v>
      </c>
      <c r="U44" s="271">
        <f t="shared" si="11"/>
        <v>4863031</v>
      </c>
      <c r="V44" s="271">
        <f t="shared" si="11"/>
        <v>4811615</v>
      </c>
      <c r="W44" s="266"/>
      <c r="X44" s="283"/>
      <c r="Y44" s="207">
        <v>30</v>
      </c>
      <c r="Z44" s="97"/>
    </row>
    <row r="45" spans="1:46" s="291" customFormat="1" ht="15" customHeight="1">
      <c r="A45" s="290">
        <v>31</v>
      </c>
      <c r="B45" s="299" t="s">
        <v>770</v>
      </c>
      <c r="C45" s="277">
        <f t="shared" ref="C45:V45" si="12">SUM(C46,C47,C48)</f>
        <v>8231697</v>
      </c>
      <c r="D45" s="277">
        <f t="shared" si="12"/>
        <v>8260723</v>
      </c>
      <c r="E45" s="277">
        <f t="shared" si="12"/>
        <v>8045677</v>
      </c>
      <c r="F45" s="277">
        <f t="shared" si="12"/>
        <v>8285678</v>
      </c>
      <c r="G45" s="277">
        <f t="shared" si="12"/>
        <v>8082282</v>
      </c>
      <c r="H45" s="277">
        <f t="shared" si="12"/>
        <v>8306631</v>
      </c>
      <c r="I45" s="277">
        <f t="shared" si="12"/>
        <v>8160213</v>
      </c>
      <c r="J45" s="277">
        <f t="shared" si="12"/>
        <v>8152386</v>
      </c>
      <c r="K45" s="277">
        <f t="shared" si="12"/>
        <v>8523853.9759999998</v>
      </c>
      <c r="L45" s="277">
        <f t="shared" si="12"/>
        <v>8771435.0487999991</v>
      </c>
      <c r="M45" s="277">
        <f t="shared" si="12"/>
        <v>8959307.3522000015</v>
      </c>
      <c r="N45" s="277">
        <f t="shared" si="12"/>
        <v>8986189.5627999995</v>
      </c>
      <c r="O45" s="277">
        <f t="shared" si="12"/>
        <v>8910337.6726000011</v>
      </c>
      <c r="P45" s="277">
        <f t="shared" si="12"/>
        <v>8733036.9969999995</v>
      </c>
      <c r="Q45" s="277">
        <f t="shared" si="12"/>
        <v>8090042.1232799999</v>
      </c>
      <c r="R45" s="277">
        <f t="shared" si="12"/>
        <v>8167267</v>
      </c>
      <c r="S45" s="277">
        <f t="shared" si="12"/>
        <v>8001851</v>
      </c>
      <c r="T45" s="277">
        <f t="shared" si="12"/>
        <v>8000181</v>
      </c>
      <c r="U45" s="277">
        <f t="shared" si="12"/>
        <v>7885119</v>
      </c>
      <c r="V45" s="277">
        <f t="shared" si="12"/>
        <v>7746767</v>
      </c>
      <c r="W45" s="266" t="s">
        <v>28</v>
      </c>
      <c r="X45" s="269">
        <v>32</v>
      </c>
      <c r="Y45" s="207">
        <v>31</v>
      </c>
    </row>
    <row r="46" spans="1:46" s="291" customFormat="1" ht="12.75" customHeight="1">
      <c r="A46" s="290">
        <v>32</v>
      </c>
      <c r="B46" s="301" t="s">
        <v>401</v>
      </c>
      <c r="C46" s="271">
        <v>2353063</v>
      </c>
      <c r="D46" s="271">
        <v>2380328</v>
      </c>
      <c r="E46" s="271">
        <v>2349474</v>
      </c>
      <c r="F46" s="271">
        <v>2368629</v>
      </c>
      <c r="G46" s="271">
        <v>2339312</v>
      </c>
      <c r="H46" s="271">
        <v>2384007</v>
      </c>
      <c r="I46" s="271">
        <v>2418066</v>
      </c>
      <c r="J46" s="271">
        <v>2418646</v>
      </c>
      <c r="K46" s="271">
        <v>2668113.5759999999</v>
      </c>
      <c r="L46" s="271">
        <v>2720357.2008000002</v>
      </c>
      <c r="M46" s="271">
        <v>2742863.6412</v>
      </c>
      <c r="N46" s="271">
        <v>2801459.9987999997</v>
      </c>
      <c r="O46" s="271">
        <v>2776412.3056000001</v>
      </c>
      <c r="P46" s="271">
        <v>2788404</v>
      </c>
      <c r="Q46" s="271">
        <v>2623861</v>
      </c>
      <c r="R46" s="271">
        <v>2795772</v>
      </c>
      <c r="S46" s="271">
        <v>2677610</v>
      </c>
      <c r="T46" s="271">
        <v>2769663</v>
      </c>
      <c r="U46" s="271">
        <v>2787750</v>
      </c>
      <c r="V46" s="271">
        <v>2698388</v>
      </c>
      <c r="W46" s="266" t="s">
        <v>50</v>
      </c>
      <c r="X46" s="269" t="s">
        <v>404</v>
      </c>
      <c r="Y46" s="207">
        <v>32</v>
      </c>
    </row>
    <row r="47" spans="1:46" s="143" customFormat="1" ht="12.75" customHeight="1">
      <c r="A47" s="290">
        <v>33</v>
      </c>
      <c r="B47" s="111" t="s">
        <v>402</v>
      </c>
      <c r="C47" s="271">
        <v>198130</v>
      </c>
      <c r="D47" s="271">
        <v>197399</v>
      </c>
      <c r="E47" s="271">
        <v>216850</v>
      </c>
      <c r="F47" s="271">
        <v>223258</v>
      </c>
      <c r="G47" s="271">
        <v>221767</v>
      </c>
      <c r="H47" s="271">
        <v>314482</v>
      </c>
      <c r="I47" s="271">
        <v>300144</v>
      </c>
      <c r="J47" s="271">
        <v>304578</v>
      </c>
      <c r="K47" s="271">
        <v>335729.4</v>
      </c>
      <c r="L47" s="271">
        <v>324660.00800000003</v>
      </c>
      <c r="M47" s="271">
        <v>378123.39</v>
      </c>
      <c r="N47" s="271">
        <v>426158.45400000003</v>
      </c>
      <c r="O47" s="271">
        <v>450949.78500000003</v>
      </c>
      <c r="P47" s="271">
        <v>377886</v>
      </c>
      <c r="Q47" s="271">
        <v>388374.15928000002</v>
      </c>
      <c r="R47" s="271">
        <v>435554</v>
      </c>
      <c r="S47" s="271">
        <v>426414</v>
      </c>
      <c r="T47" s="271">
        <v>297759</v>
      </c>
      <c r="U47" s="271">
        <v>293220</v>
      </c>
      <c r="V47" s="271">
        <v>297747</v>
      </c>
      <c r="W47" s="266"/>
      <c r="X47" s="283"/>
      <c r="Y47" s="207">
        <v>33</v>
      </c>
      <c r="Z47" s="97"/>
    </row>
    <row r="48" spans="1:46" s="143" customFormat="1" ht="12.75" customHeight="1">
      <c r="A48" s="290">
        <v>34</v>
      </c>
      <c r="B48" s="111" t="s">
        <v>405</v>
      </c>
      <c r="C48" s="271">
        <v>5680504</v>
      </c>
      <c r="D48" s="271">
        <v>5682996</v>
      </c>
      <c r="E48" s="271">
        <v>5479353</v>
      </c>
      <c r="F48" s="271">
        <v>5693791</v>
      </c>
      <c r="G48" s="271">
        <v>5521203</v>
      </c>
      <c r="H48" s="271">
        <v>5608142</v>
      </c>
      <c r="I48" s="271">
        <v>5442003</v>
      </c>
      <c r="J48" s="271">
        <v>5429162</v>
      </c>
      <c r="K48" s="271">
        <v>5520011</v>
      </c>
      <c r="L48" s="271">
        <v>5726417.8399999999</v>
      </c>
      <c r="M48" s="271">
        <v>5838320.3210000005</v>
      </c>
      <c r="N48" s="271">
        <v>5758571.1100000003</v>
      </c>
      <c r="O48" s="271">
        <v>5682975.5820000004</v>
      </c>
      <c r="P48" s="271">
        <v>5566746.9969999995</v>
      </c>
      <c r="Q48" s="271">
        <v>5077806.9639999997</v>
      </c>
      <c r="R48" s="271">
        <v>4935941</v>
      </c>
      <c r="S48" s="271">
        <v>4897827</v>
      </c>
      <c r="T48" s="271">
        <v>4932759</v>
      </c>
      <c r="U48" s="271">
        <v>4804149</v>
      </c>
      <c r="V48" s="271">
        <v>4750632</v>
      </c>
      <c r="W48" s="266"/>
      <c r="X48" s="283"/>
      <c r="Y48" s="207">
        <v>34</v>
      </c>
      <c r="Z48" s="97"/>
    </row>
    <row r="49" spans="1:47" s="143" customFormat="1" ht="15" customHeight="1">
      <c r="A49" s="290">
        <v>35</v>
      </c>
      <c r="B49" s="267" t="s">
        <v>406</v>
      </c>
      <c r="C49" s="268">
        <f t="shared" ref="C49:H49" si="13">C42-C46+C43-C47+C44-C48</f>
        <v>3217826</v>
      </c>
      <c r="D49" s="268">
        <f t="shared" si="13"/>
        <v>3330493</v>
      </c>
      <c r="E49" s="268">
        <f t="shared" si="13"/>
        <v>3280018</v>
      </c>
      <c r="F49" s="268">
        <f t="shared" si="13"/>
        <v>3227043</v>
      </c>
      <c r="G49" s="268">
        <f t="shared" si="13"/>
        <v>3237182</v>
      </c>
      <c r="H49" s="268">
        <f t="shared" si="13"/>
        <v>3309958.1980000008</v>
      </c>
      <c r="I49" s="268">
        <f>I41-I45</f>
        <v>3369799.2339999992</v>
      </c>
      <c r="J49" s="268">
        <f>J41-J45</f>
        <v>3326086</v>
      </c>
      <c r="K49" s="268">
        <f>K41-K45</f>
        <v>3350378.1479405425</v>
      </c>
      <c r="L49" s="268">
        <f t="shared" ref="L49:V49" si="14">L41-L45</f>
        <v>3368715.6350940038</v>
      </c>
      <c r="M49" s="268">
        <f t="shared" si="14"/>
        <v>3398102.5492478795</v>
      </c>
      <c r="N49" s="268">
        <f t="shared" si="14"/>
        <v>3525404.8273628335</v>
      </c>
      <c r="O49" s="268">
        <f t="shared" si="14"/>
        <v>3471343.3843764104</v>
      </c>
      <c r="P49" s="268">
        <f t="shared" si="14"/>
        <v>3400813.0459138639</v>
      </c>
      <c r="Q49" s="268">
        <f t="shared" si="14"/>
        <v>3151017.186109364</v>
      </c>
      <c r="R49" s="268">
        <f t="shared" si="14"/>
        <v>3290842.7724770252</v>
      </c>
      <c r="S49" s="268">
        <f t="shared" si="14"/>
        <v>3064333.3839999996</v>
      </c>
      <c r="T49" s="268">
        <f t="shared" si="14"/>
        <v>2857944.875</v>
      </c>
      <c r="U49" s="268">
        <f t="shared" si="14"/>
        <v>2910707.0999999996</v>
      </c>
      <c r="V49" s="268">
        <f t="shared" si="14"/>
        <v>2853511</v>
      </c>
      <c r="W49" s="266"/>
      <c r="X49" s="283"/>
      <c r="Y49" s="207">
        <v>35</v>
      </c>
      <c r="Z49" s="97"/>
    </row>
    <row r="50" spans="1:47" s="143" customFormat="1" ht="6" customHeight="1">
      <c r="A50" s="302"/>
      <c r="B50" s="303"/>
      <c r="C50" s="271"/>
      <c r="D50" s="271"/>
      <c r="E50" s="271"/>
      <c r="F50" s="271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1"/>
      <c r="W50" s="266"/>
      <c r="X50" s="283"/>
      <c r="Y50" s="97"/>
      <c r="Z50" s="97"/>
    </row>
    <row r="51" spans="1:47" s="143" customFormat="1" ht="15" customHeight="1">
      <c r="A51" s="100">
        <v>36</v>
      </c>
      <c r="B51" s="267" t="s">
        <v>407</v>
      </c>
      <c r="C51" s="268">
        <v>584527</v>
      </c>
      <c r="D51" s="268">
        <v>592656</v>
      </c>
      <c r="E51" s="268">
        <v>562169</v>
      </c>
      <c r="F51" s="268">
        <v>572028</v>
      </c>
      <c r="G51" s="268">
        <v>536081</v>
      </c>
      <c r="H51" s="268">
        <v>565241.88599999994</v>
      </c>
      <c r="I51" s="268">
        <v>540294.87400000007</v>
      </c>
      <c r="J51" s="268">
        <v>556178</v>
      </c>
      <c r="K51" s="268">
        <v>544595.3787874328</v>
      </c>
      <c r="L51" s="268">
        <v>563940.67823000008</v>
      </c>
      <c r="M51" s="268">
        <v>611123.1766681131</v>
      </c>
      <c r="N51" s="268">
        <v>599825.2997984282</v>
      </c>
      <c r="O51" s="268">
        <v>592415.48553918186</v>
      </c>
      <c r="P51" s="268">
        <v>586534.40599999996</v>
      </c>
      <c r="Q51" s="268">
        <v>569653.73099999991</v>
      </c>
      <c r="R51" s="268">
        <v>545557.96399999992</v>
      </c>
      <c r="S51" s="268">
        <v>556967</v>
      </c>
      <c r="T51" s="268">
        <v>522703.03450000007</v>
      </c>
      <c r="U51" s="268">
        <v>533328.24977722066</v>
      </c>
      <c r="V51" s="268">
        <v>508813</v>
      </c>
      <c r="W51" s="266"/>
      <c r="X51" s="283"/>
      <c r="Y51" s="96">
        <v>36</v>
      </c>
      <c r="Z51" s="97"/>
    </row>
    <row r="52" spans="1:47" s="143" customFormat="1" ht="6" customHeight="1">
      <c r="A52" s="100"/>
      <c r="B52" s="303"/>
      <c r="C52" s="304"/>
      <c r="D52" s="304"/>
      <c r="E52" s="304"/>
      <c r="F52" s="304"/>
      <c r="G52" s="304"/>
      <c r="H52" s="304"/>
      <c r="I52" s="304"/>
      <c r="J52" s="304"/>
      <c r="K52" s="304"/>
      <c r="L52" s="304"/>
      <c r="M52" s="304"/>
      <c r="N52" s="304"/>
      <c r="O52" s="304"/>
      <c r="P52" s="304"/>
      <c r="Q52" s="304"/>
      <c r="R52" s="304"/>
      <c r="S52" s="304"/>
      <c r="T52" s="304"/>
      <c r="U52" s="304"/>
      <c r="V52" s="304"/>
      <c r="W52" s="266"/>
      <c r="X52" s="283"/>
      <c r="Y52" s="96"/>
      <c r="Z52" s="97"/>
    </row>
    <row r="53" spans="1:47" s="143" customFormat="1" ht="15" customHeight="1">
      <c r="A53" s="100">
        <v>37</v>
      </c>
      <c r="B53" s="267" t="s">
        <v>408</v>
      </c>
      <c r="C53" s="268">
        <f t="shared" ref="C53:V53" si="15">C16</f>
        <v>963484</v>
      </c>
      <c r="D53" s="268">
        <f t="shared" si="15"/>
        <v>952816</v>
      </c>
      <c r="E53" s="268">
        <f t="shared" si="15"/>
        <v>1012443</v>
      </c>
      <c r="F53" s="268">
        <f t="shared" si="15"/>
        <v>1045838</v>
      </c>
      <c r="G53" s="268">
        <f t="shared" si="15"/>
        <v>1034835</v>
      </c>
      <c r="H53" s="268">
        <f t="shared" si="15"/>
        <v>1067788</v>
      </c>
      <c r="I53" s="268">
        <f t="shared" si="15"/>
        <v>1031142</v>
      </c>
      <c r="J53" s="268">
        <f t="shared" si="15"/>
        <v>1045628</v>
      </c>
      <c r="K53" s="268">
        <f t="shared" si="15"/>
        <v>1025036</v>
      </c>
      <c r="L53" s="268">
        <f t="shared" si="15"/>
        <v>1032750.2109749677</v>
      </c>
      <c r="M53" s="268">
        <f t="shared" si="15"/>
        <v>1114354.645</v>
      </c>
      <c r="N53" s="268">
        <f t="shared" si="15"/>
        <v>1067771.7144879999</v>
      </c>
      <c r="O53" s="268">
        <f t="shared" si="15"/>
        <v>1032447.1263370001</v>
      </c>
      <c r="P53" s="268">
        <f t="shared" si="15"/>
        <v>1010853.452</v>
      </c>
      <c r="Q53" s="268">
        <f t="shared" si="15"/>
        <v>952107.56200000003</v>
      </c>
      <c r="R53" s="268">
        <f t="shared" si="15"/>
        <v>1034021</v>
      </c>
      <c r="S53" s="268">
        <f t="shared" si="15"/>
        <v>1027281</v>
      </c>
      <c r="T53" s="268">
        <f t="shared" si="15"/>
        <v>976179</v>
      </c>
      <c r="U53" s="268">
        <f t="shared" si="15"/>
        <v>971940</v>
      </c>
      <c r="V53" s="268">
        <f t="shared" si="15"/>
        <v>989678</v>
      </c>
      <c r="W53" s="266"/>
      <c r="X53" s="283"/>
      <c r="Y53" s="96">
        <v>37</v>
      </c>
      <c r="Z53" s="97"/>
    </row>
    <row r="54" spans="1:47" s="143" customFormat="1" ht="6" customHeight="1">
      <c r="A54" s="302"/>
      <c r="B54" s="303"/>
      <c r="C54" s="277"/>
      <c r="D54" s="277"/>
      <c r="E54" s="277"/>
      <c r="F54" s="277"/>
      <c r="G54" s="277"/>
      <c r="H54" s="277"/>
      <c r="I54" s="277"/>
      <c r="J54" s="277"/>
      <c r="K54" s="277"/>
      <c r="L54" s="277"/>
      <c r="M54" s="277"/>
      <c r="N54" s="277"/>
      <c r="O54" s="277"/>
      <c r="P54" s="277"/>
      <c r="Q54" s="277"/>
      <c r="R54" s="277"/>
      <c r="S54" s="277"/>
      <c r="T54" s="277"/>
      <c r="U54" s="277"/>
      <c r="V54" s="277"/>
      <c r="W54" s="266"/>
      <c r="X54" s="283"/>
      <c r="Y54" s="97"/>
      <c r="Z54" s="97"/>
    </row>
    <row r="55" spans="1:47" s="143" customFormat="1" ht="15" customHeight="1">
      <c r="A55" s="100">
        <v>38</v>
      </c>
      <c r="B55" s="267" t="s">
        <v>687</v>
      </c>
      <c r="C55" s="268">
        <f>C18</f>
        <v>9322197</v>
      </c>
      <c r="D55" s="268">
        <f t="shared" ref="D55:V55" si="16">D18</f>
        <v>9686481</v>
      </c>
      <c r="E55" s="268">
        <f t="shared" si="16"/>
        <v>9534913</v>
      </c>
      <c r="F55" s="268">
        <f t="shared" si="16"/>
        <v>9457629.2740000002</v>
      </c>
      <c r="G55" s="268">
        <f t="shared" si="16"/>
        <v>9300071.412204951</v>
      </c>
      <c r="H55" s="268">
        <f t="shared" si="16"/>
        <v>9234575.546091713</v>
      </c>
      <c r="I55" s="268">
        <f t="shared" si="16"/>
        <v>9455375.0908076279</v>
      </c>
      <c r="J55" s="268">
        <f t="shared" si="16"/>
        <v>9226400</v>
      </c>
      <c r="K55" s="268">
        <f t="shared" si="16"/>
        <v>9360231.977908235</v>
      </c>
      <c r="L55" s="268">
        <f t="shared" si="16"/>
        <v>9283580.4033925124</v>
      </c>
      <c r="M55" s="268">
        <f t="shared" si="16"/>
        <v>9159676.7541925684</v>
      </c>
      <c r="N55" s="268">
        <f t="shared" si="16"/>
        <v>9319930.1387087516</v>
      </c>
      <c r="O55" s="268">
        <f t="shared" si="16"/>
        <v>8796059.8963296656</v>
      </c>
      <c r="P55" s="268">
        <f t="shared" si="16"/>
        <v>9145102.9756930284</v>
      </c>
      <c r="Q55" s="268">
        <f t="shared" si="16"/>
        <v>8651222.2276294939</v>
      </c>
      <c r="R55" s="268">
        <f t="shared" si="16"/>
        <v>9294278.1791843735</v>
      </c>
      <c r="S55" s="268">
        <f t="shared" si="16"/>
        <v>8866433.9366812501</v>
      </c>
      <c r="T55" s="268">
        <f t="shared" si="16"/>
        <v>8918547.4109835625</v>
      </c>
      <c r="U55" s="268">
        <f t="shared" si="16"/>
        <v>9178526.6975006741</v>
      </c>
      <c r="V55" s="268">
        <f t="shared" si="16"/>
        <v>8698799.3898002394</v>
      </c>
      <c r="W55" s="266"/>
      <c r="X55" s="283"/>
      <c r="Y55" s="96">
        <v>38</v>
      </c>
      <c r="Z55" s="97"/>
    </row>
    <row r="56" spans="1:47" s="144" customFormat="1" ht="6" customHeight="1">
      <c r="A56" s="290"/>
      <c r="B56" s="287"/>
      <c r="C56" s="277"/>
      <c r="D56" s="277"/>
      <c r="E56" s="277"/>
      <c r="F56" s="277"/>
      <c r="G56" s="277"/>
      <c r="H56" s="277"/>
      <c r="I56" s="277"/>
      <c r="J56" s="277"/>
      <c r="K56" s="277"/>
      <c r="L56" s="277"/>
      <c r="M56" s="277"/>
      <c r="N56" s="277"/>
      <c r="O56" s="277"/>
      <c r="P56" s="277"/>
      <c r="Q56" s="277"/>
      <c r="R56" s="277"/>
      <c r="S56" s="277"/>
      <c r="T56" s="277"/>
      <c r="U56" s="277"/>
      <c r="V56" s="277"/>
      <c r="W56" s="266"/>
      <c r="X56" s="300"/>
      <c r="Y56" s="207"/>
      <c r="Z56" s="291"/>
    </row>
    <row r="57" spans="1:47" s="143" customFormat="1" ht="15" customHeight="1">
      <c r="A57" s="100">
        <v>39</v>
      </c>
      <c r="B57" s="305" t="s">
        <v>409</v>
      </c>
      <c r="C57" s="281">
        <f t="shared" ref="C57:V57" si="17">C49+C51+C53+C55</f>
        <v>14088034</v>
      </c>
      <c r="D57" s="281">
        <f t="shared" si="17"/>
        <v>14562446</v>
      </c>
      <c r="E57" s="281">
        <f t="shared" si="17"/>
        <v>14389543</v>
      </c>
      <c r="F57" s="281">
        <f t="shared" si="17"/>
        <v>14302538.274</v>
      </c>
      <c r="G57" s="281">
        <f t="shared" si="17"/>
        <v>14108169.412204951</v>
      </c>
      <c r="H57" s="281">
        <f t="shared" si="17"/>
        <v>14177563.630091714</v>
      </c>
      <c r="I57" s="281">
        <f t="shared" si="17"/>
        <v>14396611.198807627</v>
      </c>
      <c r="J57" s="281">
        <f t="shared" si="17"/>
        <v>14154292</v>
      </c>
      <c r="K57" s="281">
        <f t="shared" si="17"/>
        <v>14280241.504636209</v>
      </c>
      <c r="L57" s="281">
        <f t="shared" si="17"/>
        <v>14248986.927691484</v>
      </c>
      <c r="M57" s="281">
        <f t="shared" si="17"/>
        <v>14283257.125108561</v>
      </c>
      <c r="N57" s="281">
        <f t="shared" si="17"/>
        <v>14512931.980358012</v>
      </c>
      <c r="O57" s="281">
        <f t="shared" si="17"/>
        <v>13892265.892582258</v>
      </c>
      <c r="P57" s="281">
        <f t="shared" si="17"/>
        <v>14143303.879606891</v>
      </c>
      <c r="Q57" s="281">
        <f t="shared" si="17"/>
        <v>13324000.706738858</v>
      </c>
      <c r="R57" s="281">
        <f t="shared" si="17"/>
        <v>14164699.915661398</v>
      </c>
      <c r="S57" s="281">
        <f t="shared" si="17"/>
        <v>13515015.32068125</v>
      </c>
      <c r="T57" s="281">
        <f t="shared" si="17"/>
        <v>13275374.320483562</v>
      </c>
      <c r="U57" s="281">
        <f t="shared" si="17"/>
        <v>13594502.047277894</v>
      </c>
      <c r="V57" s="281">
        <f t="shared" si="17"/>
        <v>13050801.389800239</v>
      </c>
      <c r="W57" s="266"/>
      <c r="X57" s="283"/>
      <c r="Y57" s="96">
        <v>39</v>
      </c>
      <c r="Z57" s="97"/>
    </row>
    <row r="58" spans="1:47" s="143" customFormat="1" ht="12.75" customHeight="1">
      <c r="A58" s="100">
        <v>40</v>
      </c>
      <c r="B58" s="292" t="s">
        <v>391</v>
      </c>
      <c r="C58" s="271">
        <f>C28</f>
        <v>164457</v>
      </c>
      <c r="D58" s="271">
        <f t="shared" ref="D58:V59" si="18">D28</f>
        <v>144842</v>
      </c>
      <c r="E58" s="271">
        <f t="shared" si="18"/>
        <v>146534</v>
      </c>
      <c r="F58" s="271">
        <f t="shared" si="18"/>
        <v>149499</v>
      </c>
      <c r="G58" s="271">
        <f t="shared" si="18"/>
        <v>149183</v>
      </c>
      <c r="H58" s="271">
        <f t="shared" si="18"/>
        <v>170832.06400000001</v>
      </c>
      <c r="I58" s="271">
        <f t="shared" si="18"/>
        <v>194347.09399999998</v>
      </c>
      <c r="J58" s="271">
        <f t="shared" si="18"/>
        <v>170204</v>
      </c>
      <c r="K58" s="271">
        <f t="shared" si="18"/>
        <v>158130.49130780427</v>
      </c>
      <c r="L58" s="271">
        <f t="shared" si="18"/>
        <v>174531.39685212547</v>
      </c>
      <c r="M58" s="271">
        <f t="shared" si="18"/>
        <v>175774.45158057308</v>
      </c>
      <c r="N58" s="271">
        <f t="shared" si="18"/>
        <v>174905.77965060755</v>
      </c>
      <c r="O58" s="271">
        <f t="shared" si="18"/>
        <v>178590.46671546239</v>
      </c>
      <c r="P58" s="271">
        <f t="shared" si="18"/>
        <v>173222.23132452936</v>
      </c>
      <c r="Q58" s="271">
        <f t="shared" si="18"/>
        <v>145113.19010270332</v>
      </c>
      <c r="R58" s="271">
        <f t="shared" si="18"/>
        <v>151931.23721061982</v>
      </c>
      <c r="S58" s="271">
        <f t="shared" si="18"/>
        <v>148031.01342514431</v>
      </c>
      <c r="T58" s="271">
        <f t="shared" si="18"/>
        <v>149164.829</v>
      </c>
      <c r="U58" s="271">
        <f t="shared" si="18"/>
        <v>151333.6716992</v>
      </c>
      <c r="V58" s="271">
        <f t="shared" si="18"/>
        <v>155302</v>
      </c>
      <c r="W58" s="897" t="s">
        <v>28</v>
      </c>
      <c r="X58" s="896" t="s">
        <v>410</v>
      </c>
      <c r="Y58" s="96">
        <v>40</v>
      </c>
      <c r="Z58" s="97"/>
    </row>
    <row r="59" spans="1:47" s="143" customFormat="1" ht="12.75" customHeight="1">
      <c r="A59" s="100">
        <v>41</v>
      </c>
      <c r="B59" s="292" t="s">
        <v>411</v>
      </c>
      <c r="C59" s="271">
        <f>C29</f>
        <v>16481</v>
      </c>
      <c r="D59" s="271">
        <f t="shared" si="18"/>
        <v>38649</v>
      </c>
      <c r="E59" s="271">
        <f t="shared" si="18"/>
        <v>77851</v>
      </c>
      <c r="F59" s="271">
        <f t="shared" si="18"/>
        <v>68531.725999999995</v>
      </c>
      <c r="G59" s="271">
        <f t="shared" si="18"/>
        <v>65924.587795048952</v>
      </c>
      <c r="H59" s="271">
        <f t="shared" si="18"/>
        <v>52406.447908286413</v>
      </c>
      <c r="I59" s="271">
        <f t="shared" si="18"/>
        <v>87667.903192371479</v>
      </c>
      <c r="J59" s="271">
        <f t="shared" si="18"/>
        <v>102864</v>
      </c>
      <c r="K59" s="271">
        <f t="shared" si="18"/>
        <v>161703.45677851001</v>
      </c>
      <c r="L59" s="271">
        <f t="shared" si="18"/>
        <v>167822.21555121415</v>
      </c>
      <c r="M59" s="271">
        <f t="shared" si="18"/>
        <v>99327.09355331595</v>
      </c>
      <c r="N59" s="271">
        <f t="shared" si="18"/>
        <v>148955.52490769068</v>
      </c>
      <c r="O59" s="271">
        <f t="shared" si="18"/>
        <v>126016.93678810532</v>
      </c>
      <c r="P59" s="271">
        <f t="shared" si="18"/>
        <v>49450.986234238298</v>
      </c>
      <c r="Q59" s="271">
        <f t="shared" si="18"/>
        <v>47884.539755837948</v>
      </c>
      <c r="R59" s="271">
        <f t="shared" si="18"/>
        <v>-115309.65307212045</v>
      </c>
      <c r="S59" s="271">
        <f t="shared" si="18"/>
        <v>-78647.995466599838</v>
      </c>
      <c r="T59" s="271">
        <f t="shared" si="18"/>
        <v>22517.865056436021</v>
      </c>
      <c r="U59" s="271">
        <f t="shared" si="18"/>
        <v>75772.861546835891</v>
      </c>
      <c r="V59" s="271">
        <f t="shared" si="18"/>
        <v>-26519.389800239813</v>
      </c>
      <c r="W59" s="896"/>
      <c r="X59" s="896"/>
      <c r="Y59" s="96">
        <v>41</v>
      </c>
      <c r="Z59" s="97"/>
      <c r="AA59" s="313"/>
      <c r="AB59" s="313"/>
      <c r="AC59" s="313"/>
      <c r="AD59" s="313"/>
      <c r="AE59" s="313"/>
      <c r="AF59" s="313"/>
      <c r="AG59" s="313"/>
      <c r="AH59" s="313"/>
      <c r="AI59" s="313"/>
    </row>
    <row r="60" spans="1:47" s="143" customFormat="1" ht="15" customHeight="1">
      <c r="A60" s="100">
        <v>42</v>
      </c>
      <c r="B60" s="306" t="s">
        <v>688</v>
      </c>
      <c r="C60" s="307">
        <f>SUM(C57:C59)</f>
        <v>14268972</v>
      </c>
      <c r="D60" s="307">
        <f>SUM(D57:D59)</f>
        <v>14745937</v>
      </c>
      <c r="E60" s="307">
        <f t="shared" ref="E60:V60" si="19">SUM(E57:E59)</f>
        <v>14613928</v>
      </c>
      <c r="F60" s="307">
        <f t="shared" si="19"/>
        <v>14520569</v>
      </c>
      <c r="G60" s="307">
        <f t="shared" si="19"/>
        <v>14323277</v>
      </c>
      <c r="H60" s="307">
        <f t="shared" si="19"/>
        <v>14400802.141999999</v>
      </c>
      <c r="I60" s="307">
        <f t="shared" si="19"/>
        <v>14678626.195999999</v>
      </c>
      <c r="J60" s="307">
        <f t="shared" si="19"/>
        <v>14427360</v>
      </c>
      <c r="K60" s="307">
        <f t="shared" si="19"/>
        <v>14600075.452722523</v>
      </c>
      <c r="L60" s="307">
        <f t="shared" si="19"/>
        <v>14591340.540094825</v>
      </c>
      <c r="M60" s="307">
        <f t="shared" si="19"/>
        <v>14558358.670242449</v>
      </c>
      <c r="N60" s="307">
        <f t="shared" si="19"/>
        <v>14836793.284916312</v>
      </c>
      <c r="O60" s="307">
        <f t="shared" si="19"/>
        <v>14196873.296085825</v>
      </c>
      <c r="P60" s="307">
        <f t="shared" si="19"/>
        <v>14365977.097165659</v>
      </c>
      <c r="Q60" s="307">
        <f t="shared" si="19"/>
        <v>13516998.436597399</v>
      </c>
      <c r="R60" s="307">
        <f t="shared" si="19"/>
        <v>14201321.499799898</v>
      </c>
      <c r="S60" s="307">
        <f t="shared" si="19"/>
        <v>13584398.338639794</v>
      </c>
      <c r="T60" s="307">
        <f t="shared" si="19"/>
        <v>13447057.014539998</v>
      </c>
      <c r="U60" s="307">
        <f t="shared" si="19"/>
        <v>13821608.58052393</v>
      </c>
      <c r="V60" s="307">
        <f t="shared" si="19"/>
        <v>13179584</v>
      </c>
      <c r="W60" s="266" t="s">
        <v>689</v>
      </c>
      <c r="X60" s="269" t="s">
        <v>412</v>
      </c>
      <c r="Y60" s="96">
        <v>42</v>
      </c>
      <c r="Z60" s="97"/>
    </row>
    <row r="61" spans="1:47" s="143" customFormat="1" ht="12.75" customHeight="1">
      <c r="A61" s="100">
        <v>43</v>
      </c>
      <c r="B61" s="292" t="s">
        <v>388</v>
      </c>
      <c r="C61" s="271">
        <f>C25</f>
        <v>86882</v>
      </c>
      <c r="D61" s="271">
        <f t="shared" ref="D61:V61" si="20">D25</f>
        <v>85989</v>
      </c>
      <c r="E61" s="271">
        <f t="shared" si="20"/>
        <v>91600</v>
      </c>
      <c r="F61" s="271">
        <f t="shared" si="20"/>
        <v>86916</v>
      </c>
      <c r="G61" s="271">
        <f t="shared" si="20"/>
        <v>88481</v>
      </c>
      <c r="H61" s="271">
        <f t="shared" si="20"/>
        <v>92743</v>
      </c>
      <c r="I61" s="271">
        <f t="shared" si="20"/>
        <v>93278</v>
      </c>
      <c r="J61" s="271">
        <f t="shared" si="20"/>
        <v>100069</v>
      </c>
      <c r="K61" s="271">
        <f t="shared" si="20"/>
        <v>109054</v>
      </c>
      <c r="L61" s="271">
        <f t="shared" si="20"/>
        <v>111363</v>
      </c>
      <c r="M61" s="271">
        <f t="shared" si="20"/>
        <v>104286</v>
      </c>
      <c r="N61" s="271">
        <f t="shared" si="20"/>
        <v>107888</v>
      </c>
      <c r="O61" s="271">
        <f t="shared" si="20"/>
        <v>128554</v>
      </c>
      <c r="P61" s="271">
        <f t="shared" si="20"/>
        <v>124485</v>
      </c>
      <c r="Q61" s="271">
        <f t="shared" si="20"/>
        <v>114059</v>
      </c>
      <c r="R61" s="271">
        <f t="shared" si="20"/>
        <v>116156</v>
      </c>
      <c r="S61" s="271">
        <f t="shared" si="20"/>
        <v>113908</v>
      </c>
      <c r="T61" s="271">
        <f t="shared" si="20"/>
        <v>106264</v>
      </c>
      <c r="U61" s="271">
        <f t="shared" si="20"/>
        <v>96140</v>
      </c>
      <c r="V61" s="271">
        <f t="shared" si="20"/>
        <v>94681</v>
      </c>
      <c r="W61" s="283"/>
      <c r="X61" s="283"/>
      <c r="Y61" s="96">
        <v>43</v>
      </c>
      <c r="Z61" s="97"/>
    </row>
    <row r="62" spans="1:47" s="143" customFormat="1" ht="12.75" customHeight="1">
      <c r="A62" s="100">
        <v>44</v>
      </c>
      <c r="B62" s="292" t="s">
        <v>690</v>
      </c>
      <c r="C62" s="271">
        <f>C31</f>
        <v>318772.0668755509</v>
      </c>
      <c r="D62" s="271">
        <f>D31</f>
        <v>318526.70629990217</v>
      </c>
      <c r="E62" s="271">
        <f>E31</f>
        <v>329566.62135402369</v>
      </c>
      <c r="F62" s="271">
        <f>F31</f>
        <v>327465.10188071954</v>
      </c>
      <c r="G62" s="271">
        <f>G31</f>
        <v>347649.64497557288</v>
      </c>
      <c r="H62" s="271">
        <f t="shared" ref="H62:V62" si="21">H31</f>
        <v>358503.6731419157</v>
      </c>
      <c r="I62" s="271">
        <f t="shared" si="21"/>
        <v>388524.75993045222</v>
      </c>
      <c r="J62" s="271">
        <f t="shared" si="21"/>
        <v>401553.25635050132</v>
      </c>
      <c r="K62" s="271">
        <f t="shared" si="21"/>
        <v>442114.97682551981</v>
      </c>
      <c r="L62" s="271">
        <f t="shared" si="21"/>
        <v>451371.46298874158</v>
      </c>
      <c r="M62" s="271">
        <f t="shared" si="21"/>
        <v>688642.522595132</v>
      </c>
      <c r="N62" s="271">
        <f t="shared" si="21"/>
        <v>700955.00244446157</v>
      </c>
      <c r="O62" s="271">
        <f t="shared" si="21"/>
        <v>823399.06359397562</v>
      </c>
      <c r="P62" s="271">
        <f t="shared" si="21"/>
        <v>828179.51252804138</v>
      </c>
      <c r="Q62" s="271">
        <f t="shared" si="21"/>
        <v>746499.34270083555</v>
      </c>
      <c r="R62" s="271">
        <f t="shared" si="21"/>
        <v>749094.8397631289</v>
      </c>
      <c r="S62" s="271">
        <f t="shared" si="21"/>
        <v>710311.4509652995</v>
      </c>
      <c r="T62" s="271">
        <f t="shared" si="21"/>
        <v>764485.51861971861</v>
      </c>
      <c r="U62" s="271">
        <f t="shared" si="21"/>
        <v>751849.96902847697</v>
      </c>
      <c r="V62" s="271">
        <f t="shared" si="21"/>
        <v>718849.85460180673</v>
      </c>
      <c r="W62" s="308"/>
      <c r="X62" s="300"/>
      <c r="Y62" s="96">
        <v>44</v>
      </c>
      <c r="Z62" s="97"/>
    </row>
    <row r="63" spans="1:47" s="143" customFormat="1" ht="12.75" customHeight="1">
      <c r="A63" s="100">
        <v>45</v>
      </c>
      <c r="B63" s="292" t="s">
        <v>691</v>
      </c>
      <c r="C63" s="271">
        <v>285903.63306018279</v>
      </c>
      <c r="D63" s="271">
        <v>283772.01514928049</v>
      </c>
      <c r="E63" s="271">
        <v>297664.27819137683</v>
      </c>
      <c r="F63" s="271">
        <v>311778.40349313361</v>
      </c>
      <c r="G63" s="271">
        <v>307537.34374902095</v>
      </c>
      <c r="H63" s="271">
        <v>338454.58419319632</v>
      </c>
      <c r="I63" s="271">
        <v>288279.92841549846</v>
      </c>
      <c r="J63" s="271">
        <v>298645.43979383225</v>
      </c>
      <c r="K63" s="271">
        <v>300568.34334218909</v>
      </c>
      <c r="L63" s="271">
        <v>295763.11321054533</v>
      </c>
      <c r="M63" s="271">
        <v>294849.20063628769</v>
      </c>
      <c r="N63" s="271">
        <v>318396.83071111678</v>
      </c>
      <c r="O63" s="271">
        <v>328377.09128956078</v>
      </c>
      <c r="P63" s="271">
        <v>324248.16863031511</v>
      </c>
      <c r="Q63" s="271">
        <v>312586.89233975345</v>
      </c>
      <c r="R63" s="271">
        <v>298239.71419981291</v>
      </c>
      <c r="S63" s="271">
        <v>287201.23503664386</v>
      </c>
      <c r="T63" s="271">
        <v>313093.01727965107</v>
      </c>
      <c r="U63" s="271">
        <v>308888.65115384717</v>
      </c>
      <c r="V63" s="271">
        <v>302045.02475354541</v>
      </c>
      <c r="W63" s="283"/>
      <c r="X63" s="300"/>
      <c r="Y63" s="96">
        <v>45</v>
      </c>
      <c r="Z63" s="97"/>
      <c r="AA63" s="313"/>
      <c r="AB63" s="313"/>
      <c r="AC63" s="313"/>
      <c r="AD63" s="313"/>
      <c r="AE63" s="313"/>
      <c r="AF63" s="313"/>
      <c r="AG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  <c r="AU63" s="313"/>
    </row>
    <row r="64" spans="1:47" s="143" customFormat="1" ht="15" customHeight="1">
      <c r="A64" s="100">
        <v>46</v>
      </c>
      <c r="B64" s="299" t="s">
        <v>413</v>
      </c>
      <c r="C64" s="277">
        <f>SUM(C61:C62)-SUM(C63)</f>
        <v>119750.4338153681</v>
      </c>
      <c r="D64" s="277">
        <f t="shared" ref="D64:H64" si="22">SUM(D61:D62)-SUM(D63)</f>
        <v>120743.69115062169</v>
      </c>
      <c r="E64" s="277">
        <f t="shared" si="22"/>
        <v>123502.34316264687</v>
      </c>
      <c r="F64" s="277">
        <f t="shared" si="22"/>
        <v>102602.69838758593</v>
      </c>
      <c r="G64" s="277">
        <f t="shared" si="22"/>
        <v>128593.30122655194</v>
      </c>
      <c r="H64" s="277">
        <f t="shared" si="22"/>
        <v>112792.08894871938</v>
      </c>
      <c r="I64" s="277">
        <f t="shared" ref="I64:T64" si="23">SUM(I61:I62)-SUM(I63)</f>
        <v>193522.83151495375</v>
      </c>
      <c r="J64" s="277">
        <f t="shared" si="23"/>
        <v>202976.81655666907</v>
      </c>
      <c r="K64" s="277">
        <f t="shared" si="23"/>
        <v>250600.63348333072</v>
      </c>
      <c r="L64" s="277">
        <f t="shared" si="23"/>
        <v>266971.34977819625</v>
      </c>
      <c r="M64" s="277">
        <f t="shared" si="23"/>
        <v>498079.32195884432</v>
      </c>
      <c r="N64" s="277">
        <f t="shared" si="23"/>
        <v>490446.17173334479</v>
      </c>
      <c r="O64" s="277">
        <f t="shared" si="23"/>
        <v>623575.97230441484</v>
      </c>
      <c r="P64" s="277">
        <f t="shared" si="23"/>
        <v>628416.34389772627</v>
      </c>
      <c r="Q64" s="277">
        <f t="shared" si="23"/>
        <v>547971.4503610821</v>
      </c>
      <c r="R64" s="277">
        <f t="shared" si="23"/>
        <v>567011.12556331605</v>
      </c>
      <c r="S64" s="277">
        <f t="shared" si="23"/>
        <v>537018.21592865558</v>
      </c>
      <c r="T64" s="277">
        <f t="shared" si="23"/>
        <v>557656.50134006748</v>
      </c>
      <c r="U64" s="277">
        <f t="shared" ref="U64:V64" si="24">SUM(U61:U62)-SUM(U63)</f>
        <v>539101.31787462975</v>
      </c>
      <c r="V64" s="277">
        <f t="shared" si="24"/>
        <v>511485.82984826132</v>
      </c>
      <c r="W64" s="266" t="s">
        <v>414</v>
      </c>
      <c r="X64" s="269" t="s">
        <v>415</v>
      </c>
      <c r="Y64" s="96">
        <v>46</v>
      </c>
      <c r="Z64" s="97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</row>
    <row r="65" spans="1:26" s="143" customFormat="1" ht="15" customHeight="1">
      <c r="A65" s="100">
        <v>47</v>
      </c>
      <c r="B65" s="299" t="s">
        <v>416</v>
      </c>
      <c r="C65" s="277">
        <f>C58</f>
        <v>164457</v>
      </c>
      <c r="D65" s="277">
        <f t="shared" ref="D65:V66" si="25">D58</f>
        <v>144842</v>
      </c>
      <c r="E65" s="277">
        <f t="shared" si="25"/>
        <v>146534</v>
      </c>
      <c r="F65" s="277">
        <f t="shared" si="25"/>
        <v>149499</v>
      </c>
      <c r="G65" s="277">
        <f t="shared" si="25"/>
        <v>149183</v>
      </c>
      <c r="H65" s="277">
        <f t="shared" si="25"/>
        <v>170832.06400000001</v>
      </c>
      <c r="I65" s="277">
        <f t="shared" si="25"/>
        <v>194347.09399999998</v>
      </c>
      <c r="J65" s="277">
        <f t="shared" si="25"/>
        <v>170204</v>
      </c>
      <c r="K65" s="277">
        <f t="shared" si="25"/>
        <v>158130.49130780427</v>
      </c>
      <c r="L65" s="277">
        <f t="shared" si="25"/>
        <v>174531.39685212547</v>
      </c>
      <c r="M65" s="277">
        <f t="shared" si="25"/>
        <v>175774.45158057308</v>
      </c>
      <c r="N65" s="277">
        <f t="shared" si="25"/>
        <v>174905.77965060755</v>
      </c>
      <c r="O65" s="277">
        <f t="shared" si="25"/>
        <v>178590.46671546239</v>
      </c>
      <c r="P65" s="277">
        <f t="shared" si="25"/>
        <v>173222.23132452936</v>
      </c>
      <c r="Q65" s="277">
        <f t="shared" si="25"/>
        <v>145113.19010270332</v>
      </c>
      <c r="R65" s="277">
        <f t="shared" si="25"/>
        <v>151931.23721061982</v>
      </c>
      <c r="S65" s="277">
        <f t="shared" si="25"/>
        <v>148031.01342514431</v>
      </c>
      <c r="T65" s="277">
        <f t="shared" si="25"/>
        <v>149164.829</v>
      </c>
      <c r="U65" s="277">
        <f t="shared" si="25"/>
        <v>151333.6716992</v>
      </c>
      <c r="V65" s="277">
        <f t="shared" si="25"/>
        <v>155302</v>
      </c>
      <c r="W65" s="266" t="s">
        <v>692</v>
      </c>
      <c r="X65" s="266">
        <v>73</v>
      </c>
      <c r="Y65" s="96">
        <v>47</v>
      </c>
      <c r="Z65" s="97"/>
    </row>
    <row r="66" spans="1:26" s="143" customFormat="1" ht="15" customHeight="1">
      <c r="A66" s="100">
        <v>48</v>
      </c>
      <c r="B66" s="299" t="s">
        <v>417</v>
      </c>
      <c r="C66" s="277">
        <f>C59</f>
        <v>16481</v>
      </c>
      <c r="D66" s="277">
        <f t="shared" si="25"/>
        <v>38649</v>
      </c>
      <c r="E66" s="277">
        <f t="shared" si="25"/>
        <v>77851</v>
      </c>
      <c r="F66" s="277">
        <f t="shared" si="25"/>
        <v>68531.725999999995</v>
      </c>
      <c r="G66" s="277">
        <f t="shared" si="25"/>
        <v>65924.587795048952</v>
      </c>
      <c r="H66" s="277">
        <f t="shared" si="25"/>
        <v>52406.447908286413</v>
      </c>
      <c r="I66" s="277">
        <f t="shared" si="25"/>
        <v>87667.903192371479</v>
      </c>
      <c r="J66" s="277">
        <f t="shared" si="25"/>
        <v>102864</v>
      </c>
      <c r="K66" s="277">
        <f t="shared" si="25"/>
        <v>161703.45677851001</v>
      </c>
      <c r="L66" s="277">
        <f t="shared" si="25"/>
        <v>167822.21555121415</v>
      </c>
      <c r="M66" s="277">
        <f t="shared" si="25"/>
        <v>99327.09355331595</v>
      </c>
      <c r="N66" s="277">
        <f t="shared" si="25"/>
        <v>148955.52490769068</v>
      </c>
      <c r="O66" s="277">
        <f t="shared" si="25"/>
        <v>126016.93678810532</v>
      </c>
      <c r="P66" s="277">
        <f t="shared" si="25"/>
        <v>49450.986234238298</v>
      </c>
      <c r="Q66" s="277">
        <f t="shared" si="25"/>
        <v>47884.539755837948</v>
      </c>
      <c r="R66" s="277">
        <f t="shared" si="25"/>
        <v>-115309.65307212045</v>
      </c>
      <c r="S66" s="277">
        <f t="shared" si="25"/>
        <v>-78647.995466599838</v>
      </c>
      <c r="T66" s="277">
        <f t="shared" si="25"/>
        <v>22517.865056436021</v>
      </c>
      <c r="U66" s="277">
        <f t="shared" si="25"/>
        <v>75772.861546835891</v>
      </c>
      <c r="V66" s="277">
        <f t="shared" si="25"/>
        <v>-26519.389800239813</v>
      </c>
      <c r="W66" s="266" t="s">
        <v>692</v>
      </c>
      <c r="X66" s="266">
        <v>72</v>
      </c>
      <c r="Y66" s="96">
        <v>48</v>
      </c>
      <c r="Z66" s="97"/>
    </row>
    <row r="67" spans="1:26" s="143" customFormat="1" ht="15" customHeight="1">
      <c r="A67" s="100">
        <v>49</v>
      </c>
      <c r="B67" s="306" t="s">
        <v>418</v>
      </c>
      <c r="C67" s="307">
        <f>C60+C64-C65-C66</f>
        <v>14207784.433815368</v>
      </c>
      <c r="D67" s="307">
        <f>D60+D64-D65-D66</f>
        <v>14683189.691150622</v>
      </c>
      <c r="E67" s="307">
        <f t="shared" ref="E67:V67" si="26">E60+E64-E65-E66</f>
        <v>14513045.343162647</v>
      </c>
      <c r="F67" s="307">
        <f t="shared" si="26"/>
        <v>14405140.972387586</v>
      </c>
      <c r="G67" s="307">
        <f t="shared" si="26"/>
        <v>14236762.713431504</v>
      </c>
      <c r="H67" s="307">
        <f t="shared" si="26"/>
        <v>14290355.719040433</v>
      </c>
      <c r="I67" s="307">
        <f t="shared" si="26"/>
        <v>14590134.030322582</v>
      </c>
      <c r="J67" s="307">
        <f t="shared" si="26"/>
        <v>14357268.81655667</v>
      </c>
      <c r="K67" s="307">
        <f t="shared" si="26"/>
        <v>14530842.138119541</v>
      </c>
      <c r="L67" s="307">
        <f t="shared" si="26"/>
        <v>14515958.27746968</v>
      </c>
      <c r="M67" s="307">
        <f t="shared" si="26"/>
        <v>14781336.447067404</v>
      </c>
      <c r="N67" s="307">
        <f t="shared" si="26"/>
        <v>15003378.152091356</v>
      </c>
      <c r="O67" s="307">
        <f t="shared" si="26"/>
        <v>14515841.864886673</v>
      </c>
      <c r="P67" s="307">
        <f t="shared" si="26"/>
        <v>14771720.223504618</v>
      </c>
      <c r="Q67" s="307">
        <f t="shared" si="26"/>
        <v>13871972.15709994</v>
      </c>
      <c r="R67" s="307">
        <f t="shared" si="26"/>
        <v>14731711.041224714</v>
      </c>
      <c r="S67" s="307">
        <f t="shared" si="26"/>
        <v>14052033.536609905</v>
      </c>
      <c r="T67" s="307">
        <f t="shared" si="26"/>
        <v>13833030.821823629</v>
      </c>
      <c r="U67" s="307">
        <f t="shared" si="26"/>
        <v>14133603.365152523</v>
      </c>
      <c r="V67" s="307">
        <f t="shared" si="26"/>
        <v>13562287.219648501</v>
      </c>
      <c r="W67" s="266" t="s">
        <v>692</v>
      </c>
      <c r="X67" s="266">
        <v>70</v>
      </c>
      <c r="Y67" s="96">
        <v>49</v>
      </c>
      <c r="Z67" s="97"/>
    </row>
    <row r="68" spans="1:26" s="143" customFormat="1" ht="6" customHeight="1">
      <c r="A68" s="100"/>
      <c r="B68" s="287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09"/>
      <c r="S68" s="309"/>
      <c r="T68" s="309"/>
      <c r="U68" s="309"/>
      <c r="V68" s="309"/>
      <c r="W68" s="283"/>
      <c r="X68" s="283"/>
      <c r="Y68" s="96"/>
      <c r="Z68" s="97"/>
    </row>
    <row r="69" spans="1:26" s="143" customFormat="1" ht="15" customHeight="1">
      <c r="A69" s="100">
        <v>50</v>
      </c>
      <c r="B69" s="267" t="s">
        <v>419</v>
      </c>
      <c r="C69" s="268">
        <f t="shared" ref="C69:V69" si="27">C23</f>
        <v>2654978</v>
      </c>
      <c r="D69" s="268">
        <f t="shared" si="27"/>
        <v>2890405</v>
      </c>
      <c r="E69" s="268">
        <f t="shared" si="27"/>
        <v>2854005</v>
      </c>
      <c r="F69" s="268">
        <f t="shared" si="27"/>
        <v>2781838</v>
      </c>
      <c r="G69" s="268">
        <f t="shared" si="27"/>
        <v>2612458</v>
      </c>
      <c r="H69" s="268">
        <f t="shared" si="27"/>
        <v>2584225</v>
      </c>
      <c r="I69" s="268">
        <f t="shared" si="27"/>
        <v>2821678</v>
      </c>
      <c r="J69" s="268">
        <f t="shared" si="27"/>
        <v>2688686</v>
      </c>
      <c r="K69" s="268">
        <f t="shared" si="27"/>
        <v>2749659.5300000003</v>
      </c>
      <c r="L69" s="268">
        <f t="shared" si="27"/>
        <v>2634150.469</v>
      </c>
      <c r="M69" s="268">
        <f t="shared" si="27"/>
        <v>2590757.4224869963</v>
      </c>
      <c r="N69" s="268">
        <f t="shared" si="27"/>
        <v>2622200.0144343446</v>
      </c>
      <c r="O69" s="268">
        <f t="shared" si="27"/>
        <v>2258566.2574226223</v>
      </c>
      <c r="P69" s="268">
        <f t="shared" si="27"/>
        <v>2558142.485808915</v>
      </c>
      <c r="Q69" s="268">
        <f t="shared" si="27"/>
        <v>2477718.54855981</v>
      </c>
      <c r="R69" s="268">
        <f t="shared" si="27"/>
        <v>2675664</v>
      </c>
      <c r="S69" s="268">
        <f t="shared" si="27"/>
        <v>2333445</v>
      </c>
      <c r="T69" s="268">
        <f t="shared" si="27"/>
        <v>2427458.3015353251</v>
      </c>
      <c r="U69" s="268">
        <f t="shared" si="27"/>
        <v>2555970</v>
      </c>
      <c r="V69" s="268">
        <f t="shared" si="27"/>
        <v>2188040</v>
      </c>
      <c r="W69" s="283"/>
      <c r="X69" s="283"/>
      <c r="Y69" s="96">
        <v>50</v>
      </c>
      <c r="Z69" s="97"/>
    </row>
    <row r="70" spans="1:26" s="144" customFormat="1" ht="12.75" customHeight="1">
      <c r="A70" s="290">
        <v>51</v>
      </c>
      <c r="B70" s="292" t="s">
        <v>420</v>
      </c>
      <c r="C70" s="309">
        <v>1392383.0951946159</v>
      </c>
      <c r="D70" s="309">
        <v>1413737.1448766578</v>
      </c>
      <c r="E70" s="309">
        <v>1413751.1562905661</v>
      </c>
      <c r="F70" s="309">
        <v>1393418.464988404</v>
      </c>
      <c r="G70" s="309">
        <v>1420345.3561114341</v>
      </c>
      <c r="H70" s="309">
        <v>1384072.1897587695</v>
      </c>
      <c r="I70" s="309">
        <v>1402526.1968701964</v>
      </c>
      <c r="J70" s="309">
        <v>1450469.2284371925</v>
      </c>
      <c r="K70" s="309">
        <v>1432469.5699533701</v>
      </c>
      <c r="L70" s="309">
        <v>1453326.1615887084</v>
      </c>
      <c r="M70" s="309">
        <v>1414312.2539560581</v>
      </c>
      <c r="N70" s="309">
        <v>1375614.7420878434</v>
      </c>
      <c r="O70" s="309">
        <v>1372475.3869010271</v>
      </c>
      <c r="P70" s="309">
        <v>1346942.7729861774</v>
      </c>
      <c r="Q70" s="309">
        <v>1377881.8542347318</v>
      </c>
      <c r="R70" s="309">
        <v>1380146.9198799827</v>
      </c>
      <c r="S70" s="309">
        <v>1396155.5944314012</v>
      </c>
      <c r="T70" s="309">
        <v>1378026.8493920283</v>
      </c>
      <c r="U70" s="309">
        <v>1388433.6868335672</v>
      </c>
      <c r="V70" s="309">
        <v>1384361.3087973827</v>
      </c>
      <c r="W70" s="283"/>
      <c r="X70" s="300"/>
      <c r="Y70" s="207">
        <v>51</v>
      </c>
      <c r="Z70" s="291"/>
    </row>
    <row r="71" spans="1:26" s="144" customFormat="1" ht="12.75" customHeight="1">
      <c r="A71" s="100">
        <v>52</v>
      </c>
      <c r="B71" s="292" t="s">
        <v>421</v>
      </c>
      <c r="C71" s="271">
        <v>73313.782991202315</v>
      </c>
      <c r="D71" s="271">
        <v>73313.782991202359</v>
      </c>
      <c r="E71" s="309">
        <v>73313.78299120233</v>
      </c>
      <c r="F71" s="309">
        <v>73313.78299120233</v>
      </c>
      <c r="G71" s="309">
        <v>67448.68035190618</v>
      </c>
      <c r="H71" s="271">
        <v>64516.129032258046</v>
      </c>
      <c r="I71" s="271">
        <v>64516.129032258039</v>
      </c>
      <c r="J71" s="271">
        <v>64516.129032258075</v>
      </c>
      <c r="K71" s="271">
        <v>64516.129032258061</v>
      </c>
      <c r="L71" s="309">
        <v>57389.583004127002</v>
      </c>
      <c r="M71" s="309">
        <v>57389.583004127002</v>
      </c>
      <c r="N71" s="309">
        <v>50999.999999999993</v>
      </c>
      <c r="O71" s="309">
        <v>44999.999999999985</v>
      </c>
      <c r="P71" s="309">
        <v>45000</v>
      </c>
      <c r="Q71" s="309">
        <v>40000.000000000007</v>
      </c>
      <c r="R71" s="309">
        <v>40000.000000000007</v>
      </c>
      <c r="S71" s="309">
        <v>29999.999999999993</v>
      </c>
      <c r="T71" s="309">
        <v>30000.000000000004</v>
      </c>
      <c r="U71" s="309">
        <v>29999.999999999996</v>
      </c>
      <c r="V71" s="309">
        <v>29999.999999999985</v>
      </c>
      <c r="W71" s="283"/>
      <c r="X71" s="300"/>
      <c r="Y71" s="96">
        <v>52</v>
      </c>
      <c r="Z71" s="291"/>
    </row>
    <row r="72" spans="1:26" s="144" customFormat="1" ht="15" customHeight="1">
      <c r="A72" s="290">
        <v>53</v>
      </c>
      <c r="B72" s="267" t="s">
        <v>422</v>
      </c>
      <c r="C72" s="268">
        <f>SUM(C69:C70)-SUM(C71)</f>
        <v>3974047.3122034138</v>
      </c>
      <c r="D72" s="268">
        <f t="shared" ref="D72:H72" si="28">SUM(D69:D70)-SUM(D71)</f>
        <v>4230828.3618854554</v>
      </c>
      <c r="E72" s="268">
        <f t="shared" si="28"/>
        <v>4194442.373299364</v>
      </c>
      <c r="F72" s="268">
        <f t="shared" si="28"/>
        <v>4101942.6819972014</v>
      </c>
      <c r="G72" s="268">
        <f t="shared" si="28"/>
        <v>3965354.6757595283</v>
      </c>
      <c r="H72" s="268">
        <f t="shared" si="28"/>
        <v>3903781.0607265113</v>
      </c>
      <c r="I72" s="268">
        <f t="shared" ref="I72:T72" si="29">SUM(I69:I70)-SUM(I71)</f>
        <v>4159688.0678379387</v>
      </c>
      <c r="J72" s="268">
        <f t="shared" si="29"/>
        <v>4074639.0994049348</v>
      </c>
      <c r="K72" s="268">
        <f t="shared" si="29"/>
        <v>4117612.9709211122</v>
      </c>
      <c r="L72" s="268">
        <f t="shared" si="29"/>
        <v>4030087.0475845817</v>
      </c>
      <c r="M72" s="268">
        <f t="shared" si="29"/>
        <v>3947680.0934389275</v>
      </c>
      <c r="N72" s="268">
        <f t="shared" si="29"/>
        <v>3946814.756522188</v>
      </c>
      <c r="O72" s="268">
        <f t="shared" si="29"/>
        <v>3586041.6443236494</v>
      </c>
      <c r="P72" s="268">
        <f t="shared" si="29"/>
        <v>3860085.2587950923</v>
      </c>
      <c r="Q72" s="268">
        <f t="shared" si="29"/>
        <v>3815600.4027945418</v>
      </c>
      <c r="R72" s="268">
        <f t="shared" si="29"/>
        <v>4015810.9198799827</v>
      </c>
      <c r="S72" s="268">
        <f t="shared" si="29"/>
        <v>3699600.5944314012</v>
      </c>
      <c r="T72" s="268">
        <f t="shared" si="29"/>
        <v>3775485.1509273537</v>
      </c>
      <c r="U72" s="268">
        <f t="shared" ref="U72:V72" si="30">SUM(U69:U70)-SUM(U71)</f>
        <v>3914403.686833567</v>
      </c>
      <c r="V72" s="268">
        <f t="shared" si="30"/>
        <v>3542401.3087973827</v>
      </c>
      <c r="W72" s="266" t="s">
        <v>423</v>
      </c>
      <c r="X72" s="266">
        <v>69</v>
      </c>
      <c r="Y72" s="207">
        <v>53</v>
      </c>
      <c r="Z72" s="291"/>
    </row>
    <row r="73" spans="1:26" s="143" customFormat="1" ht="15" customHeight="1">
      <c r="A73" s="100">
        <v>54</v>
      </c>
      <c r="B73" s="306" t="s">
        <v>424</v>
      </c>
      <c r="C73" s="307">
        <f>C67-C72</f>
        <v>10233737.121611953</v>
      </c>
      <c r="D73" s="307">
        <f t="shared" ref="D73:V73" si="31">D67-D72</f>
        <v>10452361.329265166</v>
      </c>
      <c r="E73" s="307">
        <f t="shared" si="31"/>
        <v>10318602.969863283</v>
      </c>
      <c r="F73" s="307">
        <f t="shared" si="31"/>
        <v>10303198.290390383</v>
      </c>
      <c r="G73" s="307">
        <f t="shared" si="31"/>
        <v>10271408.037671976</v>
      </c>
      <c r="H73" s="307">
        <f t="shared" si="31"/>
        <v>10386574.658313923</v>
      </c>
      <c r="I73" s="307">
        <f t="shared" si="31"/>
        <v>10430445.962484643</v>
      </c>
      <c r="J73" s="307">
        <f t="shared" si="31"/>
        <v>10282629.717151735</v>
      </c>
      <c r="K73" s="307">
        <f t="shared" si="31"/>
        <v>10413229.167198429</v>
      </c>
      <c r="L73" s="307">
        <f t="shared" si="31"/>
        <v>10485871.229885098</v>
      </c>
      <c r="M73" s="307">
        <f t="shared" si="31"/>
        <v>10833656.353628477</v>
      </c>
      <c r="N73" s="307">
        <f t="shared" si="31"/>
        <v>11056563.395569168</v>
      </c>
      <c r="O73" s="307">
        <f t="shared" si="31"/>
        <v>10929800.220563024</v>
      </c>
      <c r="P73" s="307">
        <f t="shared" si="31"/>
        <v>10911634.964709526</v>
      </c>
      <c r="Q73" s="307">
        <f t="shared" si="31"/>
        <v>10056371.754305398</v>
      </c>
      <c r="R73" s="307">
        <f t="shared" si="31"/>
        <v>10715900.121344732</v>
      </c>
      <c r="S73" s="307">
        <f t="shared" si="31"/>
        <v>10352432.942178503</v>
      </c>
      <c r="T73" s="307">
        <f t="shared" si="31"/>
        <v>10057545.670896275</v>
      </c>
      <c r="U73" s="307">
        <f t="shared" si="31"/>
        <v>10219199.678318955</v>
      </c>
      <c r="V73" s="307">
        <f t="shared" si="31"/>
        <v>10019885.910851117</v>
      </c>
      <c r="W73" s="310" t="s">
        <v>54</v>
      </c>
      <c r="X73" s="266">
        <v>68</v>
      </c>
      <c r="Y73" s="96">
        <v>54</v>
      </c>
      <c r="Z73" s="97"/>
    </row>
    <row r="74" spans="1:26" ht="12" customHeight="1">
      <c r="A74" s="327" t="s">
        <v>466</v>
      </c>
      <c r="C74" s="312"/>
      <c r="D74" s="312"/>
      <c r="E74" s="312"/>
      <c r="F74" s="312"/>
      <c r="G74" s="312"/>
      <c r="H74" s="312"/>
      <c r="I74" s="312"/>
      <c r="J74" s="313"/>
      <c r="K74" s="314"/>
      <c r="L74" s="314"/>
      <c r="M74" s="314"/>
      <c r="N74" s="314"/>
      <c r="O74" s="314"/>
      <c r="P74" s="314"/>
      <c r="Q74" s="314"/>
      <c r="R74" s="314"/>
      <c r="S74" s="314"/>
      <c r="T74" s="314"/>
      <c r="U74" s="314"/>
      <c r="V74" s="314"/>
      <c r="Y74" s="311"/>
    </row>
    <row r="75" spans="1:26" ht="11.25" customHeight="1">
      <c r="A75" s="315" t="s">
        <v>425</v>
      </c>
      <c r="C75" s="316"/>
      <c r="D75" s="316"/>
      <c r="E75" s="316"/>
      <c r="F75" s="316"/>
      <c r="G75" s="316"/>
      <c r="H75" s="316"/>
      <c r="I75" s="316"/>
      <c r="J75" s="316"/>
      <c r="K75" s="316"/>
      <c r="L75" s="316"/>
      <c r="M75" s="316"/>
      <c r="N75" s="316"/>
      <c r="O75" s="314"/>
      <c r="P75" s="314"/>
      <c r="Q75" s="314"/>
      <c r="R75" s="314"/>
      <c r="S75" s="314"/>
      <c r="T75" s="314"/>
      <c r="U75" s="314"/>
      <c r="V75" s="314"/>
      <c r="W75" s="317"/>
      <c r="X75" s="318"/>
      <c r="Y75" s="311"/>
    </row>
    <row r="76" spans="1:26" ht="11.25" customHeight="1">
      <c r="A76" s="212" t="s">
        <v>426</v>
      </c>
      <c r="C76" s="316"/>
      <c r="D76" s="316"/>
      <c r="E76" s="316"/>
      <c r="F76" s="316"/>
      <c r="G76" s="316"/>
      <c r="H76" s="316"/>
      <c r="I76" s="316"/>
      <c r="J76" s="316"/>
      <c r="K76" s="316"/>
      <c r="L76" s="316"/>
      <c r="M76" s="316"/>
      <c r="N76" s="316"/>
      <c r="O76" s="314"/>
      <c r="P76" s="314"/>
      <c r="Q76" s="314"/>
      <c r="R76" s="314"/>
      <c r="S76" s="314"/>
      <c r="T76" s="314"/>
      <c r="U76" s="314"/>
      <c r="V76" s="314"/>
      <c r="W76" s="317"/>
      <c r="X76" s="318"/>
      <c r="Y76" s="311"/>
    </row>
    <row r="77" spans="1:26" ht="11.25" customHeight="1">
      <c r="A77" s="212" t="s">
        <v>678</v>
      </c>
      <c r="C77" s="315"/>
      <c r="D77" s="315"/>
      <c r="E77" s="315"/>
      <c r="F77" s="315"/>
      <c r="G77" s="315"/>
      <c r="H77" s="315"/>
      <c r="I77" s="315"/>
      <c r="J77" s="315"/>
      <c r="K77" s="315"/>
      <c r="L77" s="315"/>
      <c r="M77" s="315"/>
      <c r="N77" s="315"/>
      <c r="O77" s="314"/>
      <c r="P77" s="314"/>
      <c r="Q77" s="314"/>
      <c r="R77" s="314"/>
      <c r="S77" s="314"/>
      <c r="T77" s="314"/>
      <c r="U77" s="314"/>
      <c r="V77" s="314"/>
      <c r="W77" s="317"/>
      <c r="X77" s="318"/>
      <c r="Y77" s="311"/>
    </row>
    <row r="78" spans="1:26" ht="11.25" customHeight="1">
      <c r="A78" s="212" t="s">
        <v>693</v>
      </c>
      <c r="C78" s="316"/>
      <c r="D78" s="316"/>
      <c r="E78" s="316"/>
      <c r="F78" s="316"/>
      <c r="G78" s="316"/>
      <c r="H78" s="316"/>
      <c r="I78" s="316"/>
      <c r="J78" s="316"/>
      <c r="K78" s="316"/>
      <c r="L78" s="316"/>
      <c r="M78" s="316"/>
      <c r="N78" s="316"/>
      <c r="O78" s="314"/>
      <c r="P78" s="314"/>
      <c r="Q78" s="314"/>
      <c r="R78" s="314"/>
      <c r="S78" s="314"/>
      <c r="T78" s="314"/>
      <c r="U78" s="314"/>
      <c r="V78" s="314"/>
      <c r="Y78" s="311"/>
    </row>
    <row r="79" spans="1:26">
      <c r="A79" s="212" t="s">
        <v>694</v>
      </c>
      <c r="C79" s="212"/>
      <c r="D79" s="212"/>
      <c r="E79" s="212"/>
      <c r="F79" s="212"/>
      <c r="G79" s="212"/>
      <c r="H79" s="212"/>
      <c r="I79" s="212"/>
      <c r="J79" s="212"/>
      <c r="K79" s="212"/>
      <c r="L79" s="212"/>
      <c r="M79" s="212"/>
      <c r="N79" s="212"/>
      <c r="O79" s="314"/>
      <c r="P79" s="314"/>
      <c r="Q79" s="314"/>
      <c r="R79" s="314"/>
      <c r="S79" s="314"/>
      <c r="T79" s="314"/>
      <c r="U79" s="314"/>
      <c r="V79" s="314"/>
      <c r="W79" s="317"/>
      <c r="X79" s="318"/>
    </row>
    <row r="80" spans="1:26" ht="6.75" customHeight="1">
      <c r="C80" s="212"/>
      <c r="D80" s="212"/>
      <c r="E80" s="212"/>
      <c r="F80" s="212"/>
      <c r="G80" s="212"/>
      <c r="H80" s="212"/>
      <c r="I80" s="212"/>
      <c r="J80" s="212"/>
      <c r="K80" s="212"/>
      <c r="L80" s="212"/>
      <c r="M80" s="212"/>
      <c r="N80" s="212"/>
      <c r="O80" s="319"/>
      <c r="P80" s="319"/>
      <c r="Q80" s="319"/>
      <c r="R80" s="319"/>
      <c r="S80" s="319"/>
      <c r="T80" s="319"/>
      <c r="U80" s="319"/>
      <c r="V80" s="319"/>
      <c r="W80" s="317"/>
      <c r="X80" s="318"/>
    </row>
    <row r="81" spans="2:22" ht="6" customHeight="1">
      <c r="B81" s="320"/>
      <c r="C81" s="320"/>
      <c r="D81" s="320"/>
      <c r="E81" s="320"/>
      <c r="F81" s="320"/>
      <c r="G81" s="320"/>
      <c r="H81" s="320"/>
      <c r="I81" s="320"/>
      <c r="J81" s="320"/>
      <c r="K81" s="320"/>
      <c r="L81" s="314"/>
      <c r="M81" s="314"/>
      <c r="N81" s="314"/>
      <c r="O81" s="313"/>
      <c r="P81" s="313"/>
      <c r="Q81" s="313"/>
      <c r="R81" s="313"/>
      <c r="S81" s="313"/>
      <c r="T81" s="313"/>
      <c r="U81" s="313"/>
      <c r="V81" s="313"/>
    </row>
    <row r="82" spans="2:22" ht="7.5" customHeight="1">
      <c r="B82" s="312"/>
      <c r="C82" s="312"/>
      <c r="D82" s="312"/>
      <c r="E82" s="312"/>
      <c r="F82" s="312"/>
      <c r="G82" s="312"/>
      <c r="H82" s="312"/>
      <c r="I82" s="312"/>
      <c r="J82" s="313"/>
      <c r="K82" s="313"/>
      <c r="L82" s="313"/>
      <c r="M82" s="313"/>
      <c r="N82" s="313"/>
      <c r="O82" s="313"/>
      <c r="P82" s="313"/>
      <c r="Q82" s="313"/>
      <c r="R82" s="313"/>
      <c r="S82" s="313"/>
      <c r="T82" s="313"/>
      <c r="U82" s="313"/>
      <c r="V82" s="313"/>
    </row>
    <row r="83" spans="2:22" ht="8.25" customHeight="1">
      <c r="B83" s="312"/>
      <c r="C83" s="312"/>
      <c r="D83" s="312"/>
      <c r="E83" s="312"/>
      <c r="F83" s="312"/>
      <c r="G83" s="312"/>
      <c r="H83" s="312"/>
      <c r="I83" s="312"/>
      <c r="J83" s="313"/>
      <c r="K83" s="313"/>
      <c r="L83" s="313"/>
      <c r="M83" s="313"/>
      <c r="N83" s="313"/>
      <c r="O83" s="313"/>
      <c r="P83" s="313"/>
      <c r="Q83" s="313"/>
      <c r="R83" s="313"/>
      <c r="S83" s="313"/>
      <c r="T83" s="313"/>
      <c r="U83" s="313"/>
      <c r="V83" s="313"/>
    </row>
  </sheetData>
  <mergeCells count="6">
    <mergeCell ref="W21:W22"/>
    <mergeCell ref="X21:X22"/>
    <mergeCell ref="W35:W36"/>
    <mergeCell ref="X35:X36"/>
    <mergeCell ref="W58:W59"/>
    <mergeCell ref="X58:X59"/>
  </mergeCells>
  <pageMargins left="0.59055118110236227" right="0.19685039370078741" top="0.78740157480314965" bottom="0.39370078740157483" header="0.11811023622047245" footer="0.11811023622047245"/>
  <pageSetup paperSize="9" scale="75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188"/>
  <sheetViews>
    <sheetView workbookViewId="0"/>
  </sheetViews>
  <sheetFormatPr baseColWidth="10" defaultRowHeight="12.75"/>
  <cols>
    <col min="1" max="1" width="4.28515625" style="3" customWidth="1"/>
    <col min="2" max="2" width="40.7109375" style="3" customWidth="1"/>
    <col min="3" max="3" width="12.7109375" style="3" customWidth="1"/>
    <col min="4" max="7" width="12.7109375" style="3" hidden="1" customWidth="1"/>
    <col min="8" max="8" width="12.7109375" style="380" customWidth="1"/>
    <col min="9" max="12" width="12.7109375" style="380" hidden="1" customWidth="1"/>
    <col min="13" max="13" width="12.7109375" style="380" customWidth="1"/>
    <col min="14" max="14" width="12.7109375" style="381" hidden="1" customWidth="1"/>
    <col min="15" max="17" width="12.7109375" style="380" hidden="1" customWidth="1"/>
    <col min="18" max="21" width="11.28515625" style="380" customWidth="1"/>
    <col min="22" max="22" width="11.28515625" style="3" customWidth="1"/>
    <col min="23" max="16384" width="11.42578125" style="3"/>
  </cols>
  <sheetData>
    <row r="1" spans="1:23" s="361" customFormat="1" ht="21" customHeight="1">
      <c r="A1" s="468" t="s">
        <v>702</v>
      </c>
      <c r="B1" s="360"/>
      <c r="D1" s="360"/>
      <c r="E1" s="360"/>
      <c r="F1" s="360"/>
      <c r="G1" s="360"/>
      <c r="H1" s="362"/>
      <c r="I1" s="263"/>
      <c r="J1" s="363"/>
      <c r="K1" s="362"/>
      <c r="L1" s="263"/>
      <c r="M1" s="263"/>
      <c r="N1" s="364"/>
      <c r="O1" s="263"/>
      <c r="P1" s="263"/>
      <c r="Q1" s="263"/>
      <c r="R1" s="263"/>
      <c r="S1" s="263"/>
      <c r="T1" s="263"/>
      <c r="U1" s="263"/>
    </row>
    <row r="2" spans="1:23" s="361" customFormat="1" ht="15.6" customHeight="1">
      <c r="A2" s="184" t="s">
        <v>364</v>
      </c>
      <c r="B2" s="184"/>
      <c r="D2" s="360"/>
      <c r="E2" s="360"/>
      <c r="F2" s="360"/>
      <c r="G2" s="360"/>
      <c r="H2" s="362"/>
      <c r="I2" s="263"/>
      <c r="J2" s="898"/>
      <c r="K2" s="899"/>
      <c r="L2" s="263"/>
      <c r="M2" s="263"/>
      <c r="N2" s="365"/>
      <c r="O2" s="263"/>
      <c r="P2" s="263"/>
      <c r="Q2" s="263"/>
      <c r="R2" s="263"/>
      <c r="S2" s="263"/>
      <c r="T2" s="263"/>
      <c r="U2" s="263"/>
    </row>
    <row r="3" spans="1:23" ht="15" customHeight="1">
      <c r="B3" s="366"/>
      <c r="H3" s="3"/>
      <c r="I3" s="3"/>
      <c r="J3" s="3"/>
      <c r="K3" s="3"/>
      <c r="L3" s="3"/>
      <c r="M3" s="3"/>
      <c r="N3" s="50"/>
      <c r="O3" s="3"/>
      <c r="P3" s="3"/>
      <c r="Q3" s="3"/>
      <c r="R3" s="3"/>
      <c r="S3" s="3"/>
      <c r="T3" s="3"/>
      <c r="U3" s="3"/>
    </row>
    <row r="4" spans="1:23" s="43" customFormat="1" ht="30" customHeight="1">
      <c r="A4" s="331" t="s">
        <v>360</v>
      </c>
      <c r="B4" s="475" t="s">
        <v>231</v>
      </c>
      <c r="C4" s="469">
        <v>1995</v>
      </c>
      <c r="D4" s="469">
        <v>1996</v>
      </c>
      <c r="E4" s="469">
        <v>1997</v>
      </c>
      <c r="F4" s="469">
        <v>1998</v>
      </c>
      <c r="G4" s="470">
        <v>1999</v>
      </c>
      <c r="H4" s="469">
        <v>2000</v>
      </c>
      <c r="I4" s="469">
        <v>2001</v>
      </c>
      <c r="J4" s="469">
        <v>2002</v>
      </c>
      <c r="K4" s="469">
        <v>2003</v>
      </c>
      <c r="L4" s="469">
        <v>2004</v>
      </c>
      <c r="M4" s="469">
        <v>2005</v>
      </c>
      <c r="N4" s="469">
        <v>2006</v>
      </c>
      <c r="O4" s="469">
        <v>2007</v>
      </c>
      <c r="P4" s="469">
        <v>2008</v>
      </c>
      <c r="Q4" s="469">
        <v>2009</v>
      </c>
      <c r="R4" s="469">
        <v>2010</v>
      </c>
      <c r="S4" s="469">
        <v>2011</v>
      </c>
      <c r="T4" s="469">
        <v>2012</v>
      </c>
      <c r="U4" s="469">
        <v>2013</v>
      </c>
      <c r="V4" s="470">
        <v>2014</v>
      </c>
      <c r="W4" s="124"/>
    </row>
    <row r="5" spans="1:23" s="43" customFormat="1" ht="6" customHeight="1">
      <c r="A5" s="367"/>
      <c r="B5" s="368"/>
      <c r="C5" s="369"/>
      <c r="D5" s="369"/>
      <c r="E5" s="369"/>
      <c r="F5" s="369"/>
      <c r="G5" s="369"/>
      <c r="H5" s="370"/>
      <c r="I5" s="370"/>
      <c r="J5" s="370"/>
      <c r="K5" s="370"/>
      <c r="L5" s="370"/>
      <c r="M5" s="370"/>
      <c r="N5" s="371"/>
      <c r="O5" s="371"/>
      <c r="P5" s="371"/>
      <c r="Q5" s="371"/>
      <c r="R5" s="371"/>
      <c r="S5" s="371"/>
      <c r="T5" s="372"/>
      <c r="U5" s="372"/>
    </row>
    <row r="6" spans="1:23" s="374" customFormat="1" ht="15" customHeight="1">
      <c r="A6" s="100">
        <v>1</v>
      </c>
      <c r="B6" s="373" t="s">
        <v>427</v>
      </c>
      <c r="C6" s="102">
        <v>2052394.0000000007</v>
      </c>
      <c r="D6" s="64">
        <v>2085849.0000000002</v>
      </c>
      <c r="E6" s="64">
        <v>1999220.0000000002</v>
      </c>
      <c r="F6" s="64">
        <v>1980973.2740000002</v>
      </c>
      <c r="G6" s="64">
        <v>1850703.4122049515</v>
      </c>
      <c r="H6" s="102">
        <v>1865577.5520917135</v>
      </c>
      <c r="I6" s="102">
        <v>1767732.0968076284</v>
      </c>
      <c r="J6" s="102">
        <v>1717591</v>
      </c>
      <c r="K6" s="102">
        <v>1830368.1622355727</v>
      </c>
      <c r="L6" s="102">
        <v>1805468.193350377</v>
      </c>
      <c r="M6" s="102">
        <v>1763502.6432318841</v>
      </c>
      <c r="N6" s="102">
        <v>1855092.1986376808</v>
      </c>
      <c r="O6" s="102">
        <v>1896963.6759999997</v>
      </c>
      <c r="P6" s="102">
        <v>1724146.8980000003</v>
      </c>
      <c r="Q6" s="102">
        <v>1462413.2219999998</v>
      </c>
      <c r="R6" s="102">
        <v>1665195</v>
      </c>
      <c r="S6" s="102">
        <v>1662361.0000000002</v>
      </c>
      <c r="T6" s="102">
        <v>1650057</v>
      </c>
      <c r="U6" s="102">
        <v>1777064</v>
      </c>
      <c r="V6" s="102">
        <v>1709001</v>
      </c>
    </row>
    <row r="7" spans="1:23" s="57" customFormat="1" ht="15" customHeight="1">
      <c r="A7" s="114">
        <v>2</v>
      </c>
      <c r="B7" s="373" t="s">
        <v>428</v>
      </c>
      <c r="C7" s="102">
        <v>9169</v>
      </c>
      <c r="D7" s="64">
        <v>10551</v>
      </c>
      <c r="E7" s="64">
        <v>8321</v>
      </c>
      <c r="F7" s="64">
        <v>6972</v>
      </c>
      <c r="G7" s="64">
        <v>6500</v>
      </c>
      <c r="H7" s="102">
        <v>3643</v>
      </c>
      <c r="I7" s="102">
        <v>2826</v>
      </c>
      <c r="J7" s="102">
        <v>3299</v>
      </c>
      <c r="K7" s="102">
        <v>2920</v>
      </c>
      <c r="L7" s="102">
        <v>2041.0650000000001</v>
      </c>
      <c r="M7" s="102">
        <v>1475.8472196523908</v>
      </c>
      <c r="N7" s="102">
        <v>1507.2482196523908</v>
      </c>
      <c r="O7" s="102">
        <v>1852.6589999999999</v>
      </c>
      <c r="P7" s="102">
        <v>785.02499999999998</v>
      </c>
      <c r="Q7" s="102">
        <v>1601.4510000000002</v>
      </c>
      <c r="R7" s="102">
        <v>10802</v>
      </c>
      <c r="S7" s="102">
        <v>8604</v>
      </c>
      <c r="T7" s="102">
        <v>4145</v>
      </c>
      <c r="U7" s="102">
        <v>4208</v>
      </c>
      <c r="V7" s="102">
        <v>3203</v>
      </c>
    </row>
    <row r="8" spans="1:23" s="57" customFormat="1" ht="15" customHeight="1">
      <c r="A8" s="114">
        <v>3</v>
      </c>
      <c r="B8" s="373" t="s">
        <v>429</v>
      </c>
      <c r="C8" s="102">
        <v>423219.00000000017</v>
      </c>
      <c r="D8" s="64">
        <v>398951.99999999988</v>
      </c>
      <c r="E8" s="64">
        <v>406731.99999999971</v>
      </c>
      <c r="F8" s="64">
        <v>400298.00000000006</v>
      </c>
      <c r="G8" s="64">
        <v>373024.99999999988</v>
      </c>
      <c r="H8" s="102">
        <v>429262.99999999988</v>
      </c>
      <c r="I8" s="102">
        <v>397719</v>
      </c>
      <c r="J8" s="102">
        <v>390646.00000000006</v>
      </c>
      <c r="K8" s="102">
        <v>383480.20000000007</v>
      </c>
      <c r="L8" s="102">
        <v>366605.78739999997</v>
      </c>
      <c r="M8" s="102">
        <v>332247.48620000004</v>
      </c>
      <c r="N8" s="102">
        <v>351938.95000000007</v>
      </c>
      <c r="O8" s="102">
        <v>355433.28800000006</v>
      </c>
      <c r="P8" s="102">
        <v>321757.75199999992</v>
      </c>
      <c r="Q8" s="102">
        <v>261177.77799999999</v>
      </c>
      <c r="R8" s="102">
        <v>316050.99999999994</v>
      </c>
      <c r="S8" s="102">
        <v>306910</v>
      </c>
      <c r="T8" s="102">
        <v>297702.99999999994</v>
      </c>
      <c r="U8" s="102">
        <v>282074</v>
      </c>
      <c r="V8" s="102">
        <v>281019.00000000012</v>
      </c>
    </row>
    <row r="9" spans="1:23" s="57" customFormat="1" ht="15" customHeight="1">
      <c r="A9" s="114">
        <v>4</v>
      </c>
      <c r="B9" s="373" t="s">
        <v>430</v>
      </c>
      <c r="C9" s="102">
        <v>41369</v>
      </c>
      <c r="D9" s="64">
        <v>50596</v>
      </c>
      <c r="E9" s="64">
        <v>41649</v>
      </c>
      <c r="F9" s="64">
        <v>39026</v>
      </c>
      <c r="G9" s="64">
        <v>32928</v>
      </c>
      <c r="H9" s="102">
        <v>39103</v>
      </c>
      <c r="I9" s="102">
        <v>33781</v>
      </c>
      <c r="J9" s="102">
        <v>43115</v>
      </c>
      <c r="K9" s="102">
        <v>20144</v>
      </c>
      <c r="L9" s="102">
        <v>16056.153999999999</v>
      </c>
      <c r="M9" s="102">
        <v>10503.007999999998</v>
      </c>
      <c r="N9" s="102">
        <v>21991.953000000001</v>
      </c>
      <c r="O9" s="102">
        <v>10866.016</v>
      </c>
      <c r="P9" s="102">
        <v>8942.9</v>
      </c>
      <c r="Q9" s="102">
        <v>13853.288</v>
      </c>
      <c r="R9" s="102">
        <v>12239</v>
      </c>
      <c r="S9" s="102">
        <v>29179</v>
      </c>
      <c r="T9" s="102">
        <v>17051</v>
      </c>
      <c r="U9" s="102">
        <v>0</v>
      </c>
      <c r="V9" s="102">
        <v>0</v>
      </c>
    </row>
    <row r="10" spans="1:23" s="374" customFormat="1" ht="15" customHeight="1">
      <c r="A10" s="100">
        <v>5</v>
      </c>
      <c r="B10" s="373" t="s">
        <v>431</v>
      </c>
      <c r="C10" s="102">
        <v>1709080.1517275916</v>
      </c>
      <c r="D10" s="64">
        <v>1659840.9999999998</v>
      </c>
      <c r="E10" s="64">
        <v>1570671.0774176719</v>
      </c>
      <c r="F10" s="64">
        <v>1485032.0000000002</v>
      </c>
      <c r="G10" s="64">
        <v>1447621.2612143748</v>
      </c>
      <c r="H10" s="102">
        <v>1528115</v>
      </c>
      <c r="I10" s="102">
        <v>1609764.0000000002</v>
      </c>
      <c r="J10" s="102">
        <v>1653489.9999999995</v>
      </c>
      <c r="K10" s="102">
        <v>1641776.8695903614</v>
      </c>
      <c r="L10" s="102">
        <v>1658509.9070000001</v>
      </c>
      <c r="M10" s="102">
        <v>1608689.87176</v>
      </c>
      <c r="N10" s="102">
        <v>1589344.1690750001</v>
      </c>
      <c r="O10" s="102">
        <v>1628058.1768100001</v>
      </c>
      <c r="P10" s="102">
        <v>1575358.6632000003</v>
      </c>
      <c r="Q10" s="102">
        <v>1528545.6343799997</v>
      </c>
      <c r="R10" s="102">
        <v>1536198</v>
      </c>
      <c r="S10" s="102">
        <v>1593126</v>
      </c>
      <c r="T10" s="102">
        <v>1673216</v>
      </c>
      <c r="U10" s="102">
        <v>1657833</v>
      </c>
      <c r="V10" s="102">
        <v>1610089</v>
      </c>
    </row>
    <row r="11" spans="1:23" s="57" customFormat="1" ht="15" customHeight="1">
      <c r="A11" s="114">
        <v>6</v>
      </c>
      <c r="B11" s="373" t="s">
        <v>432</v>
      </c>
      <c r="C11" s="102">
        <v>104702</v>
      </c>
      <c r="D11" s="64">
        <v>100527</v>
      </c>
      <c r="E11" s="64">
        <v>71961.000000000015</v>
      </c>
      <c r="F11" s="64">
        <v>44898</v>
      </c>
      <c r="G11" s="64">
        <v>40549</v>
      </c>
      <c r="H11" s="102">
        <v>35057.191111111111</v>
      </c>
      <c r="I11" s="102">
        <v>33168.232704402515</v>
      </c>
      <c r="J11" s="102">
        <v>29908.000000000004</v>
      </c>
      <c r="K11" s="102">
        <v>28308.323999999993</v>
      </c>
      <c r="L11" s="102">
        <v>26330.499000000003</v>
      </c>
      <c r="M11" s="102">
        <v>24824.139000000003</v>
      </c>
      <c r="N11" s="102">
        <v>27708.482</v>
      </c>
      <c r="O11" s="102">
        <v>21782.202000000005</v>
      </c>
      <c r="P11" s="102">
        <v>28058.785000000003</v>
      </c>
      <c r="Q11" s="102">
        <v>28485.684000000001</v>
      </c>
      <c r="R11" s="102">
        <v>31139</v>
      </c>
      <c r="S11" s="102">
        <v>28711.775546960002</v>
      </c>
      <c r="T11" s="102">
        <v>29901</v>
      </c>
      <c r="U11" s="102">
        <v>30795</v>
      </c>
      <c r="V11" s="102">
        <v>24946</v>
      </c>
    </row>
    <row r="12" spans="1:23" s="57" customFormat="1" ht="15" customHeight="1">
      <c r="A12" s="114">
        <v>7</v>
      </c>
      <c r="B12" s="373" t="s">
        <v>433</v>
      </c>
      <c r="C12" s="102">
        <v>77300</v>
      </c>
      <c r="D12" s="64">
        <v>72075</v>
      </c>
      <c r="E12" s="64">
        <v>68898</v>
      </c>
      <c r="F12" s="64">
        <v>66614</v>
      </c>
      <c r="G12" s="64">
        <v>64438.999999999993</v>
      </c>
      <c r="H12" s="102">
        <v>67339</v>
      </c>
      <c r="I12" s="102">
        <v>63079</v>
      </c>
      <c r="J12" s="102">
        <v>59862</v>
      </c>
      <c r="K12" s="102">
        <v>68569.491999999984</v>
      </c>
      <c r="L12" s="102">
        <v>74331.430426967738</v>
      </c>
      <c r="M12" s="102">
        <v>74336.347000000009</v>
      </c>
      <c r="N12" s="102">
        <v>75356.858999999997</v>
      </c>
      <c r="O12" s="102">
        <v>80474.23</v>
      </c>
      <c r="P12" s="102">
        <v>87664.111000000004</v>
      </c>
      <c r="Q12" s="102">
        <v>81046.96699999999</v>
      </c>
      <c r="R12" s="102">
        <v>85038</v>
      </c>
      <c r="S12" s="102">
        <v>96990</v>
      </c>
      <c r="T12" s="102">
        <v>95055</v>
      </c>
      <c r="U12" s="102">
        <v>90364</v>
      </c>
      <c r="V12" s="102">
        <v>85953.955860000002</v>
      </c>
    </row>
    <row r="13" spans="1:23" s="57" customFormat="1" ht="15" customHeight="1">
      <c r="A13" s="114">
        <v>8</v>
      </c>
      <c r="B13" s="373" t="s">
        <v>434</v>
      </c>
      <c r="C13" s="102">
        <v>26098</v>
      </c>
      <c r="D13" s="64">
        <v>28773</v>
      </c>
      <c r="E13" s="64">
        <v>28314</v>
      </c>
      <c r="F13" s="64">
        <v>35549</v>
      </c>
      <c r="G13" s="64">
        <v>30592</v>
      </c>
      <c r="H13" s="102">
        <v>29812</v>
      </c>
      <c r="I13" s="102">
        <v>32938</v>
      </c>
      <c r="J13" s="102">
        <v>18783</v>
      </c>
      <c r="K13" s="102">
        <v>5718.1059999999998</v>
      </c>
      <c r="L13" s="102">
        <v>85.41</v>
      </c>
      <c r="M13" s="102">
        <v>128.11500000000001</v>
      </c>
      <c r="N13" s="102">
        <v>1232.616</v>
      </c>
      <c r="O13" s="102">
        <v>1278.46</v>
      </c>
      <c r="P13" s="102">
        <v>459.19999999999987</v>
      </c>
      <c r="Q13" s="102">
        <v>263.76</v>
      </c>
      <c r="R13" s="102">
        <v>0</v>
      </c>
      <c r="S13" s="102">
        <v>0</v>
      </c>
      <c r="T13" s="102">
        <v>0</v>
      </c>
      <c r="U13" s="102">
        <v>334</v>
      </c>
      <c r="V13" s="102">
        <v>231</v>
      </c>
    </row>
    <row r="14" spans="1:23" s="374" customFormat="1" ht="15" customHeight="1">
      <c r="A14" s="100">
        <v>9</v>
      </c>
      <c r="B14" s="373" t="s">
        <v>435</v>
      </c>
      <c r="C14" s="102">
        <v>4399992</v>
      </c>
      <c r="D14" s="64">
        <v>4458886</v>
      </c>
      <c r="E14" s="64">
        <v>4330314</v>
      </c>
      <c r="F14" s="64">
        <v>4630846</v>
      </c>
      <c r="G14" s="64">
        <v>4535289</v>
      </c>
      <c r="H14" s="102">
        <v>4568702</v>
      </c>
      <c r="I14" s="102">
        <v>4544940</v>
      </c>
      <c r="J14" s="102">
        <v>4566418</v>
      </c>
      <c r="K14" s="102">
        <v>4666937</v>
      </c>
      <c r="L14" s="102">
        <v>4800303</v>
      </c>
      <c r="M14" s="102">
        <v>4919545</v>
      </c>
      <c r="N14" s="102">
        <v>4798952</v>
      </c>
      <c r="O14" s="102">
        <v>4684434</v>
      </c>
      <c r="P14" s="102">
        <v>4611719</v>
      </c>
      <c r="Q14" s="102">
        <v>4293945</v>
      </c>
      <c r="R14" s="102">
        <v>4052556</v>
      </c>
      <c r="S14" s="102">
        <v>3978529</v>
      </c>
      <c r="T14" s="102">
        <v>4041554</v>
      </c>
      <c r="U14" s="102">
        <v>3940328</v>
      </c>
      <c r="V14" s="102">
        <v>3881169</v>
      </c>
    </row>
    <row r="15" spans="1:23" s="57" customFormat="1" ht="15" customHeight="1">
      <c r="A15" s="114">
        <v>10</v>
      </c>
      <c r="B15" s="373" t="s">
        <v>436</v>
      </c>
      <c r="C15" s="102">
        <v>1536918.8476484322</v>
      </c>
      <c r="D15" s="64">
        <v>1534857.4848038959</v>
      </c>
      <c r="E15" s="64">
        <v>1528899.983351093</v>
      </c>
      <c r="F15" s="64">
        <v>1533367.1279596826</v>
      </c>
      <c r="G15" s="64">
        <v>1526303.4528345945</v>
      </c>
      <c r="H15" s="102">
        <v>1453867.0987205617</v>
      </c>
      <c r="I15" s="102">
        <v>1414726.821400956</v>
      </c>
      <c r="J15" s="102">
        <v>1383150.6000660686</v>
      </c>
      <c r="K15" s="102">
        <v>1335495.0850433733</v>
      </c>
      <c r="L15" s="102">
        <v>1305374.7863699535</v>
      </c>
      <c r="M15" s="102">
        <v>1244586.4768120823</v>
      </c>
      <c r="N15" s="102">
        <v>1180560.940620702</v>
      </c>
      <c r="O15" s="102">
        <v>1141327.396055921</v>
      </c>
      <c r="P15" s="102">
        <v>1094277.2326646636</v>
      </c>
      <c r="Q15" s="102">
        <v>1027460.516829125</v>
      </c>
      <c r="R15" s="102">
        <v>986916.51359207893</v>
      </c>
      <c r="S15" s="102">
        <v>995624.12770910328</v>
      </c>
      <c r="T15" s="102">
        <v>925269.34449566132</v>
      </c>
      <c r="U15" s="102">
        <v>901869.16596634826</v>
      </c>
      <c r="V15" s="102">
        <v>899853.59391112125</v>
      </c>
    </row>
    <row r="16" spans="1:23" s="57" customFormat="1" ht="15" customHeight="1">
      <c r="A16" s="114">
        <v>11</v>
      </c>
      <c r="B16" s="373" t="s">
        <v>437</v>
      </c>
      <c r="C16" s="102">
        <v>643406</v>
      </c>
      <c r="D16" s="64">
        <v>634959</v>
      </c>
      <c r="E16" s="64">
        <v>680434</v>
      </c>
      <c r="F16" s="64">
        <v>714285</v>
      </c>
      <c r="G16" s="64">
        <v>709236</v>
      </c>
      <c r="H16" s="102">
        <v>792089</v>
      </c>
      <c r="I16" s="102">
        <v>753422</v>
      </c>
      <c r="J16" s="102">
        <v>741934</v>
      </c>
      <c r="K16" s="102">
        <v>758495</v>
      </c>
      <c r="L16" s="102">
        <v>800613</v>
      </c>
      <c r="M16" s="102">
        <v>802061</v>
      </c>
      <c r="N16" s="102">
        <v>757565</v>
      </c>
      <c r="O16" s="102">
        <v>741001</v>
      </c>
      <c r="P16" s="102">
        <v>696320</v>
      </c>
      <c r="Q16" s="102">
        <v>669630</v>
      </c>
      <c r="R16" s="102">
        <v>737374</v>
      </c>
      <c r="S16" s="102">
        <v>705623</v>
      </c>
      <c r="T16" s="102">
        <v>699963</v>
      </c>
      <c r="U16" s="102">
        <v>720361</v>
      </c>
      <c r="V16" s="102">
        <v>756256</v>
      </c>
    </row>
    <row r="17" spans="1:22" s="57" customFormat="1" ht="15" customHeight="1">
      <c r="A17" s="114">
        <v>12</v>
      </c>
      <c r="B17" s="373" t="s">
        <v>438</v>
      </c>
      <c r="C17" s="102">
        <v>299573</v>
      </c>
      <c r="D17" s="64">
        <v>308892</v>
      </c>
      <c r="E17" s="64">
        <v>324146</v>
      </c>
      <c r="F17" s="64">
        <v>335442</v>
      </c>
      <c r="G17" s="64">
        <v>356726</v>
      </c>
      <c r="H17" s="102">
        <v>376022</v>
      </c>
      <c r="I17" s="102">
        <v>361001</v>
      </c>
      <c r="J17" s="102">
        <v>359949</v>
      </c>
      <c r="K17" s="102">
        <v>372512</v>
      </c>
      <c r="L17" s="102">
        <v>376370</v>
      </c>
      <c r="M17" s="102">
        <v>385695.08480393596</v>
      </c>
      <c r="N17" s="102">
        <v>399273.71057446179</v>
      </c>
      <c r="O17" s="102">
        <v>416841.20918600372</v>
      </c>
      <c r="P17" s="102">
        <v>419468.76648067293</v>
      </c>
      <c r="Q17" s="102">
        <v>400271.33840873669</v>
      </c>
      <c r="R17" s="102">
        <v>384470.14809478994</v>
      </c>
      <c r="S17" s="102">
        <v>385841.72035554255</v>
      </c>
      <c r="T17" s="102">
        <v>391175.12137725006</v>
      </c>
      <c r="U17" s="102">
        <v>404584.49158721138</v>
      </c>
      <c r="V17" s="102">
        <v>389446.08527267008</v>
      </c>
    </row>
    <row r="18" spans="1:22" s="57" customFormat="1" ht="15" customHeight="1">
      <c r="A18" s="114">
        <v>13</v>
      </c>
      <c r="B18" s="373" t="s">
        <v>439</v>
      </c>
      <c r="C18" s="102">
        <v>1105949.8367051287</v>
      </c>
      <c r="D18" s="64">
        <v>1114680.9137020428</v>
      </c>
      <c r="E18" s="64">
        <v>1119131.7120779052</v>
      </c>
      <c r="F18" s="64">
        <v>1134732.9217232598</v>
      </c>
      <c r="G18" s="64">
        <v>1217024.0684353295</v>
      </c>
      <c r="H18" s="102">
        <v>1207721.9016549538</v>
      </c>
      <c r="I18" s="102">
        <v>1261631.5196507266</v>
      </c>
      <c r="J18" s="102">
        <v>1269767.2138073393</v>
      </c>
      <c r="K18" s="102">
        <v>1269522.5467568703</v>
      </c>
      <c r="L18" s="102">
        <v>1312618.5617920156</v>
      </c>
      <c r="M18" s="102">
        <v>1293742.7562869193</v>
      </c>
      <c r="N18" s="102">
        <v>1290163.5176442601</v>
      </c>
      <c r="O18" s="102">
        <v>1304554.3624721461</v>
      </c>
      <c r="P18" s="102">
        <v>1329477.3430550797</v>
      </c>
      <c r="Q18" s="102">
        <v>1343600.5910719966</v>
      </c>
      <c r="R18" s="102">
        <v>1404348.4584347105</v>
      </c>
      <c r="S18" s="102">
        <v>1442499.3609987353</v>
      </c>
      <c r="T18" s="102">
        <v>1450299.0313347413</v>
      </c>
      <c r="U18" s="102">
        <v>1500022.2478121063</v>
      </c>
      <c r="V18" s="102">
        <v>1521289.6796439802</v>
      </c>
    </row>
    <row r="19" spans="1:22" s="57" customFormat="1" ht="15" customHeight="1">
      <c r="A19" s="114">
        <v>14</v>
      </c>
      <c r="B19" s="373" t="s">
        <v>440</v>
      </c>
      <c r="C19" s="102">
        <v>1531742</v>
      </c>
      <c r="D19" s="64">
        <v>1679851</v>
      </c>
      <c r="E19" s="64">
        <v>1570994.9999999998</v>
      </c>
      <c r="F19" s="64">
        <v>1514736</v>
      </c>
      <c r="G19" s="64">
        <v>1319842</v>
      </c>
      <c r="H19" s="102">
        <v>1253480</v>
      </c>
      <c r="I19" s="102">
        <v>1418398</v>
      </c>
      <c r="J19" s="102">
        <v>1260860</v>
      </c>
      <c r="K19" s="102">
        <v>1242302</v>
      </c>
      <c r="L19" s="102">
        <v>1137322</v>
      </c>
      <c r="M19" s="102">
        <v>1145280</v>
      </c>
      <c r="N19" s="102">
        <v>1189358</v>
      </c>
      <c r="O19" s="102">
        <v>809769</v>
      </c>
      <c r="P19" s="102">
        <v>1082313</v>
      </c>
      <c r="Q19" s="102">
        <v>938562</v>
      </c>
      <c r="R19" s="102">
        <v>947047</v>
      </c>
      <c r="S19" s="102">
        <v>816121.00000000012</v>
      </c>
      <c r="T19" s="102">
        <v>850197.99999999977</v>
      </c>
      <c r="U19" s="102">
        <v>898307</v>
      </c>
      <c r="V19" s="102">
        <v>758944</v>
      </c>
    </row>
    <row r="20" spans="1:22" s="57" customFormat="1" ht="15" customHeight="1">
      <c r="A20" s="114">
        <v>15</v>
      </c>
      <c r="B20" s="373" t="s">
        <v>441</v>
      </c>
      <c r="C20" s="102">
        <v>584038.99999999988</v>
      </c>
      <c r="D20" s="64">
        <v>557537.00000000012</v>
      </c>
      <c r="E20" s="64">
        <v>519693.00000000012</v>
      </c>
      <c r="F20" s="64">
        <v>465653.99999999994</v>
      </c>
      <c r="G20" s="64">
        <v>412392</v>
      </c>
      <c r="H20" s="102">
        <v>452654.00000000006</v>
      </c>
      <c r="I20" s="102">
        <v>450735</v>
      </c>
      <c r="J20" s="102">
        <v>449781</v>
      </c>
      <c r="K20" s="102">
        <v>452832</v>
      </c>
      <c r="L20" s="102">
        <v>401005</v>
      </c>
      <c r="M20" s="102">
        <v>632300.10000000009</v>
      </c>
      <c r="N20" s="102">
        <v>634535.00000000012</v>
      </c>
      <c r="O20" s="102">
        <v>732330.99999999988</v>
      </c>
      <c r="P20" s="102">
        <v>724042.00000000012</v>
      </c>
      <c r="Q20" s="102">
        <v>635708.99999999988</v>
      </c>
      <c r="R20" s="102">
        <v>624176</v>
      </c>
      <c r="S20" s="102">
        <v>543687.99999999988</v>
      </c>
      <c r="T20" s="102">
        <v>589602.00000000012</v>
      </c>
      <c r="U20" s="102">
        <v>561177.4078506463</v>
      </c>
      <c r="V20" s="102">
        <v>517856.46641074854</v>
      </c>
    </row>
    <row r="21" spans="1:22" s="57" customFormat="1" ht="15" customHeight="1">
      <c r="A21" s="114">
        <v>16</v>
      </c>
      <c r="B21" s="373" t="s">
        <v>442</v>
      </c>
      <c r="C21" s="102">
        <v>71114</v>
      </c>
      <c r="D21" s="64">
        <v>67906</v>
      </c>
      <c r="E21" s="64">
        <v>67404</v>
      </c>
      <c r="F21" s="64">
        <v>69593</v>
      </c>
      <c r="G21" s="64">
        <v>71652</v>
      </c>
      <c r="H21" s="102">
        <v>69290</v>
      </c>
      <c r="I21" s="102">
        <v>65544</v>
      </c>
      <c r="J21" s="102">
        <v>62602</v>
      </c>
      <c r="K21" s="102">
        <v>62325</v>
      </c>
      <c r="L21" s="102">
        <v>73481</v>
      </c>
      <c r="M21" s="102">
        <v>78913</v>
      </c>
      <c r="N21" s="102">
        <v>71654</v>
      </c>
      <c r="O21" s="102">
        <v>60139.000000000007</v>
      </c>
      <c r="P21" s="102">
        <v>67810</v>
      </c>
      <c r="Q21" s="102">
        <v>63853</v>
      </c>
      <c r="R21" s="102">
        <v>68969</v>
      </c>
      <c r="S21" s="102">
        <v>64226.999999999993</v>
      </c>
      <c r="T21" s="102">
        <v>65188.999999999993</v>
      </c>
      <c r="U21" s="102">
        <v>65214</v>
      </c>
      <c r="V21" s="102">
        <v>58241</v>
      </c>
    </row>
    <row r="22" spans="1:22" s="57" customFormat="1" ht="15" customHeight="1">
      <c r="A22" s="114">
        <v>17</v>
      </c>
      <c r="B22" s="373" t="s">
        <v>443</v>
      </c>
      <c r="C22" s="102">
        <v>181589.99999999994</v>
      </c>
      <c r="D22" s="64">
        <v>176841</v>
      </c>
      <c r="E22" s="64">
        <v>168324.71251878646</v>
      </c>
      <c r="F22" s="64">
        <v>159149.99999999997</v>
      </c>
      <c r="G22" s="64">
        <v>153492.00000000003</v>
      </c>
      <c r="H22" s="102">
        <v>153533.99999999997</v>
      </c>
      <c r="I22" s="102">
        <v>157155.99999999997</v>
      </c>
      <c r="J22" s="102">
        <v>145210.00661459428</v>
      </c>
      <c r="K22" s="102">
        <v>143055</v>
      </c>
      <c r="L22" s="102">
        <v>142568.99999999997</v>
      </c>
      <c r="M22" s="102">
        <v>148892</v>
      </c>
      <c r="N22" s="102">
        <v>150406.00000000006</v>
      </c>
      <c r="O22" s="102">
        <v>151164.337883959</v>
      </c>
      <c r="P22" s="102">
        <v>152870</v>
      </c>
      <c r="Q22" s="102">
        <v>151840</v>
      </c>
      <c r="R22" s="102">
        <v>156938</v>
      </c>
      <c r="S22" s="102">
        <v>153022.00000000006</v>
      </c>
      <c r="T22" s="102">
        <v>156936.99999999994</v>
      </c>
      <c r="U22" s="102">
        <v>161596</v>
      </c>
      <c r="V22" s="102">
        <v>132878.99999999994</v>
      </c>
    </row>
    <row r="23" spans="1:22" s="57" customFormat="1" ht="15" customHeight="1">
      <c r="A23" s="114">
        <v>18</v>
      </c>
      <c r="B23" s="373" t="s">
        <v>444</v>
      </c>
      <c r="C23" s="102">
        <v>184514</v>
      </c>
      <c r="D23" s="64">
        <v>189157</v>
      </c>
      <c r="E23" s="64">
        <v>188013</v>
      </c>
      <c r="F23" s="64">
        <v>192247</v>
      </c>
      <c r="G23" s="64">
        <v>177871</v>
      </c>
      <c r="H23" s="102">
        <v>207406</v>
      </c>
      <c r="I23" s="102">
        <v>192271</v>
      </c>
      <c r="J23" s="102">
        <v>202143</v>
      </c>
      <c r="K23" s="102">
        <v>225135</v>
      </c>
      <c r="L23" s="102">
        <v>222719</v>
      </c>
      <c r="M23" s="102">
        <v>226548</v>
      </c>
      <c r="N23" s="102">
        <v>220297</v>
      </c>
      <c r="O23" s="102">
        <v>216398</v>
      </c>
      <c r="P23" s="102">
        <v>212945</v>
      </c>
      <c r="Q23" s="102">
        <v>183542</v>
      </c>
      <c r="R23" s="102">
        <v>179814</v>
      </c>
      <c r="S23" s="102">
        <v>182861</v>
      </c>
      <c r="T23" s="102">
        <v>176955</v>
      </c>
      <c r="U23" s="102">
        <v>178355</v>
      </c>
      <c r="V23" s="102">
        <v>169729</v>
      </c>
    </row>
    <row r="24" spans="1:22" s="57" customFormat="1" ht="15" customHeight="1">
      <c r="A24" s="114">
        <v>19</v>
      </c>
      <c r="B24" s="373" t="s">
        <v>445</v>
      </c>
      <c r="C24" s="102">
        <v>326153</v>
      </c>
      <c r="D24" s="64">
        <v>309808.99999999994</v>
      </c>
      <c r="E24" s="64">
        <v>316408.00000000006</v>
      </c>
      <c r="F24" s="64">
        <v>342842</v>
      </c>
      <c r="G24" s="64">
        <v>361749.99999999994</v>
      </c>
      <c r="H24" s="102">
        <v>317691.00000000006</v>
      </c>
      <c r="I24" s="102">
        <v>293778</v>
      </c>
      <c r="J24" s="102">
        <v>286899.99999999994</v>
      </c>
      <c r="K24" s="102">
        <v>264723</v>
      </c>
      <c r="L24" s="102">
        <v>293274.00000000006</v>
      </c>
      <c r="M24" s="102">
        <v>303188</v>
      </c>
      <c r="N24" s="102">
        <v>331237.00000000006</v>
      </c>
      <c r="O24" s="102">
        <v>319367.99999999994</v>
      </c>
      <c r="P24" s="102">
        <v>319574.99999999994</v>
      </c>
      <c r="Q24" s="102">
        <v>311969.99999999988</v>
      </c>
      <c r="R24" s="102">
        <v>315883</v>
      </c>
      <c r="S24" s="102">
        <v>334064.00000000012</v>
      </c>
      <c r="T24" s="102">
        <v>301758</v>
      </c>
      <c r="U24" s="102">
        <v>298935</v>
      </c>
      <c r="V24" s="102">
        <v>316899.00000000006</v>
      </c>
    </row>
    <row r="25" spans="1:22" s="57" customFormat="1" ht="15" customHeight="1">
      <c r="A25" s="100">
        <v>20</v>
      </c>
      <c r="B25" s="373" t="s">
        <v>446</v>
      </c>
      <c r="C25" s="102">
        <v>90446</v>
      </c>
      <c r="D25" s="64">
        <v>86849</v>
      </c>
      <c r="E25" s="64">
        <v>87536.999999999971</v>
      </c>
      <c r="F25" s="64">
        <v>85362</v>
      </c>
      <c r="G25" s="64">
        <v>76816.999999999985</v>
      </c>
      <c r="H25" s="102">
        <v>80646</v>
      </c>
      <c r="I25" s="102">
        <v>62809</v>
      </c>
      <c r="J25" s="102">
        <v>62031.000000000007</v>
      </c>
      <c r="K25" s="102">
        <v>57436</v>
      </c>
      <c r="L25" s="102">
        <v>61671.921999999999</v>
      </c>
      <c r="M25" s="102">
        <v>64010.16399999999</v>
      </c>
      <c r="N25" s="102">
        <v>58339.767000000007</v>
      </c>
      <c r="O25" s="102">
        <v>68854.169999999984</v>
      </c>
      <c r="P25" s="102">
        <v>65415.46</v>
      </c>
      <c r="Q25" s="102">
        <v>53180.05000000001</v>
      </c>
      <c r="R25" s="102">
        <v>62809</v>
      </c>
      <c r="S25" s="102">
        <v>64200</v>
      </c>
      <c r="T25" s="102">
        <v>60074.000000000007</v>
      </c>
      <c r="U25" s="102">
        <v>61848</v>
      </c>
      <c r="V25" s="102">
        <v>61866.999999999993</v>
      </c>
    </row>
    <row r="26" spans="1:22" s="57" customFormat="1" ht="15" customHeight="1">
      <c r="A26" s="114">
        <v>21</v>
      </c>
      <c r="B26" s="373" t="s">
        <v>447</v>
      </c>
      <c r="C26" s="102">
        <v>162816</v>
      </c>
      <c r="D26" s="64">
        <v>150489</v>
      </c>
      <c r="E26" s="64">
        <v>167287</v>
      </c>
      <c r="F26" s="64">
        <v>166844</v>
      </c>
      <c r="G26" s="64">
        <v>154165</v>
      </c>
      <c r="H26" s="102">
        <v>156354</v>
      </c>
      <c r="I26" s="102">
        <v>157296</v>
      </c>
      <c r="J26" s="102">
        <v>156341</v>
      </c>
      <c r="K26" s="102">
        <v>149146</v>
      </c>
      <c r="L26" s="102">
        <v>153755.014</v>
      </c>
      <c r="M26" s="102">
        <v>154089.97399999999</v>
      </c>
      <c r="N26" s="102">
        <v>159210.67499999999</v>
      </c>
      <c r="O26" s="102">
        <v>162476.535</v>
      </c>
      <c r="P26" s="102">
        <v>160156.93699999998</v>
      </c>
      <c r="Q26" s="102">
        <v>109812.44900000002</v>
      </c>
      <c r="R26" s="102">
        <v>158675</v>
      </c>
      <c r="S26" s="102">
        <v>155543</v>
      </c>
      <c r="T26" s="102">
        <v>153796</v>
      </c>
      <c r="U26" s="102">
        <v>158340</v>
      </c>
      <c r="V26" s="102">
        <v>154003</v>
      </c>
    </row>
    <row r="27" spans="1:22" s="57" customFormat="1" ht="15" customHeight="1">
      <c r="A27" s="114">
        <v>22</v>
      </c>
      <c r="B27" s="373" t="s">
        <v>448</v>
      </c>
      <c r="C27" s="102">
        <v>2664014</v>
      </c>
      <c r="D27" s="64">
        <v>2970881</v>
      </c>
      <c r="E27" s="64">
        <v>2854769.0000000009</v>
      </c>
      <c r="F27" s="64">
        <v>2887927</v>
      </c>
      <c r="G27" s="64">
        <v>2906029.0000000009</v>
      </c>
      <c r="H27" s="102">
        <v>2895790.0000000005</v>
      </c>
      <c r="I27" s="102">
        <v>3029371</v>
      </c>
      <c r="J27" s="102">
        <v>3030915.9999989267</v>
      </c>
      <c r="K27" s="102">
        <v>3027244.2770793745</v>
      </c>
      <c r="L27" s="102">
        <v>3016515.000000596</v>
      </c>
      <c r="M27" s="102">
        <v>3110764.4520807713</v>
      </c>
      <c r="N27" s="102">
        <v>3156953.5023903628</v>
      </c>
      <c r="O27" s="102">
        <v>3076309.6057987679</v>
      </c>
      <c r="P27" s="102">
        <v>3162366.2663779794</v>
      </c>
      <c r="Q27" s="102">
        <v>2945312.6547401943</v>
      </c>
      <c r="R27" s="102">
        <v>3245232</v>
      </c>
      <c r="S27" s="102">
        <v>2960304</v>
      </c>
      <c r="T27" s="102">
        <v>2940512.9999999995</v>
      </c>
      <c r="U27" s="102">
        <v>3002875.0000000005</v>
      </c>
      <c r="V27" s="102">
        <v>2717504</v>
      </c>
    </row>
    <row r="28" spans="1:22" s="57" customFormat="1" ht="15" customHeight="1">
      <c r="A28" s="114">
        <v>23</v>
      </c>
      <c r="B28" s="373" t="s">
        <v>449</v>
      </c>
      <c r="C28" s="102">
        <v>10376</v>
      </c>
      <c r="D28" s="64">
        <v>9726</v>
      </c>
      <c r="E28" s="64">
        <v>9533</v>
      </c>
      <c r="F28" s="64">
        <v>9709</v>
      </c>
      <c r="G28" s="64">
        <v>7853</v>
      </c>
      <c r="H28" s="102">
        <v>7789.0780000000004</v>
      </c>
      <c r="I28" s="102">
        <v>7725.1019999999999</v>
      </c>
      <c r="J28" s="102">
        <v>8525</v>
      </c>
      <c r="K28" s="102">
        <v>8859</v>
      </c>
      <c r="L28" s="102">
        <v>8851</v>
      </c>
      <c r="M28" s="102">
        <v>8756</v>
      </c>
      <c r="N28" s="102">
        <v>13215</v>
      </c>
      <c r="O28" s="102">
        <v>9661</v>
      </c>
      <c r="P28" s="102">
        <v>8232.75112198016</v>
      </c>
      <c r="Q28" s="102">
        <v>6766.7999999999993</v>
      </c>
      <c r="R28" s="102">
        <v>9928</v>
      </c>
      <c r="S28" s="102">
        <v>12325</v>
      </c>
      <c r="T28" s="102">
        <v>12635</v>
      </c>
      <c r="U28" s="102">
        <v>13880</v>
      </c>
      <c r="V28" s="102">
        <v>10981.389800239815</v>
      </c>
    </row>
    <row r="29" spans="1:22" s="57" customFormat="1" ht="15" customHeight="1">
      <c r="A29" s="100">
        <v>24</v>
      </c>
      <c r="B29" s="373" t="s">
        <v>450</v>
      </c>
      <c r="C29" s="102">
        <v>77048</v>
      </c>
      <c r="D29" s="64">
        <v>65764</v>
      </c>
      <c r="E29" s="64">
        <v>66483</v>
      </c>
      <c r="F29" s="64">
        <v>63258</v>
      </c>
      <c r="G29" s="64">
        <v>70725</v>
      </c>
      <c r="H29" s="102">
        <v>91976</v>
      </c>
      <c r="I29" s="102">
        <v>86008</v>
      </c>
      <c r="J29" s="102">
        <v>89500</v>
      </c>
      <c r="K29" s="102">
        <v>63799.199999999997</v>
      </c>
      <c r="L29" s="102">
        <v>71676</v>
      </c>
      <c r="M29" s="102">
        <v>70473.600000000006</v>
      </c>
      <c r="N29" s="102">
        <v>72151.199999999997</v>
      </c>
      <c r="O29" s="102">
        <v>76208.399999999994</v>
      </c>
      <c r="P29" s="102">
        <v>73605.600000000006</v>
      </c>
      <c r="Q29" s="102">
        <v>68612.399999999994</v>
      </c>
      <c r="R29" s="102">
        <v>75441.600000000006</v>
      </c>
      <c r="S29" s="102">
        <v>63622.8</v>
      </c>
      <c r="T29" s="102">
        <v>78318</v>
      </c>
      <c r="U29" s="102">
        <v>82792.800000000003</v>
      </c>
      <c r="V29" s="102">
        <v>70513</v>
      </c>
    </row>
    <row r="30" spans="1:22" s="57" customFormat="1" ht="15" customHeight="1">
      <c r="A30" s="114">
        <v>25</v>
      </c>
      <c r="B30" s="373" t="s">
        <v>451</v>
      </c>
      <c r="C30" s="102">
        <v>6188</v>
      </c>
      <c r="D30" s="64">
        <v>7522</v>
      </c>
      <c r="E30" s="64">
        <v>10987</v>
      </c>
      <c r="F30" s="64">
        <v>16660</v>
      </c>
      <c r="G30" s="64">
        <v>20470</v>
      </c>
      <c r="H30" s="102">
        <v>34892</v>
      </c>
      <c r="I30" s="102">
        <v>38060</v>
      </c>
      <c r="J30" s="102">
        <v>55962</v>
      </c>
      <c r="K30" s="102">
        <v>68378.399999999994</v>
      </c>
      <c r="L30" s="102">
        <v>93837.599999999991</v>
      </c>
      <c r="M30" s="102">
        <v>102657.59999999999</v>
      </c>
      <c r="N30" s="102">
        <v>118548</v>
      </c>
      <c r="O30" s="102">
        <v>154036.79999999999</v>
      </c>
      <c r="P30" s="102">
        <v>161978.4</v>
      </c>
      <c r="Q30" s="102">
        <v>162781.19999999998</v>
      </c>
      <c r="R30" s="102">
        <v>178113.60000000003</v>
      </c>
      <c r="S30" s="102">
        <v>245602.80000000002</v>
      </c>
      <c r="T30" s="102">
        <v>277380</v>
      </c>
      <c r="U30" s="102">
        <v>297784.80000000005</v>
      </c>
      <c r="V30" s="102">
        <v>336289</v>
      </c>
    </row>
    <row r="31" spans="1:22" s="57" customFormat="1" ht="15" customHeight="1">
      <c r="A31" s="114">
        <v>26</v>
      </c>
      <c r="B31" s="373" t="s">
        <v>452</v>
      </c>
      <c r="C31" s="102">
        <v>184656.00000000006</v>
      </c>
      <c r="D31" s="64">
        <v>189196.99999999994</v>
      </c>
      <c r="E31" s="64">
        <v>259322.00000000006</v>
      </c>
      <c r="F31" s="64">
        <v>290931</v>
      </c>
      <c r="G31" s="64">
        <v>303886</v>
      </c>
      <c r="H31" s="102">
        <v>349188.99999999994</v>
      </c>
      <c r="I31" s="102">
        <v>364926</v>
      </c>
      <c r="J31" s="102">
        <v>361373.00000000006</v>
      </c>
      <c r="K31" s="102">
        <v>581782.4817842386</v>
      </c>
      <c r="L31" s="102">
        <v>674385.04480457783</v>
      </c>
      <c r="M31" s="102">
        <v>870973.32987290807</v>
      </c>
      <c r="N31" s="102">
        <v>1031648.2172298179</v>
      </c>
      <c r="O31" s="102">
        <v>1183938.4541647714</v>
      </c>
      <c r="P31" s="102">
        <v>1212475.2544941099</v>
      </c>
      <c r="Q31" s="102">
        <v>1279282.7950797461</v>
      </c>
      <c r="R31" s="102">
        <v>1490529.2944770248</v>
      </c>
      <c r="S31" s="102">
        <v>1488124.5469999996</v>
      </c>
      <c r="T31" s="102">
        <v>1192907.3204835642</v>
      </c>
      <c r="U31" s="102">
        <v>1263021.4472778942</v>
      </c>
      <c r="V31" s="102">
        <v>1267254</v>
      </c>
    </row>
    <row r="32" spans="1:22" s="57" customFormat="1" ht="15" customHeight="1">
      <c r="A32" s="114">
        <v>27</v>
      </c>
      <c r="B32" s="373" t="s">
        <v>453</v>
      </c>
      <c r="C32" s="102">
        <v>6820.0003519862712</v>
      </c>
      <c r="D32" s="64">
        <v>7333.0003167876457</v>
      </c>
      <c r="E32" s="64">
        <v>7660.0002815890166</v>
      </c>
      <c r="F32" s="64">
        <v>8322.0002815890184</v>
      </c>
      <c r="G32" s="64">
        <v>8301.0002463903911</v>
      </c>
      <c r="H32" s="102">
        <v>9255.0002111917638</v>
      </c>
      <c r="I32" s="102">
        <v>11348.000211191762</v>
      </c>
      <c r="J32" s="102">
        <v>12516.00017599314</v>
      </c>
      <c r="K32" s="102">
        <v>13904.000175993133</v>
      </c>
      <c r="L32" s="102">
        <v>14681.000175993133</v>
      </c>
      <c r="M32" s="102">
        <v>16550.570975993134</v>
      </c>
      <c r="N32" s="102">
        <v>18865.000140794509</v>
      </c>
      <c r="O32" s="102">
        <v>21687.440140794508</v>
      </c>
      <c r="P32" s="102">
        <v>31576.400140794507</v>
      </c>
      <c r="Q32" s="102">
        <v>34948.280140794508</v>
      </c>
      <c r="R32" s="102">
        <v>39016.000140794509</v>
      </c>
      <c r="S32" s="102">
        <v>42987.000140794509</v>
      </c>
      <c r="T32" s="102">
        <v>59536.000140794509</v>
      </c>
      <c r="U32" s="102">
        <v>61777</v>
      </c>
      <c r="V32" s="102">
        <v>68421</v>
      </c>
    </row>
    <row r="33" spans="1:23" s="57" customFormat="1" ht="15" customHeight="1">
      <c r="A33" s="114">
        <v>28</v>
      </c>
      <c r="B33" s="373" t="s">
        <v>454</v>
      </c>
      <c r="C33" s="102">
        <v>1871404.7680000006</v>
      </c>
      <c r="D33" s="64">
        <v>1898197.4</v>
      </c>
      <c r="E33" s="64">
        <v>1908792.2</v>
      </c>
      <c r="F33" s="64">
        <v>1925822.8000000003</v>
      </c>
      <c r="G33" s="64">
        <v>1929959.6000000003</v>
      </c>
      <c r="H33" s="102">
        <v>1996751.0000000005</v>
      </c>
      <c r="I33" s="102">
        <v>1994600.6000000003</v>
      </c>
      <c r="J33" s="102">
        <v>2011640.7999999998</v>
      </c>
      <c r="K33" s="102">
        <v>2059962.2641999994</v>
      </c>
      <c r="L33" s="102">
        <v>2087034.7572000006</v>
      </c>
      <c r="M33" s="102">
        <v>2097824.2000000011</v>
      </c>
      <c r="N33" s="102">
        <v>2117498.6000000006</v>
      </c>
      <c r="O33" s="102">
        <v>2119236.7999999998</v>
      </c>
      <c r="P33" s="102">
        <v>2091144.1451468254</v>
      </c>
      <c r="Q33" s="102">
        <v>1979938.4967</v>
      </c>
      <c r="R33" s="102">
        <v>2095829.8211843753</v>
      </c>
      <c r="S33" s="102">
        <v>2065218.5736812502</v>
      </c>
      <c r="T33" s="102">
        <v>2095783.9999999995</v>
      </c>
      <c r="U33" s="102">
        <v>2095415.9999999993</v>
      </c>
      <c r="V33" s="102">
        <v>2051082.9999999991</v>
      </c>
    </row>
    <row r="34" spans="1:23" s="57" customFormat="1" ht="15" customHeight="1">
      <c r="A34" s="114">
        <v>29</v>
      </c>
      <c r="B34" s="373" t="s">
        <v>455</v>
      </c>
      <c r="C34" s="102">
        <v>1681890</v>
      </c>
      <c r="D34" s="64">
        <v>1764016</v>
      </c>
      <c r="E34" s="64">
        <v>1859041</v>
      </c>
      <c r="F34" s="64">
        <v>1764375</v>
      </c>
      <c r="G34" s="64">
        <v>1855480</v>
      </c>
      <c r="H34" s="102">
        <v>1851148</v>
      </c>
      <c r="I34" s="102">
        <v>1868255</v>
      </c>
      <c r="J34" s="102">
        <v>1798121</v>
      </c>
      <c r="K34" s="102">
        <v>1800640</v>
      </c>
      <c r="L34" s="102">
        <v>1822451.856411</v>
      </c>
      <c r="M34" s="102">
        <v>1778594</v>
      </c>
      <c r="N34" s="102">
        <v>1825689</v>
      </c>
      <c r="O34" s="102">
        <v>1533075</v>
      </c>
      <c r="P34" s="102">
        <v>1623007</v>
      </c>
      <c r="Q34" s="102">
        <v>1471974</v>
      </c>
      <c r="R34" s="102">
        <v>1533330</v>
      </c>
      <c r="S34" s="102">
        <v>1177858</v>
      </c>
      <c r="T34" s="102">
        <v>1085011</v>
      </c>
      <c r="U34" s="102">
        <v>1061345</v>
      </c>
      <c r="V34" s="102">
        <v>1059583</v>
      </c>
    </row>
    <row r="35" spans="1:23" s="57" customFormat="1" ht="15" customHeight="1">
      <c r="A35" s="114">
        <v>30</v>
      </c>
      <c r="B35" s="373" t="s">
        <v>456</v>
      </c>
      <c r="C35" s="102">
        <v>375500</v>
      </c>
      <c r="D35" s="64">
        <v>353400</v>
      </c>
      <c r="E35" s="64">
        <v>317781</v>
      </c>
      <c r="F35" s="64">
        <v>319350</v>
      </c>
      <c r="G35" s="64">
        <v>297424</v>
      </c>
      <c r="H35" s="102">
        <v>272830</v>
      </c>
      <c r="I35" s="102">
        <v>275340</v>
      </c>
      <c r="J35" s="102">
        <v>277318</v>
      </c>
      <c r="K35" s="102">
        <v>448927.02899999998</v>
      </c>
      <c r="L35" s="102">
        <v>467457.19603000005</v>
      </c>
      <c r="M35" s="102">
        <v>469491.39999999997</v>
      </c>
      <c r="N35" s="102">
        <v>469274.86200000008</v>
      </c>
      <c r="O35" s="102">
        <v>446659.9279999999</v>
      </c>
      <c r="P35" s="102">
        <v>456809.09999999992</v>
      </c>
      <c r="Q35" s="102">
        <v>451635.00000000012</v>
      </c>
      <c r="R35" s="102">
        <v>494919</v>
      </c>
      <c r="S35" s="102">
        <v>450117.00000000006</v>
      </c>
      <c r="T35" s="102">
        <v>461230</v>
      </c>
      <c r="U35" s="102">
        <v>446221</v>
      </c>
      <c r="V35" s="102">
        <v>394550.00000000006</v>
      </c>
    </row>
    <row r="36" spans="1:23" s="57" customFormat="1" ht="15" customHeight="1">
      <c r="A36" s="100">
        <v>31</v>
      </c>
      <c r="B36" s="375" t="s">
        <v>457</v>
      </c>
      <c r="C36" s="105">
        <f t="shared" ref="C36:V36" si="0">SUM(C6:C35)</f>
        <v>22439481.604433142</v>
      </c>
      <c r="D36" s="65">
        <f t="shared" si="0"/>
        <v>22943914.798822727</v>
      </c>
      <c r="E36" s="65">
        <f t="shared" si="0"/>
        <v>22558721.685647044</v>
      </c>
      <c r="F36" s="65">
        <f t="shared" si="0"/>
        <v>22690818.123964529</v>
      </c>
      <c r="G36" s="65">
        <f t="shared" si="0"/>
        <v>22319044.794935644</v>
      </c>
      <c r="H36" s="105">
        <f t="shared" si="0"/>
        <v>22596986.821789533</v>
      </c>
      <c r="I36" s="105">
        <f t="shared" si="0"/>
        <v>22750349.372774906</v>
      </c>
      <c r="J36" s="105">
        <f t="shared" si="0"/>
        <v>22509652.620662924</v>
      </c>
      <c r="K36" s="105">
        <f t="shared" si="0"/>
        <v>23054697.437865783</v>
      </c>
      <c r="L36" s="105">
        <f t="shared" si="0"/>
        <v>23287394.184961479</v>
      </c>
      <c r="M36" s="105">
        <f t="shared" si="0"/>
        <v>23740644.166244142</v>
      </c>
      <c r="N36" s="105">
        <f t="shared" si="0"/>
        <v>23989568.468532734</v>
      </c>
      <c r="O36" s="105">
        <f t="shared" si="0"/>
        <v>23426180.146512363</v>
      </c>
      <c r="P36" s="105">
        <f t="shared" si="0"/>
        <v>23504757.990682106</v>
      </c>
      <c r="Q36" s="105">
        <f t="shared" si="0"/>
        <v>21962015.356350593</v>
      </c>
      <c r="R36" s="105">
        <f t="shared" si="0"/>
        <v>22898977.435923774</v>
      </c>
      <c r="S36" s="105">
        <f t="shared" si="0"/>
        <v>22053884.705432385</v>
      </c>
      <c r="T36" s="105">
        <f t="shared" si="0"/>
        <v>21833211.817832012</v>
      </c>
      <c r="U36" s="105">
        <f t="shared" si="0"/>
        <v>22018722.360494211</v>
      </c>
      <c r="V36" s="105">
        <f t="shared" si="0"/>
        <v>21309054.170898758</v>
      </c>
      <c r="W36" s="376"/>
    </row>
    <row r="37" spans="1:23" s="374" customFormat="1" ht="15" customHeight="1">
      <c r="A37" s="100">
        <v>32</v>
      </c>
      <c r="B37" s="471" t="s">
        <v>458</v>
      </c>
      <c r="C37" s="102">
        <v>8231697</v>
      </c>
      <c r="D37" s="64">
        <v>8260723</v>
      </c>
      <c r="E37" s="64">
        <v>8045677</v>
      </c>
      <c r="F37" s="64">
        <v>8285678</v>
      </c>
      <c r="G37" s="64">
        <v>8082282</v>
      </c>
      <c r="H37" s="102">
        <v>8306630.9999999991</v>
      </c>
      <c r="I37" s="102">
        <v>8160213</v>
      </c>
      <c r="J37" s="102">
        <v>8152386</v>
      </c>
      <c r="K37" s="102">
        <v>8523853.9759999998</v>
      </c>
      <c r="L37" s="102">
        <v>8771435.0488000009</v>
      </c>
      <c r="M37" s="102">
        <v>8959307.3522000015</v>
      </c>
      <c r="N37" s="102">
        <v>8986189.5627999995</v>
      </c>
      <c r="O37" s="102">
        <v>8910337.6725999992</v>
      </c>
      <c r="P37" s="102">
        <v>8733036.9969999995</v>
      </c>
      <c r="Q37" s="102">
        <v>8090042.1232799999</v>
      </c>
      <c r="R37" s="102">
        <v>8167267</v>
      </c>
      <c r="S37" s="102">
        <v>8001851.0000000009</v>
      </c>
      <c r="T37" s="102">
        <v>8000181.0000000009</v>
      </c>
      <c r="U37" s="102">
        <v>7885119.0000000009</v>
      </c>
      <c r="V37" s="102">
        <v>7746767</v>
      </c>
    </row>
    <row r="38" spans="1:23" s="57" customFormat="1" ht="15" customHeight="1">
      <c r="A38" s="114">
        <v>33</v>
      </c>
      <c r="B38" s="471" t="s">
        <v>459</v>
      </c>
      <c r="C38" s="102">
        <v>180938</v>
      </c>
      <c r="D38" s="64">
        <v>183491</v>
      </c>
      <c r="E38" s="64">
        <v>224385</v>
      </c>
      <c r="F38" s="64">
        <v>218030.726</v>
      </c>
      <c r="G38" s="64">
        <v>215107.58779504895</v>
      </c>
      <c r="H38" s="102">
        <v>223238.5119082864</v>
      </c>
      <c r="I38" s="102">
        <v>282014.9971923714</v>
      </c>
      <c r="J38" s="102">
        <v>273068</v>
      </c>
      <c r="K38" s="102">
        <v>319834.07099223154</v>
      </c>
      <c r="L38" s="102">
        <v>342352.95707478048</v>
      </c>
      <c r="M38" s="102">
        <v>275101.18542139296</v>
      </c>
      <c r="N38" s="102">
        <v>323861.85073723848</v>
      </c>
      <c r="O38" s="102">
        <v>304607.40350356768</v>
      </c>
      <c r="P38" s="102">
        <v>222673.21755876765</v>
      </c>
      <c r="Q38" s="102">
        <v>192997.79924749001</v>
      </c>
      <c r="R38" s="102">
        <v>36621.237210619824</v>
      </c>
      <c r="S38" s="102">
        <v>69383.013425144294</v>
      </c>
      <c r="T38" s="102">
        <v>171682.78150285603</v>
      </c>
      <c r="U38" s="102">
        <v>227105.53324603586</v>
      </c>
      <c r="V38" s="102">
        <v>128783.61019976018</v>
      </c>
    </row>
    <row r="39" spans="1:23" ht="15" customHeight="1">
      <c r="A39" s="114">
        <v>34</v>
      </c>
      <c r="B39" s="471" t="s">
        <v>460</v>
      </c>
      <c r="C39" s="102">
        <v>119750.60443313941</v>
      </c>
      <c r="D39" s="64">
        <v>120745.79882272668</v>
      </c>
      <c r="E39" s="64">
        <v>123501.6856470457</v>
      </c>
      <c r="F39" s="64">
        <v>102601.84996453347</v>
      </c>
      <c r="G39" s="64">
        <v>128593.38273069082</v>
      </c>
      <c r="H39" s="102">
        <v>112792.19169781743</v>
      </c>
      <c r="I39" s="102">
        <v>193525.17396727818</v>
      </c>
      <c r="J39" s="102">
        <v>202974.62066292195</v>
      </c>
      <c r="K39" s="102">
        <v>250601.6801354893</v>
      </c>
      <c r="L39" s="102">
        <v>266971.00071144151</v>
      </c>
      <c r="M39" s="102">
        <v>498079.67922308977</v>
      </c>
      <c r="N39" s="102">
        <v>490447.07155366009</v>
      </c>
      <c r="O39" s="102">
        <v>623576.26024004549</v>
      </c>
      <c r="P39" s="102">
        <v>628417.98813183245</v>
      </c>
      <c r="Q39" s="102">
        <v>547973.59572068241</v>
      </c>
      <c r="R39" s="102">
        <v>567010.77333449549</v>
      </c>
      <c r="S39" s="102">
        <v>537017.98021773493</v>
      </c>
      <c r="T39" s="102">
        <v>557656.58479486522</v>
      </c>
      <c r="U39" s="102">
        <v>539101.31321631302</v>
      </c>
      <c r="V39" s="102">
        <v>511485.78109851817</v>
      </c>
    </row>
    <row r="40" spans="1:23" ht="15" customHeight="1">
      <c r="A40" s="114">
        <v>35</v>
      </c>
      <c r="B40" s="377" t="s">
        <v>313</v>
      </c>
      <c r="C40" s="105">
        <f t="shared" ref="C40:V40" si="1">C36-C37+C38-C39</f>
        <v>14268972.000000002</v>
      </c>
      <c r="D40" s="65">
        <f t="shared" si="1"/>
        <v>14745937</v>
      </c>
      <c r="E40" s="65">
        <f t="shared" si="1"/>
        <v>14613927.999999998</v>
      </c>
      <c r="F40" s="65">
        <f t="shared" si="1"/>
        <v>14520568.999999996</v>
      </c>
      <c r="G40" s="65">
        <f t="shared" si="1"/>
        <v>14323277.000000002</v>
      </c>
      <c r="H40" s="105">
        <f t="shared" si="1"/>
        <v>14400802.142000003</v>
      </c>
      <c r="I40" s="105">
        <f t="shared" si="1"/>
        <v>14678626.196</v>
      </c>
      <c r="J40" s="105">
        <f t="shared" si="1"/>
        <v>14427360.000000002</v>
      </c>
      <c r="K40" s="105">
        <f t="shared" si="1"/>
        <v>14600075.852722526</v>
      </c>
      <c r="L40" s="105">
        <f t="shared" si="1"/>
        <v>14591341.092524817</v>
      </c>
      <c r="M40" s="105">
        <f t="shared" si="1"/>
        <v>14558358.320242442</v>
      </c>
      <c r="N40" s="105">
        <f t="shared" si="1"/>
        <v>14836793.684916312</v>
      </c>
      <c r="O40" s="105">
        <f t="shared" si="1"/>
        <v>14196873.617175885</v>
      </c>
      <c r="P40" s="105">
        <f t="shared" si="1"/>
        <v>14365976.223109042</v>
      </c>
      <c r="Q40" s="105">
        <f t="shared" si="1"/>
        <v>13516997.436597401</v>
      </c>
      <c r="R40" s="105">
        <f t="shared" si="1"/>
        <v>14201320.899799898</v>
      </c>
      <c r="S40" s="105">
        <f t="shared" si="1"/>
        <v>13584398.738639794</v>
      </c>
      <c r="T40" s="105">
        <f t="shared" si="1"/>
        <v>13447057.014540002</v>
      </c>
      <c r="U40" s="105">
        <f t="shared" si="1"/>
        <v>13821607.580523934</v>
      </c>
      <c r="V40" s="105">
        <f t="shared" si="1"/>
        <v>13179585</v>
      </c>
    </row>
    <row r="41" spans="1:23" ht="15" customHeight="1">
      <c r="A41" s="472" t="s">
        <v>466</v>
      </c>
      <c r="B41" s="130"/>
      <c r="C41" s="64"/>
      <c r="D41" s="64"/>
      <c r="E41" s="64"/>
      <c r="F41" s="64"/>
      <c r="G41" s="64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</row>
    <row r="42" spans="1:23" ht="12.95" customHeight="1">
      <c r="A42" s="209" t="s">
        <v>461</v>
      </c>
      <c r="C42" s="64"/>
      <c r="D42" s="64"/>
      <c r="E42" s="64"/>
      <c r="F42" s="64"/>
      <c r="G42" s="64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</row>
    <row r="43" spans="1:23" ht="12.95" customHeight="1">
      <c r="A43" s="209" t="s">
        <v>707</v>
      </c>
      <c r="C43" s="64"/>
      <c r="D43" s="64"/>
      <c r="E43" s="64"/>
      <c r="F43" s="64"/>
      <c r="G43" s="64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/>
    </row>
    <row r="44" spans="1:23" ht="12.95" customHeight="1">
      <c r="A44" s="209" t="s">
        <v>462</v>
      </c>
      <c r="C44" s="64"/>
      <c r="D44" s="64"/>
      <c r="E44" s="64"/>
      <c r="F44" s="64"/>
      <c r="G44" s="64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</row>
    <row r="45" spans="1:23" ht="12.95" customHeight="1">
      <c r="A45" s="209" t="s">
        <v>463</v>
      </c>
      <c r="C45" s="64"/>
      <c r="D45" s="64"/>
      <c r="E45" s="64"/>
      <c r="F45" s="64"/>
      <c r="G45" s="64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/>
    </row>
    <row r="46" spans="1:23" ht="12.95" customHeight="1">
      <c r="A46" s="209" t="s">
        <v>464</v>
      </c>
      <c r="C46" s="64"/>
      <c r="D46" s="64"/>
      <c r="E46" s="64"/>
      <c r="F46" s="64"/>
      <c r="G46" s="64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</row>
    <row r="47" spans="1:23" ht="12.95" customHeight="1">
      <c r="A47" s="243" t="s">
        <v>465</v>
      </c>
      <c r="C47" s="64"/>
      <c r="D47" s="64"/>
      <c r="E47" s="64"/>
      <c r="F47" s="64"/>
      <c r="G47" s="64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02"/>
      <c r="U47" s="102"/>
    </row>
    <row r="48" spans="1:23" ht="15" customHeight="1">
      <c r="B48" s="378"/>
      <c r="C48" s="64"/>
      <c r="D48" s="64"/>
      <c r="E48" s="64"/>
      <c r="F48" s="64"/>
      <c r="G48" s="64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</row>
    <row r="49" spans="2:21" ht="15" customHeight="1">
      <c r="B49" s="378"/>
      <c r="C49" s="64"/>
      <c r="D49" s="64"/>
      <c r="E49" s="64"/>
      <c r="F49" s="64"/>
      <c r="G49" s="64"/>
      <c r="H49" s="379"/>
      <c r="I49" s="379"/>
      <c r="J49" s="379"/>
      <c r="K49" s="379"/>
      <c r="L49" s="379"/>
      <c r="M49" s="379"/>
      <c r="N49" s="379"/>
      <c r="O49" s="379"/>
      <c r="P49" s="379"/>
      <c r="Q49" s="379"/>
      <c r="R49" s="379"/>
      <c r="S49" s="379"/>
      <c r="T49" s="379"/>
      <c r="U49" s="379"/>
    </row>
    <row r="50" spans="2:21" ht="15" customHeight="1">
      <c r="B50" s="378"/>
      <c r="C50" s="64"/>
      <c r="D50" s="64"/>
      <c r="E50" s="64"/>
      <c r="F50" s="64"/>
      <c r="G50" s="64"/>
      <c r="H50" s="379"/>
      <c r="I50" s="379"/>
      <c r="J50" s="379"/>
      <c r="K50" s="379"/>
      <c r="L50" s="379"/>
      <c r="M50" s="379"/>
      <c r="N50" s="379"/>
      <c r="O50" s="379"/>
      <c r="P50" s="379"/>
      <c r="Q50" s="379"/>
      <c r="R50" s="379"/>
      <c r="S50" s="379"/>
      <c r="T50" s="379"/>
      <c r="U50" s="379"/>
    </row>
    <row r="51" spans="2:21" ht="15" customHeight="1">
      <c r="B51" s="378"/>
      <c r="C51" s="64"/>
      <c r="D51" s="64"/>
      <c r="E51" s="64"/>
      <c r="F51" s="64"/>
      <c r="G51" s="64"/>
      <c r="H51" s="379"/>
      <c r="I51" s="379"/>
      <c r="J51" s="379"/>
      <c r="K51" s="379"/>
      <c r="L51" s="379"/>
      <c r="M51" s="379"/>
      <c r="N51" s="379"/>
      <c r="O51" s="379"/>
      <c r="P51" s="379"/>
      <c r="Q51" s="379"/>
      <c r="R51" s="379"/>
      <c r="S51" s="379"/>
      <c r="T51" s="379"/>
      <c r="U51" s="379"/>
    </row>
    <row r="52" spans="2:21" ht="15" customHeight="1">
      <c r="B52" s="378"/>
      <c r="C52" s="64"/>
      <c r="D52" s="64"/>
      <c r="E52" s="64"/>
      <c r="F52" s="64"/>
      <c r="G52" s="64"/>
      <c r="H52" s="379"/>
      <c r="I52" s="379"/>
      <c r="J52" s="379"/>
      <c r="K52" s="379"/>
      <c r="L52" s="379"/>
      <c r="M52" s="379"/>
      <c r="N52" s="379"/>
      <c r="O52" s="379"/>
      <c r="P52" s="379"/>
      <c r="Q52" s="379"/>
      <c r="R52" s="379"/>
      <c r="S52" s="379"/>
      <c r="T52" s="379"/>
      <c r="U52" s="379"/>
    </row>
    <row r="53" spans="2:21" ht="15" customHeight="1">
      <c r="B53" s="378"/>
      <c r="C53" s="64"/>
      <c r="D53" s="64"/>
      <c r="E53" s="64"/>
      <c r="F53" s="64"/>
      <c r="G53" s="64"/>
      <c r="H53" s="379"/>
      <c r="I53" s="379"/>
      <c r="J53" s="379"/>
      <c r="K53" s="379"/>
      <c r="L53" s="379"/>
      <c r="M53" s="379"/>
      <c r="N53" s="379"/>
      <c r="O53" s="379"/>
      <c r="P53" s="379"/>
      <c r="Q53" s="379"/>
      <c r="R53" s="379"/>
      <c r="S53" s="379"/>
      <c r="T53" s="379"/>
      <c r="U53" s="379"/>
    </row>
    <row r="54" spans="2:21" ht="15" customHeight="1">
      <c r="B54" s="378"/>
      <c r="C54" s="64"/>
      <c r="D54" s="64"/>
      <c r="E54" s="64"/>
      <c r="F54" s="64"/>
      <c r="G54" s="64"/>
      <c r="H54" s="379"/>
      <c r="I54" s="379"/>
      <c r="J54" s="379"/>
      <c r="K54" s="379"/>
      <c r="L54" s="379"/>
      <c r="M54" s="379"/>
      <c r="N54" s="379"/>
      <c r="O54" s="379"/>
      <c r="P54" s="379"/>
      <c r="Q54" s="379"/>
      <c r="R54" s="379"/>
      <c r="S54" s="379"/>
      <c r="T54" s="379"/>
      <c r="U54" s="379"/>
    </row>
    <row r="55" spans="2:21" ht="15" customHeight="1">
      <c r="B55" s="378"/>
      <c r="C55" s="64"/>
      <c r="D55" s="64"/>
      <c r="E55" s="64"/>
      <c r="F55" s="64"/>
      <c r="G55" s="64"/>
      <c r="H55" s="379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</row>
    <row r="56" spans="2:21" ht="15" customHeight="1">
      <c r="B56" s="378"/>
      <c r="C56" s="64"/>
      <c r="D56" s="64"/>
      <c r="E56" s="64"/>
      <c r="F56" s="64"/>
      <c r="G56" s="64"/>
      <c r="H56" s="379"/>
      <c r="I56" s="379"/>
      <c r="J56" s="379"/>
      <c r="K56" s="379"/>
      <c r="L56" s="379"/>
      <c r="M56" s="379"/>
      <c r="N56" s="379"/>
      <c r="O56" s="379"/>
      <c r="P56" s="379"/>
      <c r="Q56" s="379"/>
      <c r="R56" s="379"/>
      <c r="S56" s="379"/>
      <c r="T56" s="379"/>
      <c r="U56" s="379"/>
    </row>
    <row r="57" spans="2:21" ht="15" customHeight="1">
      <c r="B57" s="378"/>
      <c r="C57" s="64"/>
      <c r="D57" s="64"/>
      <c r="E57" s="64"/>
      <c r="F57" s="64"/>
      <c r="G57" s="64"/>
      <c r="H57" s="379"/>
      <c r="I57" s="379"/>
      <c r="J57" s="379"/>
      <c r="K57" s="379"/>
      <c r="L57" s="379"/>
      <c r="M57" s="379"/>
      <c r="N57" s="379"/>
      <c r="O57" s="379"/>
      <c r="P57" s="379"/>
      <c r="Q57" s="379"/>
      <c r="R57" s="379"/>
      <c r="S57" s="379"/>
      <c r="T57" s="379"/>
      <c r="U57" s="379"/>
    </row>
    <row r="58" spans="2:21" ht="15" customHeight="1">
      <c r="B58" s="378"/>
      <c r="C58" s="64"/>
      <c r="D58" s="64"/>
      <c r="E58" s="64"/>
      <c r="F58" s="64"/>
      <c r="G58" s="64"/>
      <c r="H58" s="379"/>
      <c r="I58" s="379"/>
      <c r="J58" s="379"/>
      <c r="K58" s="379"/>
      <c r="L58" s="379"/>
      <c r="M58" s="379"/>
      <c r="N58" s="379"/>
      <c r="O58" s="379"/>
      <c r="P58" s="379"/>
      <c r="Q58" s="379"/>
      <c r="R58" s="379"/>
      <c r="S58" s="379"/>
      <c r="T58" s="379"/>
      <c r="U58" s="379"/>
    </row>
    <row r="59" spans="2:21" ht="15" customHeight="1">
      <c r="B59" s="378"/>
      <c r="C59" s="64"/>
      <c r="D59" s="64"/>
      <c r="E59" s="64"/>
      <c r="F59" s="64"/>
      <c r="G59" s="64"/>
      <c r="H59" s="379"/>
      <c r="I59" s="379"/>
      <c r="J59" s="379"/>
      <c r="K59" s="379"/>
      <c r="L59" s="379"/>
      <c r="M59" s="379"/>
      <c r="N59" s="379"/>
      <c r="O59" s="379"/>
      <c r="P59" s="379"/>
      <c r="Q59" s="379"/>
      <c r="R59" s="379"/>
      <c r="S59" s="379"/>
      <c r="T59" s="379"/>
      <c r="U59" s="379"/>
    </row>
    <row r="60" spans="2:21" ht="15" customHeight="1">
      <c r="B60" s="378"/>
      <c r="C60" s="64"/>
      <c r="D60" s="64"/>
      <c r="E60" s="64"/>
      <c r="F60" s="64"/>
      <c r="G60" s="64"/>
      <c r="H60" s="379"/>
      <c r="I60" s="379"/>
      <c r="J60" s="379"/>
      <c r="K60" s="379"/>
      <c r="L60" s="379"/>
      <c r="M60" s="379"/>
      <c r="N60" s="379"/>
      <c r="O60" s="379"/>
      <c r="P60" s="379"/>
      <c r="Q60" s="379"/>
      <c r="R60" s="379"/>
      <c r="S60" s="379"/>
      <c r="T60" s="379"/>
      <c r="U60" s="379"/>
    </row>
    <row r="61" spans="2:21" ht="15" customHeight="1">
      <c r="B61" s="378"/>
      <c r="C61" s="64"/>
      <c r="D61" s="64"/>
      <c r="E61" s="64"/>
      <c r="F61" s="64"/>
      <c r="G61" s="64"/>
      <c r="H61" s="379"/>
      <c r="I61" s="379"/>
      <c r="J61" s="379"/>
      <c r="K61" s="379"/>
      <c r="L61" s="379"/>
      <c r="M61" s="379"/>
      <c r="N61" s="379"/>
      <c r="O61" s="379"/>
      <c r="P61" s="379"/>
      <c r="Q61" s="379"/>
      <c r="R61" s="379"/>
      <c r="S61" s="379"/>
      <c r="T61" s="379"/>
      <c r="U61" s="379"/>
    </row>
    <row r="62" spans="2:21" ht="15" customHeight="1">
      <c r="B62" s="378"/>
      <c r="C62" s="64"/>
      <c r="D62" s="64"/>
      <c r="E62" s="64"/>
      <c r="F62" s="64"/>
      <c r="G62" s="64"/>
      <c r="H62" s="379"/>
      <c r="I62" s="379"/>
      <c r="J62" s="379"/>
      <c r="K62" s="379"/>
      <c r="L62" s="379"/>
      <c r="M62" s="379"/>
      <c r="N62" s="379"/>
      <c r="O62" s="379"/>
      <c r="P62" s="379"/>
      <c r="Q62" s="379"/>
      <c r="R62" s="379"/>
      <c r="S62" s="379"/>
      <c r="T62" s="379"/>
      <c r="U62" s="379"/>
    </row>
    <row r="63" spans="2:21" ht="15" customHeight="1">
      <c r="B63" s="378"/>
      <c r="C63" s="64"/>
      <c r="D63" s="64"/>
      <c r="E63" s="64"/>
      <c r="F63" s="64"/>
      <c r="G63" s="64"/>
      <c r="H63" s="379"/>
      <c r="I63" s="379"/>
      <c r="J63" s="379"/>
      <c r="K63" s="379"/>
      <c r="L63" s="379"/>
      <c r="M63" s="379"/>
      <c r="N63" s="379"/>
      <c r="O63" s="379"/>
      <c r="P63" s="379"/>
      <c r="Q63" s="379"/>
      <c r="R63" s="379"/>
      <c r="S63" s="379"/>
      <c r="T63" s="379"/>
      <c r="U63" s="379"/>
    </row>
    <row r="64" spans="2:21" ht="15" customHeight="1">
      <c r="B64" s="378"/>
      <c r="C64" s="64"/>
      <c r="D64" s="64"/>
      <c r="E64" s="64"/>
      <c r="F64" s="64"/>
      <c r="G64" s="64"/>
      <c r="H64" s="379"/>
      <c r="I64" s="379"/>
      <c r="J64" s="379"/>
      <c r="K64" s="379"/>
      <c r="L64" s="379"/>
      <c r="M64" s="379"/>
      <c r="N64" s="379"/>
      <c r="O64" s="379"/>
      <c r="P64" s="379"/>
      <c r="Q64" s="379"/>
      <c r="R64" s="379"/>
      <c r="S64" s="379"/>
      <c r="T64" s="379"/>
      <c r="U64" s="379"/>
    </row>
    <row r="65" spans="2:21" ht="15" customHeight="1">
      <c r="B65" s="378"/>
      <c r="C65" s="64"/>
      <c r="D65" s="64"/>
      <c r="E65" s="64"/>
      <c r="F65" s="64"/>
      <c r="G65" s="64"/>
      <c r="H65" s="379"/>
      <c r="I65" s="379"/>
      <c r="J65" s="379"/>
      <c r="K65" s="379"/>
      <c r="L65" s="379"/>
      <c r="M65" s="379"/>
      <c r="N65" s="379"/>
      <c r="O65" s="379"/>
      <c r="P65" s="379"/>
      <c r="Q65" s="379"/>
      <c r="R65" s="379"/>
      <c r="S65" s="379"/>
      <c r="T65" s="379"/>
      <c r="U65" s="379"/>
    </row>
    <row r="66" spans="2:21" ht="15" customHeight="1">
      <c r="B66" s="378"/>
      <c r="C66" s="64"/>
      <c r="D66" s="64"/>
      <c r="E66" s="64"/>
      <c r="F66" s="64"/>
      <c r="G66" s="64"/>
      <c r="H66" s="379"/>
      <c r="I66" s="379"/>
      <c r="J66" s="379"/>
      <c r="K66" s="379"/>
      <c r="L66" s="379"/>
      <c r="M66" s="379"/>
      <c r="N66" s="379"/>
      <c r="O66" s="379"/>
      <c r="P66" s="379"/>
      <c r="Q66" s="379"/>
      <c r="R66" s="379"/>
      <c r="S66" s="379"/>
      <c r="T66" s="379"/>
      <c r="U66" s="379"/>
    </row>
    <row r="67" spans="2:21" ht="15" customHeight="1">
      <c r="B67" s="378"/>
      <c r="C67" s="64"/>
      <c r="D67" s="64"/>
      <c r="E67" s="64"/>
      <c r="F67" s="64"/>
      <c r="G67" s="64"/>
      <c r="H67" s="379"/>
      <c r="I67" s="379"/>
      <c r="J67" s="379"/>
      <c r="K67" s="379"/>
      <c r="L67" s="379"/>
      <c r="M67" s="379"/>
      <c r="N67" s="379"/>
      <c r="O67" s="379"/>
      <c r="P67" s="379"/>
      <c r="Q67" s="379"/>
      <c r="R67" s="379"/>
      <c r="S67" s="379"/>
      <c r="T67" s="379"/>
      <c r="U67" s="379"/>
    </row>
    <row r="68" spans="2:21" ht="15" customHeight="1">
      <c r="B68" s="378"/>
      <c r="C68" s="64"/>
      <c r="D68" s="64"/>
      <c r="E68" s="64"/>
      <c r="F68" s="64"/>
      <c r="G68" s="64"/>
      <c r="H68" s="379"/>
      <c r="I68" s="379"/>
      <c r="J68" s="379"/>
      <c r="K68" s="379"/>
      <c r="L68" s="379"/>
      <c r="M68" s="379"/>
      <c r="N68" s="379"/>
      <c r="O68" s="379"/>
      <c r="P68" s="379"/>
      <c r="Q68" s="379"/>
      <c r="R68" s="379"/>
      <c r="S68" s="379"/>
      <c r="T68" s="379"/>
      <c r="U68" s="379"/>
    </row>
    <row r="69" spans="2:21" ht="15" customHeight="1">
      <c r="B69" s="378"/>
      <c r="C69" s="64"/>
      <c r="D69" s="64"/>
      <c r="E69" s="64"/>
      <c r="F69" s="64"/>
      <c r="G69" s="64"/>
      <c r="H69" s="379"/>
      <c r="I69" s="379"/>
      <c r="J69" s="379"/>
      <c r="K69" s="379"/>
      <c r="L69" s="379"/>
      <c r="M69" s="379"/>
      <c r="N69" s="379"/>
      <c r="O69" s="379"/>
      <c r="P69" s="379"/>
      <c r="Q69" s="379"/>
      <c r="R69" s="379"/>
      <c r="S69" s="379"/>
      <c r="T69" s="379"/>
      <c r="U69" s="379"/>
    </row>
    <row r="70" spans="2:21">
      <c r="B70" s="378"/>
      <c r="C70" s="64"/>
      <c r="D70" s="64"/>
      <c r="E70" s="64"/>
      <c r="F70" s="64"/>
      <c r="G70" s="64"/>
      <c r="H70" s="379"/>
      <c r="I70" s="379"/>
      <c r="J70" s="379"/>
      <c r="K70" s="379"/>
      <c r="L70" s="379"/>
      <c r="M70" s="379"/>
      <c r="N70" s="379"/>
      <c r="O70" s="379"/>
      <c r="P70" s="379"/>
      <c r="Q70" s="379"/>
      <c r="R70" s="379"/>
      <c r="S70" s="379"/>
      <c r="T70" s="379"/>
      <c r="U70" s="379"/>
    </row>
    <row r="71" spans="2:21" ht="15" customHeight="1">
      <c r="B71" s="378"/>
      <c r="C71" s="64"/>
      <c r="D71" s="64"/>
      <c r="E71" s="64"/>
      <c r="F71" s="64"/>
      <c r="G71" s="64"/>
      <c r="H71" s="379"/>
      <c r="I71" s="379"/>
      <c r="J71" s="379"/>
      <c r="K71" s="379"/>
      <c r="L71" s="379"/>
      <c r="M71" s="379"/>
      <c r="N71" s="379"/>
      <c r="O71" s="379"/>
      <c r="P71" s="379"/>
      <c r="Q71" s="379"/>
      <c r="R71" s="379"/>
      <c r="S71" s="379"/>
      <c r="T71" s="379"/>
      <c r="U71" s="379"/>
    </row>
    <row r="72" spans="2:21" ht="15" customHeight="1">
      <c r="B72" s="378"/>
      <c r="C72" s="64"/>
      <c r="D72" s="64"/>
      <c r="E72" s="64"/>
      <c r="F72" s="64"/>
      <c r="G72" s="64"/>
      <c r="H72" s="379"/>
      <c r="I72" s="379"/>
      <c r="J72" s="379"/>
      <c r="K72" s="379"/>
      <c r="L72" s="379"/>
      <c r="M72" s="379"/>
      <c r="N72" s="379"/>
      <c r="O72" s="379"/>
      <c r="P72" s="379"/>
      <c r="Q72" s="379"/>
      <c r="R72" s="379"/>
      <c r="S72" s="379"/>
      <c r="T72" s="379"/>
      <c r="U72" s="379"/>
    </row>
    <row r="73" spans="2:21" ht="15" customHeight="1">
      <c r="B73" s="378"/>
      <c r="C73" s="64"/>
      <c r="D73" s="64"/>
      <c r="E73" s="64"/>
      <c r="F73" s="64"/>
      <c r="G73" s="64"/>
      <c r="H73" s="379"/>
      <c r="I73" s="379"/>
      <c r="J73" s="379"/>
      <c r="K73" s="379"/>
      <c r="L73" s="379"/>
      <c r="M73" s="379"/>
      <c r="N73" s="379"/>
      <c r="O73" s="379"/>
      <c r="P73" s="379"/>
      <c r="Q73" s="379"/>
      <c r="R73" s="379"/>
      <c r="S73" s="379"/>
      <c r="T73" s="379"/>
      <c r="U73" s="379"/>
    </row>
    <row r="74" spans="2:21">
      <c r="B74" s="378"/>
      <c r="C74" s="64"/>
      <c r="D74" s="64"/>
      <c r="E74" s="64"/>
      <c r="F74" s="64"/>
      <c r="G74" s="64"/>
      <c r="H74" s="379"/>
      <c r="I74" s="379"/>
      <c r="J74" s="379"/>
      <c r="K74" s="379"/>
      <c r="L74" s="379"/>
      <c r="M74" s="379"/>
      <c r="N74" s="379"/>
      <c r="O74" s="379"/>
      <c r="P74" s="379"/>
      <c r="Q74" s="379"/>
      <c r="R74" s="379"/>
      <c r="S74" s="379"/>
      <c r="T74" s="379"/>
      <c r="U74" s="379"/>
    </row>
    <row r="75" spans="2:21">
      <c r="B75" s="378"/>
      <c r="C75" s="64"/>
      <c r="D75" s="64"/>
      <c r="E75" s="64"/>
      <c r="F75" s="64"/>
      <c r="G75" s="64"/>
      <c r="H75" s="379"/>
      <c r="I75" s="379"/>
      <c r="J75" s="379"/>
      <c r="K75" s="379"/>
      <c r="L75" s="379"/>
      <c r="M75" s="379"/>
      <c r="N75" s="379"/>
      <c r="O75" s="379"/>
      <c r="P75" s="379"/>
      <c r="Q75" s="379"/>
      <c r="R75" s="379"/>
      <c r="S75" s="379"/>
      <c r="T75" s="379"/>
      <c r="U75" s="379"/>
    </row>
    <row r="76" spans="2:21">
      <c r="B76" s="378"/>
      <c r="C76" s="64"/>
      <c r="D76" s="64"/>
      <c r="E76" s="64"/>
      <c r="F76" s="64"/>
      <c r="G76" s="64"/>
      <c r="H76" s="379"/>
      <c r="I76" s="379"/>
      <c r="J76" s="379"/>
      <c r="K76" s="379"/>
      <c r="L76" s="379"/>
      <c r="M76" s="379"/>
      <c r="N76" s="379"/>
      <c r="O76" s="379"/>
      <c r="P76" s="379"/>
      <c r="Q76" s="379"/>
      <c r="R76" s="379"/>
      <c r="S76" s="379"/>
      <c r="T76" s="379"/>
      <c r="U76" s="379"/>
    </row>
    <row r="77" spans="2:21">
      <c r="B77" s="378"/>
      <c r="C77" s="64"/>
      <c r="D77" s="64"/>
      <c r="E77" s="64"/>
      <c r="F77" s="64"/>
      <c r="G77" s="64"/>
      <c r="H77" s="379"/>
      <c r="I77" s="379"/>
      <c r="J77" s="379"/>
      <c r="K77" s="379"/>
      <c r="L77" s="379"/>
      <c r="M77" s="379"/>
      <c r="N77" s="379"/>
      <c r="O77" s="379"/>
      <c r="P77" s="379"/>
      <c r="Q77" s="379"/>
      <c r="R77" s="379"/>
      <c r="S77" s="379"/>
      <c r="T77" s="379"/>
      <c r="U77" s="379"/>
    </row>
    <row r="78" spans="2:21">
      <c r="B78" s="378"/>
      <c r="C78" s="64"/>
      <c r="D78" s="64"/>
      <c r="E78" s="64"/>
      <c r="F78" s="64"/>
      <c r="G78" s="64"/>
      <c r="H78" s="379"/>
      <c r="I78" s="379"/>
      <c r="J78" s="379"/>
      <c r="K78" s="379"/>
      <c r="L78" s="379"/>
      <c r="M78" s="379"/>
      <c r="N78" s="379"/>
      <c r="O78" s="379"/>
      <c r="P78" s="379"/>
      <c r="Q78" s="379"/>
      <c r="R78" s="379"/>
      <c r="S78" s="379"/>
      <c r="T78" s="379"/>
      <c r="U78" s="379"/>
    </row>
    <row r="79" spans="2:21">
      <c r="B79" s="378"/>
      <c r="C79" s="64"/>
      <c r="D79" s="64"/>
      <c r="E79" s="64"/>
      <c r="F79" s="64"/>
      <c r="G79" s="64"/>
      <c r="H79" s="379"/>
      <c r="I79" s="379"/>
      <c r="J79" s="379"/>
      <c r="K79" s="379"/>
      <c r="L79" s="379"/>
      <c r="M79" s="379"/>
      <c r="N79" s="379"/>
      <c r="O79" s="379"/>
      <c r="P79" s="379"/>
      <c r="Q79" s="379"/>
      <c r="R79" s="379"/>
      <c r="S79" s="379"/>
      <c r="T79" s="379"/>
      <c r="U79" s="379"/>
    </row>
    <row r="80" spans="2:21">
      <c r="B80" s="378"/>
      <c r="C80" s="64"/>
      <c r="D80" s="64"/>
      <c r="E80" s="64"/>
      <c r="F80" s="64"/>
      <c r="G80" s="64"/>
      <c r="H80" s="379"/>
      <c r="I80" s="379"/>
      <c r="J80" s="379"/>
      <c r="K80" s="379"/>
      <c r="L80" s="379"/>
      <c r="M80" s="379"/>
      <c r="N80" s="379"/>
      <c r="O80" s="379"/>
      <c r="P80" s="379"/>
      <c r="Q80" s="379"/>
      <c r="R80" s="379"/>
      <c r="S80" s="379"/>
      <c r="T80" s="379"/>
      <c r="U80" s="379"/>
    </row>
    <row r="81" spans="2:21">
      <c r="B81" s="378"/>
      <c r="C81" s="64"/>
      <c r="D81" s="64"/>
      <c r="E81" s="64"/>
      <c r="F81" s="64"/>
      <c r="G81" s="64"/>
      <c r="H81" s="379"/>
      <c r="I81" s="379"/>
      <c r="J81" s="379"/>
      <c r="K81" s="379"/>
      <c r="L81" s="379"/>
      <c r="M81" s="379"/>
      <c r="N81" s="379"/>
      <c r="O81" s="379"/>
      <c r="P81" s="379"/>
      <c r="Q81" s="379"/>
      <c r="R81" s="379"/>
      <c r="S81" s="379"/>
      <c r="T81" s="379"/>
      <c r="U81" s="379"/>
    </row>
    <row r="82" spans="2:21">
      <c r="B82" s="378"/>
      <c r="C82" s="64"/>
      <c r="D82" s="64"/>
      <c r="E82" s="64"/>
      <c r="F82" s="64"/>
      <c r="G82" s="64"/>
      <c r="H82" s="379"/>
      <c r="I82" s="379"/>
      <c r="J82" s="379"/>
      <c r="K82" s="379"/>
      <c r="L82" s="379"/>
      <c r="M82" s="379"/>
      <c r="N82" s="379"/>
      <c r="O82" s="379"/>
      <c r="P82" s="379"/>
      <c r="Q82" s="379"/>
      <c r="R82" s="379"/>
      <c r="S82" s="379"/>
      <c r="T82" s="379"/>
      <c r="U82" s="379"/>
    </row>
    <row r="83" spans="2:21">
      <c r="B83" s="378"/>
      <c r="C83" s="64"/>
      <c r="D83" s="64"/>
      <c r="E83" s="64"/>
      <c r="F83" s="64"/>
      <c r="G83" s="64"/>
      <c r="H83" s="379"/>
      <c r="I83" s="379"/>
      <c r="J83" s="379"/>
      <c r="K83" s="379"/>
      <c r="L83" s="379"/>
      <c r="M83" s="379"/>
      <c r="N83" s="379"/>
      <c r="O83" s="379"/>
      <c r="P83" s="379"/>
      <c r="Q83" s="379"/>
      <c r="R83" s="379"/>
      <c r="S83" s="379"/>
      <c r="T83" s="379"/>
      <c r="U83" s="379"/>
    </row>
    <row r="84" spans="2:21">
      <c r="B84" s="378"/>
      <c r="C84" s="64"/>
      <c r="D84" s="64"/>
      <c r="E84" s="64"/>
      <c r="F84" s="64"/>
      <c r="G84" s="64"/>
      <c r="H84" s="379"/>
      <c r="I84" s="379"/>
      <c r="J84" s="379"/>
      <c r="K84" s="379"/>
      <c r="L84" s="379"/>
      <c r="M84" s="379"/>
      <c r="N84" s="379"/>
      <c r="O84" s="379"/>
      <c r="P84" s="379"/>
      <c r="Q84" s="379"/>
      <c r="R84" s="379"/>
      <c r="S84" s="379"/>
      <c r="T84" s="379"/>
      <c r="U84" s="379"/>
    </row>
    <row r="85" spans="2:21">
      <c r="B85" s="378"/>
      <c r="C85" s="64"/>
      <c r="D85" s="64"/>
      <c r="E85" s="64"/>
      <c r="F85" s="64"/>
      <c r="G85" s="64"/>
      <c r="H85" s="379"/>
      <c r="I85" s="379"/>
      <c r="J85" s="379"/>
      <c r="K85" s="379"/>
      <c r="L85" s="379"/>
      <c r="M85" s="379"/>
      <c r="N85" s="379"/>
      <c r="O85" s="379"/>
      <c r="P85" s="379"/>
      <c r="Q85" s="379"/>
      <c r="R85" s="379"/>
      <c r="S85" s="379"/>
      <c r="T85" s="379"/>
      <c r="U85" s="379"/>
    </row>
    <row r="86" spans="2:21">
      <c r="B86" s="378"/>
      <c r="C86" s="64"/>
      <c r="D86" s="64"/>
      <c r="E86" s="64"/>
      <c r="F86" s="64"/>
      <c r="G86" s="64"/>
      <c r="H86" s="379"/>
      <c r="I86" s="379"/>
      <c r="J86" s="379"/>
      <c r="K86" s="379"/>
      <c r="L86" s="379"/>
      <c r="M86" s="379"/>
      <c r="N86" s="379"/>
      <c r="O86" s="379"/>
      <c r="P86" s="379"/>
      <c r="Q86" s="379"/>
      <c r="R86" s="379"/>
      <c r="S86" s="379"/>
      <c r="T86" s="379"/>
      <c r="U86" s="379"/>
    </row>
    <row r="87" spans="2:21">
      <c r="B87" s="378"/>
      <c r="C87" s="64"/>
      <c r="D87" s="64"/>
      <c r="E87" s="64"/>
      <c r="F87" s="64"/>
      <c r="G87" s="64"/>
      <c r="H87" s="379"/>
      <c r="I87" s="379"/>
      <c r="J87" s="379"/>
      <c r="K87" s="379"/>
      <c r="L87" s="379"/>
      <c r="M87" s="379"/>
      <c r="N87" s="379"/>
      <c r="O87" s="379"/>
      <c r="P87" s="379"/>
      <c r="Q87" s="379"/>
      <c r="R87" s="379"/>
      <c r="S87" s="379"/>
      <c r="T87" s="379"/>
      <c r="U87" s="379"/>
    </row>
    <row r="88" spans="2:21">
      <c r="B88" s="378"/>
      <c r="C88" s="64"/>
      <c r="D88" s="64"/>
      <c r="E88" s="64"/>
      <c r="F88" s="64"/>
      <c r="G88" s="64"/>
      <c r="H88" s="379"/>
      <c r="I88" s="379"/>
      <c r="J88" s="379"/>
      <c r="K88" s="379"/>
      <c r="L88" s="379"/>
      <c r="M88" s="379"/>
      <c r="N88" s="379"/>
      <c r="O88" s="379"/>
      <c r="P88" s="379"/>
      <c r="Q88" s="379"/>
      <c r="R88" s="379"/>
      <c r="S88" s="379"/>
      <c r="T88" s="379"/>
      <c r="U88" s="379"/>
    </row>
    <row r="89" spans="2:21">
      <c r="B89" s="378"/>
      <c r="C89" s="64"/>
      <c r="D89" s="64"/>
      <c r="E89" s="64"/>
      <c r="F89" s="64"/>
      <c r="G89" s="64"/>
      <c r="H89" s="379"/>
      <c r="I89" s="379"/>
      <c r="J89" s="379"/>
      <c r="K89" s="379"/>
      <c r="L89" s="379"/>
      <c r="M89" s="379"/>
      <c r="N89" s="379"/>
      <c r="O89" s="379"/>
      <c r="P89" s="379"/>
      <c r="Q89" s="379"/>
      <c r="R89" s="379"/>
      <c r="S89" s="379"/>
      <c r="T89" s="379"/>
      <c r="U89" s="379"/>
    </row>
    <row r="90" spans="2:21">
      <c r="B90" s="378"/>
      <c r="C90" s="64"/>
      <c r="D90" s="64"/>
      <c r="E90" s="64"/>
      <c r="F90" s="64"/>
      <c r="G90" s="64"/>
      <c r="H90" s="379"/>
      <c r="I90" s="379"/>
      <c r="J90" s="379"/>
      <c r="K90" s="379"/>
      <c r="L90" s="379"/>
      <c r="M90" s="379"/>
      <c r="N90" s="379"/>
      <c r="O90" s="379"/>
      <c r="P90" s="379"/>
      <c r="Q90" s="379"/>
      <c r="R90" s="379"/>
      <c r="S90" s="379"/>
      <c r="T90" s="379"/>
      <c r="U90" s="379"/>
    </row>
    <row r="91" spans="2:21">
      <c r="B91" s="378"/>
      <c r="C91" s="64"/>
      <c r="D91" s="64"/>
      <c r="E91" s="64"/>
      <c r="F91" s="64"/>
      <c r="G91" s="64"/>
      <c r="H91" s="379"/>
      <c r="I91" s="379"/>
      <c r="J91" s="379"/>
      <c r="K91" s="379"/>
      <c r="L91" s="379"/>
      <c r="M91" s="379"/>
      <c r="N91" s="379"/>
      <c r="O91" s="379"/>
      <c r="P91" s="379"/>
      <c r="Q91" s="379"/>
      <c r="R91" s="379"/>
      <c r="S91" s="379"/>
      <c r="T91" s="379"/>
      <c r="U91" s="379"/>
    </row>
    <row r="92" spans="2:21">
      <c r="B92" s="378"/>
      <c r="C92" s="64"/>
      <c r="D92" s="64"/>
      <c r="E92" s="64"/>
      <c r="F92" s="64"/>
      <c r="G92" s="64"/>
      <c r="H92" s="379"/>
      <c r="I92" s="379"/>
      <c r="J92" s="379"/>
      <c r="K92" s="379"/>
      <c r="L92" s="379"/>
      <c r="M92" s="379"/>
      <c r="N92" s="379"/>
      <c r="O92" s="379"/>
      <c r="P92" s="379"/>
      <c r="Q92" s="379"/>
      <c r="R92" s="379"/>
      <c r="S92" s="379"/>
      <c r="T92" s="379"/>
      <c r="U92" s="379"/>
    </row>
    <row r="93" spans="2:21">
      <c r="B93" s="378"/>
      <c r="C93" s="64"/>
      <c r="D93" s="64"/>
      <c r="E93" s="64"/>
      <c r="F93" s="64"/>
      <c r="G93" s="64"/>
      <c r="H93" s="379"/>
      <c r="I93" s="379"/>
      <c r="J93" s="379"/>
      <c r="K93" s="379"/>
      <c r="L93" s="379"/>
      <c r="M93" s="379"/>
      <c r="N93" s="379"/>
      <c r="O93" s="379"/>
      <c r="P93" s="379"/>
      <c r="Q93" s="379"/>
      <c r="R93" s="379"/>
      <c r="S93" s="379"/>
      <c r="T93" s="379"/>
      <c r="U93" s="379"/>
    </row>
    <row r="94" spans="2:21">
      <c r="B94" s="378"/>
      <c r="C94" s="64"/>
      <c r="D94" s="64"/>
      <c r="E94" s="64"/>
      <c r="F94" s="64"/>
      <c r="G94" s="64"/>
      <c r="H94" s="379"/>
      <c r="I94" s="379"/>
      <c r="J94" s="379"/>
      <c r="K94" s="379"/>
      <c r="L94" s="379"/>
      <c r="M94" s="379"/>
      <c r="N94" s="379"/>
      <c r="O94" s="379"/>
      <c r="P94" s="379"/>
      <c r="Q94" s="379"/>
      <c r="R94" s="379"/>
      <c r="S94" s="379"/>
      <c r="T94" s="379"/>
      <c r="U94" s="379"/>
    </row>
    <row r="95" spans="2:21">
      <c r="B95" s="378"/>
      <c r="C95" s="64"/>
      <c r="D95" s="64"/>
      <c r="E95" s="64"/>
      <c r="F95" s="64"/>
      <c r="G95" s="64"/>
      <c r="H95" s="379"/>
      <c r="I95" s="379"/>
      <c r="J95" s="379"/>
      <c r="K95" s="379"/>
      <c r="L95" s="379"/>
      <c r="M95" s="379"/>
      <c r="N95" s="379"/>
      <c r="O95" s="379"/>
      <c r="P95" s="379"/>
      <c r="Q95" s="379"/>
      <c r="R95" s="379"/>
      <c r="S95" s="379"/>
      <c r="T95" s="379"/>
      <c r="U95" s="379"/>
    </row>
    <row r="96" spans="2:21">
      <c r="B96" s="378"/>
      <c r="C96" s="64"/>
      <c r="D96" s="64"/>
      <c r="E96" s="64"/>
      <c r="F96" s="64"/>
      <c r="G96" s="64"/>
      <c r="H96" s="379"/>
      <c r="I96" s="379"/>
      <c r="J96" s="379"/>
      <c r="K96" s="379"/>
      <c r="L96" s="379"/>
      <c r="M96" s="379"/>
      <c r="N96" s="379"/>
      <c r="O96" s="379"/>
      <c r="P96" s="379"/>
      <c r="Q96" s="379"/>
      <c r="R96" s="379"/>
      <c r="S96" s="379"/>
      <c r="T96" s="379"/>
      <c r="U96" s="379"/>
    </row>
    <row r="97" spans="2:21">
      <c r="B97" s="378"/>
      <c r="C97" s="64"/>
      <c r="D97" s="64"/>
      <c r="E97" s="64"/>
      <c r="F97" s="64"/>
      <c r="G97" s="64"/>
      <c r="H97" s="379"/>
      <c r="I97" s="379"/>
      <c r="J97" s="379"/>
      <c r="K97" s="379"/>
      <c r="L97" s="379"/>
      <c r="M97" s="379"/>
      <c r="N97" s="379"/>
      <c r="O97" s="379"/>
      <c r="P97" s="379"/>
      <c r="Q97" s="379"/>
      <c r="R97" s="379"/>
      <c r="S97" s="379"/>
      <c r="T97" s="379"/>
      <c r="U97" s="379"/>
    </row>
    <row r="98" spans="2:21">
      <c r="B98" s="378"/>
      <c r="C98" s="64"/>
      <c r="D98" s="64"/>
      <c r="E98" s="64"/>
      <c r="F98" s="64"/>
      <c r="G98" s="64"/>
      <c r="H98" s="379"/>
      <c r="I98" s="379"/>
      <c r="J98" s="379"/>
      <c r="K98" s="379"/>
      <c r="L98" s="379"/>
      <c r="M98" s="379"/>
      <c r="N98" s="379"/>
      <c r="O98" s="379"/>
      <c r="P98" s="379"/>
      <c r="Q98" s="379"/>
      <c r="R98" s="379"/>
      <c r="S98" s="379"/>
      <c r="T98" s="379"/>
      <c r="U98" s="379"/>
    </row>
    <row r="99" spans="2:21">
      <c r="B99" s="378"/>
      <c r="C99" s="64"/>
      <c r="D99" s="64"/>
      <c r="E99" s="64"/>
      <c r="F99" s="64"/>
      <c r="G99" s="64"/>
      <c r="H99" s="379"/>
      <c r="I99" s="379"/>
      <c r="J99" s="379"/>
      <c r="K99" s="379"/>
      <c r="L99" s="379"/>
      <c r="M99" s="379"/>
      <c r="N99" s="379"/>
      <c r="O99" s="379"/>
      <c r="P99" s="379"/>
      <c r="Q99" s="379"/>
      <c r="R99" s="379"/>
      <c r="S99" s="379"/>
      <c r="T99" s="379"/>
      <c r="U99" s="379"/>
    </row>
    <row r="100" spans="2:21">
      <c r="B100" s="378"/>
      <c r="C100" s="64"/>
      <c r="D100" s="64"/>
      <c r="E100" s="64"/>
      <c r="F100" s="64"/>
      <c r="G100" s="64"/>
      <c r="H100" s="379"/>
      <c r="I100" s="379"/>
      <c r="J100" s="379"/>
      <c r="K100" s="379"/>
      <c r="L100" s="379"/>
      <c r="M100" s="379"/>
      <c r="N100" s="379"/>
      <c r="O100" s="379"/>
      <c r="P100" s="379"/>
      <c r="Q100" s="379"/>
      <c r="R100" s="379"/>
      <c r="S100" s="379"/>
      <c r="T100" s="379"/>
      <c r="U100" s="379"/>
    </row>
    <row r="101" spans="2:21">
      <c r="B101" s="378"/>
      <c r="C101" s="64"/>
      <c r="D101" s="64"/>
      <c r="E101" s="64"/>
      <c r="F101" s="64"/>
      <c r="G101" s="64"/>
      <c r="H101" s="379"/>
      <c r="I101" s="379"/>
      <c r="J101" s="379"/>
      <c r="K101" s="379"/>
      <c r="L101" s="379"/>
      <c r="M101" s="379"/>
      <c r="N101" s="379"/>
      <c r="O101" s="379"/>
      <c r="P101" s="379"/>
      <c r="Q101" s="379"/>
      <c r="R101" s="379"/>
      <c r="S101" s="379"/>
      <c r="T101" s="379"/>
      <c r="U101" s="379"/>
    </row>
    <row r="102" spans="2:21">
      <c r="B102" s="378"/>
      <c r="C102" s="64"/>
      <c r="D102" s="64"/>
      <c r="E102" s="64"/>
      <c r="F102" s="64"/>
      <c r="G102" s="64"/>
      <c r="H102" s="379"/>
      <c r="I102" s="379"/>
      <c r="J102" s="379"/>
      <c r="K102" s="379"/>
      <c r="L102" s="379"/>
      <c r="M102" s="379"/>
      <c r="N102" s="379"/>
      <c r="O102" s="379"/>
      <c r="P102" s="379"/>
      <c r="Q102" s="379"/>
      <c r="R102" s="379"/>
      <c r="S102" s="379"/>
      <c r="T102" s="379"/>
      <c r="U102" s="379"/>
    </row>
    <row r="103" spans="2:21">
      <c r="B103" s="378"/>
      <c r="C103" s="64"/>
      <c r="D103" s="64"/>
      <c r="E103" s="64"/>
      <c r="F103" s="64"/>
      <c r="G103" s="64"/>
      <c r="H103" s="379"/>
      <c r="I103" s="379"/>
      <c r="J103" s="379"/>
      <c r="K103" s="379"/>
      <c r="L103" s="379"/>
      <c r="M103" s="379"/>
      <c r="N103" s="379"/>
      <c r="O103" s="379"/>
      <c r="P103" s="379"/>
      <c r="Q103" s="379"/>
      <c r="R103" s="379"/>
      <c r="S103" s="379"/>
      <c r="T103" s="379"/>
      <c r="U103" s="379"/>
    </row>
    <row r="104" spans="2:21">
      <c r="B104" s="378"/>
      <c r="C104" s="65"/>
      <c r="D104" s="65"/>
      <c r="E104" s="65"/>
      <c r="F104" s="65"/>
      <c r="G104" s="65"/>
      <c r="H104" s="379"/>
      <c r="I104" s="379"/>
      <c r="J104" s="379"/>
      <c r="K104" s="379"/>
      <c r="L104" s="379"/>
      <c r="M104" s="379"/>
      <c r="N104" s="379"/>
      <c r="O104" s="379"/>
      <c r="P104" s="379"/>
      <c r="Q104" s="379"/>
      <c r="R104" s="379"/>
      <c r="S104" s="379"/>
      <c r="T104" s="379"/>
      <c r="U104" s="379"/>
    </row>
    <row r="105" spans="2:21">
      <c r="B105" s="378"/>
      <c r="C105" s="64"/>
      <c r="D105" s="64"/>
      <c r="E105" s="64"/>
      <c r="F105" s="64"/>
      <c r="G105" s="64"/>
      <c r="H105" s="379"/>
      <c r="I105" s="379"/>
      <c r="J105" s="379"/>
      <c r="K105" s="379"/>
      <c r="L105" s="379"/>
      <c r="M105" s="379"/>
      <c r="N105" s="379"/>
      <c r="O105" s="379"/>
      <c r="P105" s="379"/>
      <c r="Q105" s="379"/>
      <c r="R105" s="379"/>
      <c r="S105" s="379"/>
      <c r="T105" s="379"/>
      <c r="U105" s="379"/>
    </row>
    <row r="106" spans="2:21">
      <c r="B106" s="378"/>
      <c r="C106" s="65"/>
      <c r="D106" s="65"/>
      <c r="E106" s="65"/>
      <c r="F106" s="65"/>
      <c r="G106" s="65"/>
      <c r="H106" s="379"/>
      <c r="I106" s="379"/>
      <c r="J106" s="379"/>
      <c r="K106" s="379"/>
      <c r="L106" s="379"/>
      <c r="M106" s="379"/>
      <c r="N106" s="379"/>
      <c r="O106" s="379"/>
      <c r="P106" s="379"/>
      <c r="Q106" s="379"/>
      <c r="R106" s="379"/>
      <c r="S106" s="379"/>
      <c r="T106" s="379"/>
      <c r="U106" s="379"/>
    </row>
    <row r="107" spans="2:21">
      <c r="B107" s="378"/>
      <c r="H107" s="379"/>
      <c r="I107" s="379"/>
      <c r="J107" s="379"/>
      <c r="K107" s="379"/>
      <c r="L107" s="379"/>
      <c r="M107" s="379"/>
      <c r="N107" s="379"/>
      <c r="O107" s="379"/>
      <c r="P107" s="379"/>
      <c r="Q107" s="379"/>
      <c r="R107" s="379"/>
      <c r="S107" s="379"/>
      <c r="T107" s="379"/>
      <c r="U107" s="379"/>
    </row>
    <row r="108" spans="2:21">
      <c r="B108" s="378"/>
    </row>
    <row r="109" spans="2:21">
      <c r="B109" s="378"/>
    </row>
    <row r="110" spans="2:21">
      <c r="B110" s="378"/>
    </row>
    <row r="111" spans="2:21">
      <c r="B111" s="378"/>
    </row>
    <row r="112" spans="2:21">
      <c r="B112" s="378"/>
    </row>
    <row r="113" spans="2:2">
      <c r="B113" s="378"/>
    </row>
    <row r="114" spans="2:2">
      <c r="B114" s="378"/>
    </row>
    <row r="115" spans="2:2">
      <c r="B115" s="378"/>
    </row>
    <row r="116" spans="2:2">
      <c r="B116" s="378"/>
    </row>
    <row r="117" spans="2:2">
      <c r="B117" s="378"/>
    </row>
    <row r="118" spans="2:2">
      <c r="B118" s="378"/>
    </row>
    <row r="119" spans="2:2">
      <c r="B119" s="378"/>
    </row>
    <row r="120" spans="2:2">
      <c r="B120" s="378"/>
    </row>
    <row r="121" spans="2:2">
      <c r="B121" s="378"/>
    </row>
    <row r="122" spans="2:2">
      <c r="B122" s="378"/>
    </row>
    <row r="123" spans="2:2">
      <c r="B123" s="378"/>
    </row>
    <row r="124" spans="2:2">
      <c r="B124" s="378"/>
    </row>
    <row r="125" spans="2:2">
      <c r="B125" s="378"/>
    </row>
    <row r="126" spans="2:2">
      <c r="B126" s="378"/>
    </row>
    <row r="127" spans="2:2">
      <c r="B127" s="378"/>
    </row>
    <row r="128" spans="2:2">
      <c r="B128" s="378"/>
    </row>
    <row r="129" spans="2:2">
      <c r="B129" s="378"/>
    </row>
    <row r="130" spans="2:2">
      <c r="B130" s="378"/>
    </row>
    <row r="131" spans="2:2">
      <c r="B131" s="378"/>
    </row>
    <row r="132" spans="2:2">
      <c r="B132" s="378"/>
    </row>
    <row r="133" spans="2:2">
      <c r="B133" s="378"/>
    </row>
    <row r="134" spans="2:2">
      <c r="B134" s="378"/>
    </row>
    <row r="135" spans="2:2">
      <c r="B135" s="378"/>
    </row>
    <row r="136" spans="2:2">
      <c r="B136" s="378"/>
    </row>
    <row r="137" spans="2:2">
      <c r="B137" s="378"/>
    </row>
    <row r="138" spans="2:2">
      <c r="B138" s="378"/>
    </row>
    <row r="139" spans="2:2">
      <c r="B139" s="378"/>
    </row>
    <row r="140" spans="2:2">
      <c r="B140" s="378"/>
    </row>
    <row r="141" spans="2:2">
      <c r="B141" s="378"/>
    </row>
    <row r="142" spans="2:2">
      <c r="B142" s="378"/>
    </row>
    <row r="143" spans="2:2">
      <c r="B143" s="378"/>
    </row>
    <row r="144" spans="2:2">
      <c r="B144" s="378"/>
    </row>
    <row r="145" spans="2:2">
      <c r="B145" s="378"/>
    </row>
    <row r="146" spans="2:2">
      <c r="B146" s="378"/>
    </row>
    <row r="147" spans="2:2">
      <c r="B147" s="378"/>
    </row>
    <row r="148" spans="2:2">
      <c r="B148" s="378"/>
    </row>
    <row r="149" spans="2:2">
      <c r="B149" s="378"/>
    </row>
    <row r="150" spans="2:2">
      <c r="B150" s="378"/>
    </row>
    <row r="151" spans="2:2">
      <c r="B151" s="378"/>
    </row>
    <row r="152" spans="2:2">
      <c r="B152" s="378"/>
    </row>
    <row r="153" spans="2:2">
      <c r="B153" s="378"/>
    </row>
    <row r="154" spans="2:2">
      <c r="B154" s="378"/>
    </row>
    <row r="155" spans="2:2">
      <c r="B155" s="378"/>
    </row>
    <row r="156" spans="2:2">
      <c r="B156" s="378"/>
    </row>
    <row r="157" spans="2:2">
      <c r="B157" s="378"/>
    </row>
    <row r="158" spans="2:2">
      <c r="B158" s="378"/>
    </row>
    <row r="159" spans="2:2">
      <c r="B159" s="378"/>
    </row>
    <row r="160" spans="2:2">
      <c r="B160" s="378"/>
    </row>
    <row r="161" spans="2:2">
      <c r="B161" s="378"/>
    </row>
    <row r="162" spans="2:2">
      <c r="B162" s="378"/>
    </row>
    <row r="163" spans="2:2">
      <c r="B163" s="378"/>
    </row>
    <row r="164" spans="2:2">
      <c r="B164" s="378"/>
    </row>
    <row r="165" spans="2:2">
      <c r="B165" s="378"/>
    </row>
    <row r="166" spans="2:2">
      <c r="B166" s="378"/>
    </row>
    <row r="167" spans="2:2">
      <c r="B167" s="378"/>
    </row>
    <row r="168" spans="2:2">
      <c r="B168" s="378"/>
    </row>
    <row r="169" spans="2:2">
      <c r="B169" s="378"/>
    </row>
    <row r="170" spans="2:2">
      <c r="B170" s="378"/>
    </row>
    <row r="171" spans="2:2">
      <c r="B171" s="378"/>
    </row>
    <row r="172" spans="2:2">
      <c r="B172" s="378"/>
    </row>
    <row r="173" spans="2:2">
      <c r="B173" s="378"/>
    </row>
    <row r="174" spans="2:2">
      <c r="B174" s="378"/>
    </row>
    <row r="175" spans="2:2">
      <c r="B175" s="378"/>
    </row>
    <row r="176" spans="2:2">
      <c r="B176" s="378"/>
    </row>
    <row r="177" spans="2:2">
      <c r="B177" s="378"/>
    </row>
    <row r="178" spans="2:2">
      <c r="B178" s="378"/>
    </row>
    <row r="179" spans="2:2">
      <c r="B179" s="378"/>
    </row>
    <row r="180" spans="2:2">
      <c r="B180" s="378"/>
    </row>
    <row r="181" spans="2:2">
      <c r="B181" s="378"/>
    </row>
    <row r="182" spans="2:2">
      <c r="B182" s="378"/>
    </row>
    <row r="183" spans="2:2">
      <c r="B183" s="378"/>
    </row>
    <row r="184" spans="2:2">
      <c r="B184" s="378"/>
    </row>
    <row r="185" spans="2:2">
      <c r="B185" s="378"/>
    </row>
    <row r="186" spans="2:2">
      <c r="B186" s="378"/>
    </row>
    <row r="187" spans="2:2">
      <c r="B187" s="378"/>
    </row>
    <row r="188" spans="2:2">
      <c r="B188" s="378"/>
    </row>
  </sheetData>
  <mergeCells count="1">
    <mergeCell ref="J2:K2"/>
  </mergeCells>
  <pageMargins left="0.59055118110236227" right="0.19685039370078741" top="0.78740157480314965" bottom="0.39370078740157483" header="0.11811023622047245" footer="0.11811023622047245"/>
  <pageSetup paperSize="9" scale="75" orientation="portrait" r:id="rId1"/>
  <headerFooter alignWithMargins="0">
    <oddHeader>&amp;R&amp;"MetaNormalLF-Roman,Standard"&amp;10Teil 2</oddHeader>
    <oddFooter>&amp;L&amp;"MetaNormalLF-Roman,Standard"&amp;10Statistisches Bundesamt, Umwelt, Nutzung und Wirtschaft, Tabellenband, 2016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1663"/>
  <sheetViews>
    <sheetView workbookViewId="0"/>
  </sheetViews>
  <sheetFormatPr baseColWidth="10" defaultRowHeight="11.25"/>
  <cols>
    <col min="1" max="1" width="4.28515625" style="57" customWidth="1"/>
    <col min="2" max="2" width="7.7109375" style="57" customWidth="1"/>
    <col min="3" max="3" width="50.7109375" style="57" customWidth="1"/>
    <col min="4" max="4" width="12.7109375" style="57" customWidth="1"/>
    <col min="5" max="8" width="12.7109375" style="57" hidden="1" customWidth="1"/>
    <col min="9" max="9" width="11.7109375" style="57" customWidth="1"/>
    <col min="10" max="13" width="11.7109375" style="57" hidden="1" customWidth="1"/>
    <col min="14" max="14" width="11.7109375" style="57" customWidth="1"/>
    <col min="15" max="18" width="12.7109375" style="57" hidden="1" customWidth="1"/>
    <col min="19" max="19" width="11.7109375" style="57" customWidth="1"/>
    <col min="20" max="23" width="11.28515625" style="57" customWidth="1"/>
    <col min="24" max="16384" width="11.42578125" style="57"/>
  </cols>
  <sheetData>
    <row r="1" spans="1:24" s="382" customFormat="1" ht="18.75" customHeight="1">
      <c r="A1" s="474" t="s">
        <v>704</v>
      </c>
      <c r="B1" s="378"/>
      <c r="C1" s="378"/>
      <c r="E1" s="383"/>
      <c r="G1" s="383"/>
      <c r="I1" s="384"/>
      <c r="J1" s="384"/>
      <c r="K1" s="385"/>
      <c r="L1" s="386"/>
      <c r="M1" s="386"/>
      <c r="N1" s="386"/>
      <c r="O1" s="386"/>
      <c r="P1" s="386"/>
      <c r="Q1" s="386"/>
      <c r="R1" s="386"/>
      <c r="S1" s="386"/>
      <c r="T1" s="386"/>
      <c r="U1" s="386"/>
      <c r="V1" s="386"/>
      <c r="W1" s="386"/>
    </row>
    <row r="2" spans="1:24" s="382" customFormat="1" ht="15.75" customHeight="1">
      <c r="A2" s="900" t="s">
        <v>364</v>
      </c>
      <c r="B2" s="901"/>
      <c r="C2" s="388"/>
      <c r="D2" s="389"/>
      <c r="E2" s="390"/>
      <c r="F2" s="389"/>
      <c r="G2" s="390"/>
      <c r="H2" s="391"/>
      <c r="I2" s="392"/>
      <c r="J2" s="127"/>
      <c r="K2" s="393"/>
      <c r="L2" s="394"/>
      <c r="M2" s="392"/>
      <c r="N2" s="392"/>
      <c r="O2" s="392"/>
      <c r="P2" s="392"/>
      <c r="Q2" s="391"/>
      <c r="R2" s="391"/>
      <c r="S2" s="391"/>
      <c r="T2" s="391"/>
      <c r="U2" s="391"/>
      <c r="V2" s="391"/>
      <c r="W2" s="391"/>
    </row>
    <row r="3" spans="1:24" ht="17.25" customHeight="1">
      <c r="C3" s="395"/>
      <c r="D3" s="396"/>
      <c r="E3" s="396"/>
      <c r="F3" s="396"/>
      <c r="G3" s="396"/>
      <c r="H3" s="396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  <c r="V3" s="397"/>
      <c r="W3" s="397"/>
    </row>
    <row r="4" spans="1:24" s="131" customFormat="1" ht="30" customHeight="1">
      <c r="A4" s="331" t="s">
        <v>360</v>
      </c>
      <c r="B4" s="469" t="s">
        <v>703</v>
      </c>
      <c r="C4" s="475" t="s">
        <v>467</v>
      </c>
      <c r="D4" s="469">
        <v>1995</v>
      </c>
      <c r="E4" s="473">
        <v>1996</v>
      </c>
      <c r="F4" s="473">
        <v>1997</v>
      </c>
      <c r="G4" s="469">
        <v>1998</v>
      </c>
      <c r="H4" s="470">
        <v>1999</v>
      </c>
      <c r="I4" s="470">
        <v>2000</v>
      </c>
      <c r="J4" s="473">
        <v>2001</v>
      </c>
      <c r="K4" s="470">
        <v>2002</v>
      </c>
      <c r="L4" s="469">
        <v>2003</v>
      </c>
      <c r="M4" s="469">
        <v>2004</v>
      </c>
      <c r="N4" s="470">
        <v>2005</v>
      </c>
      <c r="O4" s="469">
        <v>2006</v>
      </c>
      <c r="P4" s="470">
        <v>2007</v>
      </c>
      <c r="Q4" s="469">
        <v>2008</v>
      </c>
      <c r="R4" s="470">
        <v>2009</v>
      </c>
      <c r="S4" s="469">
        <v>2010</v>
      </c>
      <c r="T4" s="470">
        <v>2011</v>
      </c>
      <c r="U4" s="469">
        <v>2012</v>
      </c>
      <c r="V4" s="469">
        <v>2013</v>
      </c>
      <c r="W4" s="470">
        <v>2014</v>
      </c>
      <c r="X4" s="399"/>
    </row>
    <row r="5" spans="1:24" s="399" customFormat="1" ht="6" customHeight="1">
      <c r="A5" s="367"/>
      <c r="B5" s="369"/>
      <c r="C5" s="398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</row>
    <row r="6" spans="1:24" s="143" customFormat="1" ht="12.75" customHeight="1">
      <c r="A6" s="114">
        <v>1</v>
      </c>
      <c r="B6" s="142" t="s">
        <v>468</v>
      </c>
      <c r="C6" s="400" t="s">
        <v>469</v>
      </c>
      <c r="D6" s="102">
        <v>206731.5148965127</v>
      </c>
      <c r="E6" s="64">
        <v>213501.53997617381</v>
      </c>
      <c r="F6" s="64">
        <v>190880.81830307387</v>
      </c>
      <c r="G6" s="64">
        <v>186917.78710173265</v>
      </c>
      <c r="H6" s="64">
        <v>176031.18891442331</v>
      </c>
      <c r="I6" s="102">
        <v>170202.81771216445</v>
      </c>
      <c r="J6" s="102">
        <v>175329.456442141</v>
      </c>
      <c r="K6" s="102">
        <v>176687.00945339608</v>
      </c>
      <c r="L6" s="102">
        <v>169369.1452511664</v>
      </c>
      <c r="M6" s="102">
        <v>166359.50661708787</v>
      </c>
      <c r="N6" s="102">
        <v>165504.84499002245</v>
      </c>
      <c r="O6" s="102">
        <v>169535.46051286065</v>
      </c>
      <c r="P6" s="102">
        <v>162102.9631240954</v>
      </c>
      <c r="Q6" s="102">
        <v>175319.27017437096</v>
      </c>
      <c r="R6" s="102">
        <v>178183.53274501493</v>
      </c>
      <c r="S6" s="102">
        <v>182445.06796721794</v>
      </c>
      <c r="T6" s="102">
        <v>180958.34926759204</v>
      </c>
      <c r="U6" s="102">
        <v>204002.89152461619</v>
      </c>
      <c r="V6" s="102">
        <v>210648.80063154252</v>
      </c>
      <c r="W6" s="102">
        <v>204195.60708422199</v>
      </c>
    </row>
    <row r="7" spans="1:24" s="143" customFormat="1" ht="12.75" customHeight="1">
      <c r="A7" s="114">
        <v>2</v>
      </c>
      <c r="B7" s="401" t="s">
        <v>470</v>
      </c>
      <c r="C7" s="402" t="s">
        <v>471</v>
      </c>
      <c r="D7" s="102">
        <v>197240.50958819682</v>
      </c>
      <c r="E7" s="64">
        <v>204259.46161718032</v>
      </c>
      <c r="F7" s="64">
        <v>182093.69035107939</v>
      </c>
      <c r="G7" s="64">
        <v>178245.99316886041</v>
      </c>
      <c r="H7" s="64">
        <v>166731.58224646508</v>
      </c>
      <c r="I7" s="102">
        <v>162210.84152866699</v>
      </c>
      <c r="J7" s="102">
        <v>167672.85326824692</v>
      </c>
      <c r="K7" s="102">
        <v>169162.89126126139</v>
      </c>
      <c r="L7" s="102">
        <v>161678.69400719524</v>
      </c>
      <c r="M7" s="102">
        <v>158658.01359522494</v>
      </c>
      <c r="N7" s="102">
        <v>157414.64346106123</v>
      </c>
      <c r="O7" s="102">
        <v>161189.77155313606</v>
      </c>
      <c r="P7" s="102">
        <v>153593.32769087722</v>
      </c>
      <c r="Q7" s="102">
        <v>166053.3229152147</v>
      </c>
      <c r="R7" s="102">
        <v>170280.65499742792</v>
      </c>
      <c r="S7" s="102">
        <v>174234.04739967699</v>
      </c>
      <c r="T7" s="102">
        <v>172610.96825314828</v>
      </c>
      <c r="U7" s="102">
        <v>196830.5176417164</v>
      </c>
      <c r="V7" s="102">
        <v>203299.46268436083</v>
      </c>
      <c r="W7" s="102">
        <v>196766.91091662276</v>
      </c>
    </row>
    <row r="8" spans="1:24" s="143" customFormat="1" ht="12.75" customHeight="1">
      <c r="A8" s="114">
        <v>3</v>
      </c>
      <c r="B8" s="401" t="s">
        <v>472</v>
      </c>
      <c r="C8" s="402" t="s">
        <v>473</v>
      </c>
      <c r="D8" s="102">
        <v>6765.5904941808922</v>
      </c>
      <c r="E8" s="64">
        <v>6524.8225118529299</v>
      </c>
      <c r="F8" s="64">
        <v>6387.9734839093362</v>
      </c>
      <c r="G8" s="64">
        <v>6194.4140781035394</v>
      </c>
      <c r="H8" s="64">
        <v>7073.6337105702341</v>
      </c>
      <c r="I8" s="102">
        <v>5826.1474051395244</v>
      </c>
      <c r="J8" s="102">
        <v>5599.6608032141285</v>
      </c>
      <c r="K8" s="102">
        <v>5521.2101627036564</v>
      </c>
      <c r="L8" s="102">
        <v>5789.5364903738027</v>
      </c>
      <c r="M8" s="102">
        <v>5868.3879042488952</v>
      </c>
      <c r="N8" s="102">
        <v>6335.775817120124</v>
      </c>
      <c r="O8" s="102">
        <v>6592.428230125799</v>
      </c>
      <c r="P8" s="102">
        <v>6814.1937197360785</v>
      </c>
      <c r="Q8" s="102">
        <v>7595.4190215997842</v>
      </c>
      <c r="R8" s="102">
        <v>6213.1356142326476</v>
      </c>
      <c r="S8" s="102">
        <v>6526.321754756802</v>
      </c>
      <c r="T8" s="102">
        <v>6742.6504374055639</v>
      </c>
      <c r="U8" s="102">
        <v>5554.5956108229066</v>
      </c>
      <c r="V8" s="102">
        <v>5691.2426131971033</v>
      </c>
      <c r="W8" s="102">
        <v>5757.1052068288591</v>
      </c>
    </row>
    <row r="9" spans="1:24" s="143" customFormat="1" ht="12.75" customHeight="1">
      <c r="A9" s="114">
        <v>4</v>
      </c>
      <c r="B9" s="401" t="s">
        <v>474</v>
      </c>
      <c r="C9" s="402" t="s">
        <v>475</v>
      </c>
      <c r="D9" s="102">
        <v>2725.4148141350097</v>
      </c>
      <c r="E9" s="64">
        <v>2717.2558471405605</v>
      </c>
      <c r="F9" s="64">
        <v>2399.1544680851434</v>
      </c>
      <c r="G9" s="64">
        <v>2477.3798547687024</v>
      </c>
      <c r="H9" s="64">
        <v>2225.9729573879918</v>
      </c>
      <c r="I9" s="102">
        <v>2165.828778357954</v>
      </c>
      <c r="J9" s="102">
        <v>2056.9423706799685</v>
      </c>
      <c r="K9" s="102">
        <v>2002.9080294310306</v>
      </c>
      <c r="L9" s="102">
        <v>1900.9147535973539</v>
      </c>
      <c r="M9" s="102">
        <v>1833.1051176140204</v>
      </c>
      <c r="N9" s="102">
        <v>1754.425711841086</v>
      </c>
      <c r="O9" s="102">
        <v>1753.2607295987846</v>
      </c>
      <c r="P9" s="102">
        <v>1695.4417134821231</v>
      </c>
      <c r="Q9" s="102">
        <v>1670.5282375564946</v>
      </c>
      <c r="R9" s="102">
        <v>1689.7421333543612</v>
      </c>
      <c r="S9" s="102">
        <v>1684.6988127841521</v>
      </c>
      <c r="T9" s="102">
        <v>1604.7305770381861</v>
      </c>
      <c r="U9" s="102">
        <v>1617.7782720768864</v>
      </c>
      <c r="V9" s="102">
        <v>1658.0953339845762</v>
      </c>
      <c r="W9" s="102">
        <v>1671.5909607703661</v>
      </c>
    </row>
    <row r="10" spans="1:24" s="143" customFormat="1" ht="12.75" customHeight="1">
      <c r="A10" s="114">
        <v>5</v>
      </c>
      <c r="B10" s="142" t="s">
        <v>476</v>
      </c>
      <c r="C10" s="400" t="s">
        <v>477</v>
      </c>
      <c r="D10" s="102">
        <v>339267.28070927056</v>
      </c>
      <c r="E10" s="64">
        <v>319634.44800284039</v>
      </c>
      <c r="F10" s="64">
        <v>268168.73334812035</v>
      </c>
      <c r="G10" s="64">
        <v>227099.17766522226</v>
      </c>
      <c r="H10" s="64">
        <v>212627.64543987717</v>
      </c>
      <c r="I10" s="102">
        <v>90336.794045096744</v>
      </c>
      <c r="J10" s="102">
        <v>87724.256900089706</v>
      </c>
      <c r="K10" s="102">
        <v>85222.001236312033</v>
      </c>
      <c r="L10" s="102">
        <v>82311.720117002667</v>
      </c>
      <c r="M10" s="102">
        <v>98233.692579237104</v>
      </c>
      <c r="N10" s="102">
        <v>90302.776314287621</v>
      </c>
      <c r="O10" s="102">
        <v>89620.095327224582</v>
      </c>
      <c r="P10" s="102">
        <v>79789.69915940614</v>
      </c>
      <c r="Q10" s="102">
        <v>77701.288071413437</v>
      </c>
      <c r="R10" s="102">
        <v>74176.564572926975</v>
      </c>
      <c r="S10" s="102">
        <v>72783.720521955489</v>
      </c>
      <c r="T10" s="102">
        <v>91416.829857327131</v>
      </c>
      <c r="U10" s="102">
        <v>57893.891817133626</v>
      </c>
      <c r="V10" s="102">
        <v>58590.568999118303</v>
      </c>
      <c r="W10" s="102">
        <v>57282.29388327511</v>
      </c>
    </row>
    <row r="11" spans="1:24" s="143" customFormat="1" ht="12.75" customHeight="1">
      <c r="A11" s="114">
        <v>6</v>
      </c>
      <c r="B11" s="401" t="s">
        <v>478</v>
      </c>
      <c r="C11" s="402" t="s">
        <v>479</v>
      </c>
      <c r="D11" s="102">
        <v>275989.66345854185</v>
      </c>
      <c r="E11" s="64">
        <v>256446.0562571045</v>
      </c>
      <c r="F11" s="64">
        <v>220133.51891268184</v>
      </c>
      <c r="G11" s="64">
        <v>179009.89175801844</v>
      </c>
      <c r="H11" s="64">
        <v>163058.98621411429</v>
      </c>
      <c r="I11" s="102">
        <v>43987.627798772344</v>
      </c>
      <c r="J11" s="102">
        <v>41525.297063859434</v>
      </c>
      <c r="K11" s="102">
        <v>42727.996230833516</v>
      </c>
      <c r="L11" s="102">
        <v>50760.48778514556</v>
      </c>
      <c r="M11" s="102">
        <v>57927.798539759046</v>
      </c>
      <c r="N11" s="102">
        <v>51965.634070121792</v>
      </c>
      <c r="O11" s="102">
        <v>58094.380619548916</v>
      </c>
      <c r="P11" s="102">
        <v>49295.232411788311</v>
      </c>
      <c r="Q11" s="102">
        <v>41935.828951920703</v>
      </c>
      <c r="R11" s="102">
        <v>43217.411002306791</v>
      </c>
      <c r="S11" s="102">
        <v>41259.239326993236</v>
      </c>
      <c r="T11" s="102">
        <v>62231.065528974461</v>
      </c>
      <c r="U11" s="102">
        <v>30564.106362838662</v>
      </c>
      <c r="V11" s="102">
        <v>29055.847491581495</v>
      </c>
      <c r="W11" s="102">
        <v>28893.543094502853</v>
      </c>
    </row>
    <row r="12" spans="1:24" s="143" customFormat="1" ht="12.75" customHeight="1">
      <c r="A12" s="114">
        <v>7</v>
      </c>
      <c r="B12" s="401" t="s">
        <v>480</v>
      </c>
      <c r="C12" s="402" t="s">
        <v>481</v>
      </c>
      <c r="D12" s="102">
        <v>21592.557706881144</v>
      </c>
      <c r="E12" s="64">
        <v>26457.042398969257</v>
      </c>
      <c r="F12" s="64">
        <v>24265.135300932816</v>
      </c>
      <c r="G12" s="64">
        <v>25023.32950385621</v>
      </c>
      <c r="H12" s="64">
        <v>24370.184156800013</v>
      </c>
      <c r="I12" s="102">
        <v>23672.298700871364</v>
      </c>
      <c r="J12" s="102">
        <v>22582.489150562775</v>
      </c>
      <c r="K12" s="102">
        <v>20300.287024249355</v>
      </c>
      <c r="L12" s="102">
        <v>10232.027463548167</v>
      </c>
      <c r="M12" s="102">
        <v>11518.561221494881</v>
      </c>
      <c r="N12" s="102">
        <v>17083.640510121026</v>
      </c>
      <c r="O12" s="102">
        <v>11256.460523549522</v>
      </c>
      <c r="P12" s="102">
        <v>10425.309586697807</v>
      </c>
      <c r="Q12" s="102">
        <v>10469.723597225544</v>
      </c>
      <c r="R12" s="102">
        <v>10870.870735403503</v>
      </c>
      <c r="S12" s="102">
        <v>11290.459314615462</v>
      </c>
      <c r="T12" s="102">
        <v>11496.325831226666</v>
      </c>
      <c r="U12" s="102">
        <v>11172.907676494488</v>
      </c>
      <c r="V12" s="102">
        <v>11772.265680626006</v>
      </c>
      <c r="W12" s="102">
        <v>11642.578393655996</v>
      </c>
    </row>
    <row r="13" spans="1:24" s="143" customFormat="1" ht="12.75" customHeight="1">
      <c r="A13" s="114">
        <v>8</v>
      </c>
      <c r="B13" s="401" t="s">
        <v>482</v>
      </c>
      <c r="C13" s="402" t="s">
        <v>483</v>
      </c>
      <c r="D13" s="102">
        <v>41685.059543847594</v>
      </c>
      <c r="E13" s="64">
        <v>36731.349346766641</v>
      </c>
      <c r="F13" s="64">
        <v>23770.079134505737</v>
      </c>
      <c r="G13" s="64">
        <v>23065.956403347598</v>
      </c>
      <c r="H13" s="64">
        <v>25198.475068962864</v>
      </c>
      <c r="I13" s="102">
        <v>22676.867545453028</v>
      </c>
      <c r="J13" s="102">
        <v>23616.4706856675</v>
      </c>
      <c r="K13" s="102">
        <v>22193.717981229151</v>
      </c>
      <c r="L13" s="102">
        <v>21319.204868308931</v>
      </c>
      <c r="M13" s="102">
        <v>28787.332817983173</v>
      </c>
      <c r="N13" s="102">
        <v>21253.501734044807</v>
      </c>
      <c r="O13" s="102">
        <v>20269.254184126141</v>
      </c>
      <c r="P13" s="102">
        <v>20069.157160920015</v>
      </c>
      <c r="Q13" s="102">
        <v>25295.735522267198</v>
      </c>
      <c r="R13" s="102">
        <v>20088.282835216683</v>
      </c>
      <c r="S13" s="102">
        <v>20234.021880346783</v>
      </c>
      <c r="T13" s="102">
        <v>17689.438497126001</v>
      </c>
      <c r="U13" s="102">
        <v>16156.877777800477</v>
      </c>
      <c r="V13" s="102">
        <v>17762.455826910802</v>
      </c>
      <c r="W13" s="102">
        <v>16746.172395116257</v>
      </c>
    </row>
    <row r="14" spans="1:24" s="143" customFormat="1" ht="12.75" customHeight="1">
      <c r="A14" s="114">
        <v>9</v>
      </c>
      <c r="B14" s="142" t="s">
        <v>484</v>
      </c>
      <c r="C14" s="400" t="s">
        <v>485</v>
      </c>
      <c r="D14" s="102">
        <v>9434284.2630823757</v>
      </c>
      <c r="E14" s="64">
        <v>9426775.4375445098</v>
      </c>
      <c r="F14" s="64">
        <v>9305847.7221420631</v>
      </c>
      <c r="G14" s="64">
        <v>9561333.152003089</v>
      </c>
      <c r="H14" s="64">
        <v>9337133.4571480472</v>
      </c>
      <c r="I14" s="102">
        <v>9729408.0025310684</v>
      </c>
      <c r="J14" s="102">
        <v>9449770.7444644868</v>
      </c>
      <c r="K14" s="102">
        <v>9410058.7148275953</v>
      </c>
      <c r="L14" s="102">
        <v>9714785.9977418054</v>
      </c>
      <c r="M14" s="102">
        <v>10006670.123104386</v>
      </c>
      <c r="N14" s="102">
        <v>10208743.534431184</v>
      </c>
      <c r="O14" s="102">
        <v>10126849.515052028</v>
      </c>
      <c r="P14" s="102">
        <v>10106340.388892243</v>
      </c>
      <c r="Q14" s="102">
        <v>9867539.301823698</v>
      </c>
      <c r="R14" s="102">
        <v>9005840.6823035497</v>
      </c>
      <c r="S14" s="102">
        <v>9275294.2130743153</v>
      </c>
      <c r="T14" s="102">
        <v>9272056.952640973</v>
      </c>
      <c r="U14" s="102">
        <v>9099519.3416922763</v>
      </c>
      <c r="V14" s="102">
        <v>8993897.724050194</v>
      </c>
      <c r="W14" s="102">
        <v>8914567.7245966196</v>
      </c>
    </row>
    <row r="15" spans="1:24" s="143" customFormat="1" ht="12.75" customHeight="1">
      <c r="A15" s="114">
        <v>10</v>
      </c>
      <c r="B15" s="401" t="s">
        <v>486</v>
      </c>
      <c r="C15" s="402" t="s">
        <v>487</v>
      </c>
      <c r="D15" s="102">
        <v>227662.91630079589</v>
      </c>
      <c r="E15" s="64">
        <v>232145.1797775726</v>
      </c>
      <c r="F15" s="64">
        <v>226217.80587139295</v>
      </c>
      <c r="G15" s="64">
        <v>227901.3936889082</v>
      </c>
      <c r="H15" s="64">
        <v>228808.41217785602</v>
      </c>
      <c r="I15" s="102">
        <v>222120.437780654</v>
      </c>
      <c r="J15" s="102">
        <v>226687.28713244121</v>
      </c>
      <c r="K15" s="102">
        <v>223121.42958476441</v>
      </c>
      <c r="L15" s="102">
        <v>227524.92531011175</v>
      </c>
      <c r="M15" s="102">
        <v>224811.68706559271</v>
      </c>
      <c r="N15" s="102">
        <v>224155.66452075483</v>
      </c>
      <c r="O15" s="102">
        <v>224350.66179725627</v>
      </c>
      <c r="P15" s="102">
        <v>223666.46224680881</v>
      </c>
      <c r="Q15" s="102">
        <v>220079.11459004221</v>
      </c>
      <c r="R15" s="102">
        <v>217772.64874086165</v>
      </c>
      <c r="S15" s="102">
        <v>227893.96247743937</v>
      </c>
      <c r="T15" s="102">
        <v>223017.69089044293</v>
      </c>
      <c r="U15" s="102">
        <v>226551.98386387524</v>
      </c>
      <c r="V15" s="102">
        <v>225464.74693813917</v>
      </c>
      <c r="W15" s="102">
        <v>226454.90187963733</v>
      </c>
    </row>
    <row r="16" spans="1:24" s="143" customFormat="1" ht="12.75" customHeight="1">
      <c r="A16" s="114">
        <v>11</v>
      </c>
      <c r="B16" s="142" t="s">
        <v>488</v>
      </c>
      <c r="C16" s="402" t="s">
        <v>489</v>
      </c>
      <c r="D16" s="102">
        <v>60630.835660001183</v>
      </c>
      <c r="E16" s="64">
        <v>59403.494059896242</v>
      </c>
      <c r="F16" s="64">
        <v>56101.265864013752</v>
      </c>
      <c r="G16" s="64">
        <v>54441.340759828068</v>
      </c>
      <c r="H16" s="64">
        <v>49767.124785672218</v>
      </c>
      <c r="I16" s="102">
        <v>50045.726316626409</v>
      </c>
      <c r="J16" s="102">
        <v>50988.266816552255</v>
      </c>
      <c r="K16" s="102">
        <v>41770.093682893137</v>
      </c>
      <c r="L16" s="102">
        <v>43033.37529462533</v>
      </c>
      <c r="M16" s="102">
        <v>38648.859928058577</v>
      </c>
      <c r="N16" s="102">
        <v>38785.100061874677</v>
      </c>
      <c r="O16" s="102">
        <v>33854.862483682358</v>
      </c>
      <c r="P16" s="102">
        <v>32070.677927929886</v>
      </c>
      <c r="Q16" s="102">
        <v>29587.296690295545</v>
      </c>
      <c r="R16" s="102">
        <v>23959.974724887634</v>
      </c>
      <c r="S16" s="102">
        <v>26708.041097000139</v>
      </c>
      <c r="T16" s="102">
        <v>25290.135845048771</v>
      </c>
      <c r="U16" s="102">
        <v>23186.74068944341</v>
      </c>
      <c r="V16" s="102">
        <v>23064.284863563124</v>
      </c>
      <c r="W16" s="102">
        <v>22220.104668951462</v>
      </c>
    </row>
    <row r="17" spans="1:23" s="143" customFormat="1" ht="12.75" customHeight="1">
      <c r="A17" s="114">
        <v>12</v>
      </c>
      <c r="B17" s="142">
        <v>16</v>
      </c>
      <c r="C17" s="402" t="s">
        <v>490</v>
      </c>
      <c r="D17" s="102">
        <v>39748.35366330501</v>
      </c>
      <c r="E17" s="64">
        <v>39323.659750041297</v>
      </c>
      <c r="F17" s="64">
        <v>37626.12750818186</v>
      </c>
      <c r="G17" s="64">
        <v>40120.664928190105</v>
      </c>
      <c r="H17" s="64">
        <v>41247.462786561475</v>
      </c>
      <c r="I17" s="102">
        <v>43876.804987724128</v>
      </c>
      <c r="J17" s="102">
        <v>43296.362766241313</v>
      </c>
      <c r="K17" s="102">
        <v>39340.263996648406</v>
      </c>
      <c r="L17" s="102">
        <v>53392.561482269579</v>
      </c>
      <c r="M17" s="102">
        <v>64775.663649722541</v>
      </c>
      <c r="N17" s="102">
        <v>66686.863938108727</v>
      </c>
      <c r="O17" s="102">
        <v>63345.24695071936</v>
      </c>
      <c r="P17" s="102">
        <v>70680.307822995004</v>
      </c>
      <c r="Q17" s="102">
        <v>62918.518453134071</v>
      </c>
      <c r="R17" s="102">
        <v>68455.022754222562</v>
      </c>
      <c r="S17" s="102">
        <v>84417.842051309999</v>
      </c>
      <c r="T17" s="102">
        <v>88629.018490968185</v>
      </c>
      <c r="U17" s="102">
        <v>65915.285548463784</v>
      </c>
      <c r="V17" s="102">
        <v>81884.062569475645</v>
      </c>
      <c r="W17" s="102">
        <v>89377.285489509464</v>
      </c>
    </row>
    <row r="18" spans="1:23" s="143" customFormat="1" ht="12.75" customHeight="1">
      <c r="A18" s="114">
        <v>13</v>
      </c>
      <c r="B18" s="142">
        <v>17</v>
      </c>
      <c r="C18" s="402" t="s">
        <v>491</v>
      </c>
      <c r="D18" s="102">
        <v>176122.6958611208</v>
      </c>
      <c r="E18" s="64">
        <v>168256.39471122611</v>
      </c>
      <c r="F18" s="64">
        <v>170969.04397988814</v>
      </c>
      <c r="G18" s="64">
        <v>163671.86546305986</v>
      </c>
      <c r="H18" s="64">
        <v>175590.19165264929</v>
      </c>
      <c r="I18" s="102">
        <v>180823.19551565271</v>
      </c>
      <c r="J18" s="102">
        <v>177079.99096755561</v>
      </c>
      <c r="K18" s="102">
        <v>170614.12497874338</v>
      </c>
      <c r="L18" s="102">
        <v>198172.17569329619</v>
      </c>
      <c r="M18" s="102">
        <v>199244.00008509509</v>
      </c>
      <c r="N18" s="102">
        <v>305259.41220958729</v>
      </c>
      <c r="O18" s="102">
        <v>226159.50331337616</v>
      </c>
      <c r="P18" s="102">
        <v>245384.56405874068</v>
      </c>
      <c r="Q18" s="102">
        <v>236643.55102391896</v>
      </c>
      <c r="R18" s="102">
        <v>228846.1446978497</v>
      </c>
      <c r="S18" s="102">
        <v>249006.9877165822</v>
      </c>
      <c r="T18" s="102">
        <v>239354.35745643656</v>
      </c>
      <c r="U18" s="102">
        <v>229840.19951029646</v>
      </c>
      <c r="V18" s="102">
        <v>242992.4913601653</v>
      </c>
      <c r="W18" s="102">
        <v>235578.45581264328</v>
      </c>
    </row>
    <row r="19" spans="1:23" s="143" customFormat="1" ht="12.75" customHeight="1">
      <c r="A19" s="114">
        <v>14</v>
      </c>
      <c r="B19" s="142">
        <v>18</v>
      </c>
      <c r="C19" s="402" t="s">
        <v>492</v>
      </c>
      <c r="D19" s="102">
        <v>20691.422205365194</v>
      </c>
      <c r="E19" s="64">
        <v>21532.082449057696</v>
      </c>
      <c r="F19" s="64">
        <v>21178.390677960568</v>
      </c>
      <c r="G19" s="64">
        <v>22262.603189406971</v>
      </c>
      <c r="H19" s="64">
        <v>23224.786786318269</v>
      </c>
      <c r="I19" s="102">
        <v>28077.567148903385</v>
      </c>
      <c r="J19" s="102">
        <v>28917.211242364454</v>
      </c>
      <c r="K19" s="102">
        <v>28417.554614426743</v>
      </c>
      <c r="L19" s="102">
        <v>27472.622916794695</v>
      </c>
      <c r="M19" s="102">
        <v>31759.718126520533</v>
      </c>
      <c r="N19" s="102">
        <v>32834.777264933888</v>
      </c>
      <c r="O19" s="102">
        <v>32153.869519760123</v>
      </c>
      <c r="P19" s="102">
        <v>26608.982719980311</v>
      </c>
      <c r="Q19" s="102">
        <v>23878.95857574109</v>
      </c>
      <c r="R19" s="102">
        <v>23413.895986155425</v>
      </c>
      <c r="S19" s="102">
        <v>23608.489977174893</v>
      </c>
      <c r="T19" s="102">
        <v>22193.808822865078</v>
      </c>
      <c r="U19" s="102">
        <v>26038.474564367774</v>
      </c>
      <c r="V19" s="102">
        <v>22837.188204235641</v>
      </c>
      <c r="W19" s="102">
        <v>21353.14425725344</v>
      </c>
    </row>
    <row r="20" spans="1:23" s="143" customFormat="1" ht="12.75" customHeight="1">
      <c r="A20" s="114">
        <v>15</v>
      </c>
      <c r="B20" s="142">
        <v>19</v>
      </c>
      <c r="C20" s="402" t="s">
        <v>493</v>
      </c>
      <c r="D20" s="102">
        <v>5870241.4548928766</v>
      </c>
      <c r="E20" s="64">
        <v>5917341.4853821304</v>
      </c>
      <c r="F20" s="64">
        <v>5719130.576193966</v>
      </c>
      <c r="G20" s="64">
        <v>5982881.5643035807</v>
      </c>
      <c r="H20" s="64">
        <v>5806592.8129734797</v>
      </c>
      <c r="I20" s="102">
        <v>6087892.062046092</v>
      </c>
      <c r="J20" s="102">
        <v>5899376.0401553083</v>
      </c>
      <c r="K20" s="102">
        <v>5901725.2675821232</v>
      </c>
      <c r="L20" s="102">
        <v>6019793.4611356026</v>
      </c>
      <c r="M20" s="102">
        <v>6238958.6189977499</v>
      </c>
      <c r="N20" s="102">
        <v>6388215.9277562946</v>
      </c>
      <c r="O20" s="102">
        <v>6272842.6095750816</v>
      </c>
      <c r="P20" s="102">
        <v>6166841.7031963207</v>
      </c>
      <c r="Q20" s="102">
        <v>6026630.1691478649</v>
      </c>
      <c r="R20" s="102">
        <v>5572907.268923806</v>
      </c>
      <c r="S20" s="102">
        <v>5418441.4303490417</v>
      </c>
      <c r="T20" s="102">
        <v>5375369.1018115515</v>
      </c>
      <c r="U20" s="102">
        <v>5397984.9118582858</v>
      </c>
      <c r="V20" s="102">
        <v>5299179.7685613688</v>
      </c>
      <c r="W20" s="102">
        <v>5232923.6915206537</v>
      </c>
    </row>
    <row r="21" spans="1:23" s="143" customFormat="1" ht="12.75" customHeight="1">
      <c r="A21" s="114">
        <v>16</v>
      </c>
      <c r="B21" s="401" t="s">
        <v>494</v>
      </c>
      <c r="C21" s="403" t="s">
        <v>495</v>
      </c>
      <c r="D21" s="102">
        <v>510253.33966152422</v>
      </c>
      <c r="E21" s="64">
        <v>485940.33659474913</v>
      </c>
      <c r="F21" s="64">
        <v>470782.32020046772</v>
      </c>
      <c r="G21" s="64">
        <v>435420.30486837373</v>
      </c>
      <c r="H21" s="64">
        <v>380475.33998589474</v>
      </c>
      <c r="I21" s="102">
        <v>393070.83526226087</v>
      </c>
      <c r="J21" s="102">
        <v>316199.80957632838</v>
      </c>
      <c r="K21" s="102">
        <v>314646.42505809915</v>
      </c>
      <c r="L21" s="102">
        <v>313040.79311469122</v>
      </c>
      <c r="M21" s="102">
        <v>349022.70144658111</v>
      </c>
      <c r="N21" s="102">
        <v>346182.48514417908</v>
      </c>
      <c r="O21" s="102">
        <v>350580.56517666997</v>
      </c>
      <c r="P21" s="102">
        <v>352130.57024688233</v>
      </c>
      <c r="Q21" s="102">
        <v>349708.35551860649</v>
      </c>
      <c r="R21" s="102">
        <v>291291.48534610367</v>
      </c>
      <c r="S21" s="102">
        <v>371846.10175294109</v>
      </c>
      <c r="T21" s="102">
        <v>361811.47073267028</v>
      </c>
      <c r="U21" s="102">
        <v>356924.57255414559</v>
      </c>
      <c r="V21" s="102">
        <v>368610.6980582588</v>
      </c>
      <c r="W21" s="102">
        <v>378501.20082626335</v>
      </c>
    </row>
    <row r="22" spans="1:23" s="143" customFormat="1" ht="12.75" customHeight="1">
      <c r="A22" s="114">
        <v>17</v>
      </c>
      <c r="B22" s="401" t="s">
        <v>496</v>
      </c>
      <c r="C22" s="403" t="s">
        <v>497</v>
      </c>
      <c r="D22" s="102">
        <v>5359988.1152313519</v>
      </c>
      <c r="E22" s="64">
        <v>5431401.1487873811</v>
      </c>
      <c r="F22" s="64">
        <v>5248348.2559934985</v>
      </c>
      <c r="G22" s="64">
        <v>5547461.2594352067</v>
      </c>
      <c r="H22" s="64">
        <v>5426117.4729875848</v>
      </c>
      <c r="I22" s="102">
        <v>5694821.2267838307</v>
      </c>
      <c r="J22" s="102">
        <v>5583176.2305789795</v>
      </c>
      <c r="K22" s="102">
        <v>5587078.8425240237</v>
      </c>
      <c r="L22" s="102">
        <v>5706752.6680209115</v>
      </c>
      <c r="M22" s="102">
        <v>5889935.9175511692</v>
      </c>
      <c r="N22" s="102">
        <v>6042033.4426121153</v>
      </c>
      <c r="O22" s="102">
        <v>5922262.0443984112</v>
      </c>
      <c r="P22" s="102">
        <v>5814711.1329494379</v>
      </c>
      <c r="Q22" s="102">
        <v>5676921.8136292584</v>
      </c>
      <c r="R22" s="102">
        <v>5281615.783577702</v>
      </c>
      <c r="S22" s="102">
        <v>5046595.3285961002</v>
      </c>
      <c r="T22" s="102">
        <v>5013557.6310788812</v>
      </c>
      <c r="U22" s="102">
        <v>5041060.3393041398</v>
      </c>
      <c r="V22" s="102">
        <v>4930569.0705031101</v>
      </c>
      <c r="W22" s="102">
        <v>4854422.4906943906</v>
      </c>
    </row>
    <row r="23" spans="1:23" s="143" customFormat="1" ht="12.75" customHeight="1">
      <c r="A23" s="114">
        <v>18</v>
      </c>
      <c r="B23" s="142">
        <v>20</v>
      </c>
      <c r="C23" s="402" t="s">
        <v>498</v>
      </c>
      <c r="D23" s="102">
        <v>1248996.3552631286</v>
      </c>
      <c r="E23" s="64">
        <v>1240390.2017718386</v>
      </c>
      <c r="F23" s="64">
        <v>1298163.9017175767</v>
      </c>
      <c r="G23" s="64">
        <v>1272923.2106431455</v>
      </c>
      <c r="H23" s="64">
        <v>1266623.2687684093</v>
      </c>
      <c r="I23" s="102">
        <v>1329443.9261114926</v>
      </c>
      <c r="J23" s="102">
        <v>1296978.9528321724</v>
      </c>
      <c r="K23" s="102">
        <v>1342172.6534357327</v>
      </c>
      <c r="L23" s="102">
        <v>1349127.4268297292</v>
      </c>
      <c r="M23" s="102">
        <v>1409363.5667853842</v>
      </c>
      <c r="N23" s="102">
        <v>1481653.3821375505</v>
      </c>
      <c r="O23" s="102">
        <v>1503728.9302580096</v>
      </c>
      <c r="P23" s="102">
        <v>1559712.8660888937</v>
      </c>
      <c r="Q23" s="102">
        <v>1514143.1826014873</v>
      </c>
      <c r="R23" s="102">
        <v>1424040.4230728995</v>
      </c>
      <c r="S23" s="102">
        <v>1568939.6480728348</v>
      </c>
      <c r="T23" s="102">
        <v>1573725.175263827</v>
      </c>
      <c r="U23" s="102">
        <v>1413587.1757920417</v>
      </c>
      <c r="V23" s="102">
        <v>1399054.3109470911</v>
      </c>
      <c r="W23" s="102">
        <v>1416237.5285541741</v>
      </c>
    </row>
    <row r="24" spans="1:23" s="143" customFormat="1" ht="12.75" customHeight="1">
      <c r="A24" s="114">
        <v>19</v>
      </c>
      <c r="B24" s="142">
        <v>21</v>
      </c>
      <c r="C24" s="402" t="s">
        <v>499</v>
      </c>
      <c r="D24" s="102">
        <v>38404.106365683474</v>
      </c>
      <c r="E24" s="64">
        <v>40383.777814712426</v>
      </c>
      <c r="F24" s="64">
        <v>40627.354880090526</v>
      </c>
      <c r="G24" s="64">
        <v>59688.373717068243</v>
      </c>
      <c r="H24" s="64">
        <v>56939.237311712888</v>
      </c>
      <c r="I24" s="102">
        <v>55382.049292972646</v>
      </c>
      <c r="J24" s="102">
        <v>53953.735284805138</v>
      </c>
      <c r="K24" s="102">
        <v>34086.988562216327</v>
      </c>
      <c r="L24" s="102">
        <v>24766.434372497246</v>
      </c>
      <c r="M24" s="102">
        <v>22512.14936928008</v>
      </c>
      <c r="N24" s="102">
        <v>27035.301854441324</v>
      </c>
      <c r="O24" s="102">
        <v>35393.974783957012</v>
      </c>
      <c r="P24" s="102">
        <v>24496.138691975972</v>
      </c>
      <c r="Q24" s="102">
        <v>23943.135284647051</v>
      </c>
      <c r="R24" s="102">
        <v>19659.995127282589</v>
      </c>
      <c r="S24" s="102">
        <v>20693.141728145423</v>
      </c>
      <c r="T24" s="102">
        <v>24659.92372248062</v>
      </c>
      <c r="U24" s="102">
        <v>26917.915850611553</v>
      </c>
      <c r="V24" s="102">
        <v>25919.862551999173</v>
      </c>
      <c r="W24" s="102">
        <v>23596.084846653921</v>
      </c>
    </row>
    <row r="25" spans="1:23" s="143" customFormat="1" ht="12.75" customHeight="1">
      <c r="A25" s="114">
        <v>20</v>
      </c>
      <c r="B25" s="142">
        <v>22</v>
      </c>
      <c r="C25" s="402" t="s">
        <v>500</v>
      </c>
      <c r="D25" s="102">
        <v>78242.84563703998</v>
      </c>
      <c r="E25" s="64">
        <v>77800.877940955514</v>
      </c>
      <c r="F25" s="64">
        <v>74985.852133162058</v>
      </c>
      <c r="G25" s="64">
        <v>78769.186371352436</v>
      </c>
      <c r="H25" s="64">
        <v>80143.012602016621</v>
      </c>
      <c r="I25" s="102">
        <v>81505.63671992124</v>
      </c>
      <c r="J25" s="102">
        <v>80757.47360128125</v>
      </c>
      <c r="K25" s="102">
        <v>78126.073831274538</v>
      </c>
      <c r="L25" s="102">
        <v>87376.024926103302</v>
      </c>
      <c r="M25" s="102">
        <v>90605.546596186716</v>
      </c>
      <c r="N25" s="102">
        <v>88463.930663240317</v>
      </c>
      <c r="O25" s="102">
        <v>91518.885136536119</v>
      </c>
      <c r="P25" s="102">
        <v>90636.725463386421</v>
      </c>
      <c r="Q25" s="102">
        <v>93833.88985619256</v>
      </c>
      <c r="R25" s="102">
        <v>86384.668324379993</v>
      </c>
      <c r="S25" s="102">
        <v>98254.384618397104</v>
      </c>
      <c r="T25" s="102">
        <v>91863.432981189253</v>
      </c>
      <c r="U25" s="102">
        <v>91424.572376033509</v>
      </c>
      <c r="V25" s="102">
        <v>91945.743983630702</v>
      </c>
      <c r="W25" s="102">
        <v>89151.123877343387</v>
      </c>
    </row>
    <row r="26" spans="1:23" s="143" customFormat="1" ht="12.75" customHeight="1">
      <c r="A26" s="114">
        <v>21</v>
      </c>
      <c r="B26" s="142">
        <v>23</v>
      </c>
      <c r="C26" s="402" t="s">
        <v>501</v>
      </c>
      <c r="D26" s="102">
        <v>336447.14058757474</v>
      </c>
      <c r="E26" s="64">
        <v>331527.61383067165</v>
      </c>
      <c r="F26" s="64">
        <v>334330.51073770109</v>
      </c>
      <c r="G26" s="64">
        <v>328165.62847893365</v>
      </c>
      <c r="H26" s="64">
        <v>324568.57412225008</v>
      </c>
      <c r="I26" s="102">
        <v>311556.99816005852</v>
      </c>
      <c r="J26" s="102">
        <v>281835.39128386101</v>
      </c>
      <c r="K26" s="102">
        <v>265471.98786653881</v>
      </c>
      <c r="L26" s="102">
        <v>290123.31761911523</v>
      </c>
      <c r="M26" s="102">
        <v>293892.96641557169</v>
      </c>
      <c r="N26" s="102">
        <v>254536.78777119762</v>
      </c>
      <c r="O26" s="102">
        <v>273395.6520815164</v>
      </c>
      <c r="P26" s="102">
        <v>310582.18121967826</v>
      </c>
      <c r="Q26" s="102">
        <v>296309.71618713165</v>
      </c>
      <c r="R26" s="102">
        <v>272166.67961707216</v>
      </c>
      <c r="S26" s="102">
        <v>279771.47990740894</v>
      </c>
      <c r="T26" s="102">
        <v>292165.10697070521</v>
      </c>
      <c r="U26" s="102">
        <v>279984.95662874938</v>
      </c>
      <c r="V26" s="102">
        <v>277580.46428004594</v>
      </c>
      <c r="W26" s="102">
        <v>279202.16638918954</v>
      </c>
    </row>
    <row r="27" spans="1:23" s="143" customFormat="1" ht="12.75" customHeight="1">
      <c r="A27" s="114">
        <v>22</v>
      </c>
      <c r="B27" s="404" t="s">
        <v>502</v>
      </c>
      <c r="C27" s="403" t="s">
        <v>503</v>
      </c>
      <c r="D27" s="102">
        <v>104865.72507519985</v>
      </c>
      <c r="E27" s="64">
        <v>104171.77687786496</v>
      </c>
      <c r="F27" s="64">
        <v>103824.66241084915</v>
      </c>
      <c r="G27" s="64">
        <v>105318.01384619936</v>
      </c>
      <c r="H27" s="64">
        <v>102282.71308541416</v>
      </c>
      <c r="I27" s="102">
        <v>100266.08377507624</v>
      </c>
      <c r="J27" s="102">
        <v>97710.322523145674</v>
      </c>
      <c r="K27" s="102">
        <v>96706.790181035001</v>
      </c>
      <c r="L27" s="102">
        <v>97773.253616651928</v>
      </c>
      <c r="M27" s="102">
        <v>94520.273920010732</v>
      </c>
      <c r="N27" s="102">
        <v>88023.153897793105</v>
      </c>
      <c r="O27" s="102">
        <v>83389.497480271151</v>
      </c>
      <c r="P27" s="102">
        <v>86587.618207988955</v>
      </c>
      <c r="Q27" s="102">
        <v>91246.715817611504</v>
      </c>
      <c r="R27" s="102">
        <v>83672.70596292628</v>
      </c>
      <c r="S27" s="102">
        <v>87739.615084043995</v>
      </c>
      <c r="T27" s="102">
        <v>89923.709175476484</v>
      </c>
      <c r="U27" s="102">
        <v>83109.322674911004</v>
      </c>
      <c r="V27" s="102">
        <v>84021.243819904732</v>
      </c>
      <c r="W27" s="102">
        <v>85867.902438468489</v>
      </c>
    </row>
    <row r="28" spans="1:23" s="143" customFormat="1" ht="12.75" customHeight="1">
      <c r="A28" s="114">
        <v>23</v>
      </c>
      <c r="B28" s="401" t="s">
        <v>504</v>
      </c>
      <c r="C28" s="403" t="s">
        <v>505</v>
      </c>
      <c r="D28" s="102">
        <v>231581.41551237489</v>
      </c>
      <c r="E28" s="64">
        <v>227355.83695280668</v>
      </c>
      <c r="F28" s="64">
        <v>230505.8483268519</v>
      </c>
      <c r="G28" s="64">
        <v>222847.61463273427</v>
      </c>
      <c r="H28" s="64">
        <v>222285.86103683594</v>
      </c>
      <c r="I28" s="102">
        <v>211290.91438498229</v>
      </c>
      <c r="J28" s="102">
        <v>184125.06876071537</v>
      </c>
      <c r="K28" s="102">
        <v>168765.19768550378</v>
      </c>
      <c r="L28" s="102">
        <v>192350.0640024633</v>
      </c>
      <c r="M28" s="102">
        <v>199372.69249556094</v>
      </c>
      <c r="N28" s="102">
        <v>166513.63387340453</v>
      </c>
      <c r="O28" s="102">
        <v>190006.15460124525</v>
      </c>
      <c r="P28" s="102">
        <v>223994.56301168932</v>
      </c>
      <c r="Q28" s="102">
        <v>205063.00036952016</v>
      </c>
      <c r="R28" s="102">
        <v>188493.9736541459</v>
      </c>
      <c r="S28" s="102">
        <v>192031.86482336494</v>
      </c>
      <c r="T28" s="102">
        <v>202241.3977952287</v>
      </c>
      <c r="U28" s="102">
        <v>196875.63395383841</v>
      </c>
      <c r="V28" s="102">
        <v>193559.22046014122</v>
      </c>
      <c r="W28" s="102">
        <v>193334.26395072107</v>
      </c>
    </row>
    <row r="29" spans="1:23" s="143" customFormat="1" ht="12.75" customHeight="1">
      <c r="A29" s="114">
        <v>24</v>
      </c>
      <c r="B29" s="142">
        <v>24</v>
      </c>
      <c r="C29" s="402" t="s">
        <v>506</v>
      </c>
      <c r="D29" s="102">
        <v>896398.66778220341</v>
      </c>
      <c r="E29" s="64">
        <v>858075.16058985633</v>
      </c>
      <c r="F29" s="64">
        <v>908629.68834877736</v>
      </c>
      <c r="G29" s="64">
        <v>907500.2809573455</v>
      </c>
      <c r="H29" s="64">
        <v>867875.42191976483</v>
      </c>
      <c r="I29" s="102">
        <v>928642.93002252176</v>
      </c>
      <c r="J29" s="102">
        <v>890525.92841747985</v>
      </c>
      <c r="K29" s="102">
        <v>880566.48697738873</v>
      </c>
      <c r="L29" s="102">
        <v>943889.14049876505</v>
      </c>
      <c r="M29" s="102">
        <v>948574.1488210645</v>
      </c>
      <c r="N29" s="102">
        <v>865037.56244634814</v>
      </c>
      <c r="O29" s="102">
        <v>922547.95173944079</v>
      </c>
      <c r="P29" s="102">
        <v>907621.30831342656</v>
      </c>
      <c r="Q29" s="102">
        <v>882569.21319530357</v>
      </c>
      <c r="R29" s="102">
        <v>664813.2181493385</v>
      </c>
      <c r="S29" s="102">
        <v>836635.80324436934</v>
      </c>
      <c r="T29" s="102">
        <v>867724.08836167259</v>
      </c>
      <c r="U29" s="102">
        <v>862837.85151680792</v>
      </c>
      <c r="V29" s="102">
        <v>839867.85755723913</v>
      </c>
      <c r="W29" s="102">
        <v>828742.22987544525</v>
      </c>
    </row>
    <row r="30" spans="1:23" s="143" customFormat="1" ht="12.75" customHeight="1">
      <c r="A30" s="114">
        <v>25</v>
      </c>
      <c r="B30" s="401" t="s">
        <v>507</v>
      </c>
      <c r="C30" s="403" t="s">
        <v>508</v>
      </c>
      <c r="D30" s="102">
        <v>775568.76245022437</v>
      </c>
      <c r="E30" s="64">
        <v>736475.07010767167</v>
      </c>
      <c r="F30" s="64">
        <v>778580.68895642518</v>
      </c>
      <c r="G30" s="64">
        <v>772806.70820293878</v>
      </c>
      <c r="H30" s="64">
        <v>733267.9541071984</v>
      </c>
      <c r="I30" s="102">
        <v>792631.28734124254</v>
      </c>
      <c r="J30" s="102">
        <v>751205.1647430521</v>
      </c>
      <c r="K30" s="102">
        <v>742327.01453096885</v>
      </c>
      <c r="L30" s="102">
        <v>808190.15286649554</v>
      </c>
      <c r="M30" s="102">
        <v>808474.09268978518</v>
      </c>
      <c r="N30" s="102">
        <v>725946.62833657314</v>
      </c>
      <c r="O30" s="102">
        <v>786822.86927190982</v>
      </c>
      <c r="P30" s="102">
        <v>771551.94754572923</v>
      </c>
      <c r="Q30" s="102">
        <v>742144.47798541328</v>
      </c>
      <c r="R30" s="102">
        <v>560396.34813451848</v>
      </c>
      <c r="S30" s="102">
        <v>711710.6452148126</v>
      </c>
      <c r="T30" s="102">
        <v>743802.39534835261</v>
      </c>
      <c r="U30" s="102">
        <v>743484.5539576906</v>
      </c>
      <c r="V30" s="102">
        <v>725766.98863561894</v>
      </c>
      <c r="W30" s="102">
        <v>712973.31490946061</v>
      </c>
    </row>
    <row r="31" spans="1:23" s="143" customFormat="1" ht="12.75" customHeight="1">
      <c r="A31" s="114">
        <v>26</v>
      </c>
      <c r="B31" s="401" t="s">
        <v>509</v>
      </c>
      <c r="C31" s="403" t="s">
        <v>510</v>
      </c>
      <c r="D31" s="102">
        <v>89850.218082363644</v>
      </c>
      <c r="E31" s="64">
        <v>88965.760166596578</v>
      </c>
      <c r="F31" s="64">
        <v>96367.70640577405</v>
      </c>
      <c r="G31" s="64">
        <v>98986.45529314797</v>
      </c>
      <c r="H31" s="64">
        <v>98581.041484761488</v>
      </c>
      <c r="I31" s="102">
        <v>98244.19685711604</v>
      </c>
      <c r="J31" s="102">
        <v>101352.74827873928</v>
      </c>
      <c r="K31" s="102">
        <v>100706.11719397618</v>
      </c>
      <c r="L31" s="102">
        <v>95086.732029497784</v>
      </c>
      <c r="M31" s="102">
        <v>99792.789780486302</v>
      </c>
      <c r="N31" s="102">
        <v>92586.710218610184</v>
      </c>
      <c r="O31" s="102">
        <v>85518.317195310068</v>
      </c>
      <c r="P31" s="102">
        <v>87669.253175566584</v>
      </c>
      <c r="Q31" s="102">
        <v>92542.429113252758</v>
      </c>
      <c r="R31" s="102">
        <v>66516.384338156306</v>
      </c>
      <c r="S31" s="102">
        <v>77797.935707104727</v>
      </c>
      <c r="T31" s="102">
        <v>73902.827115520951</v>
      </c>
      <c r="U31" s="102">
        <v>70778.604178159803</v>
      </c>
      <c r="V31" s="102">
        <v>71354.461048460085</v>
      </c>
      <c r="W31" s="102">
        <v>77767.040241252995</v>
      </c>
    </row>
    <row r="32" spans="1:23" s="143" customFormat="1" ht="12.75" customHeight="1">
      <c r="A32" s="114">
        <v>27</v>
      </c>
      <c r="B32" s="401" t="s">
        <v>511</v>
      </c>
      <c r="C32" s="403" t="s">
        <v>512</v>
      </c>
      <c r="D32" s="102">
        <v>30979.687249615457</v>
      </c>
      <c r="E32" s="64">
        <v>32634.330315588042</v>
      </c>
      <c r="F32" s="64">
        <v>33681.292986578053</v>
      </c>
      <c r="G32" s="64">
        <v>35707.117461258764</v>
      </c>
      <c r="H32" s="64">
        <v>36026.426327804933</v>
      </c>
      <c r="I32" s="102">
        <v>37767.445824163195</v>
      </c>
      <c r="J32" s="102">
        <v>37968.015395688475</v>
      </c>
      <c r="K32" s="102">
        <v>37533.355252443689</v>
      </c>
      <c r="L32" s="102">
        <v>40612.255602771744</v>
      </c>
      <c r="M32" s="102">
        <v>40307.266350793085</v>
      </c>
      <c r="N32" s="102">
        <v>46504.223891164904</v>
      </c>
      <c r="O32" s="102">
        <v>50206.765272220968</v>
      </c>
      <c r="P32" s="102">
        <v>48400.107592130807</v>
      </c>
      <c r="Q32" s="102">
        <v>47882.306096637505</v>
      </c>
      <c r="R32" s="102">
        <v>37900.485676663731</v>
      </c>
      <c r="S32" s="102">
        <v>47127.22232245194</v>
      </c>
      <c r="T32" s="102">
        <v>50018.865897799056</v>
      </c>
      <c r="U32" s="102">
        <v>48574.693380957491</v>
      </c>
      <c r="V32" s="102">
        <v>42746.407873160118</v>
      </c>
      <c r="W32" s="102">
        <v>38001.874724731671</v>
      </c>
    </row>
    <row r="33" spans="1:23" s="143" customFormat="1" ht="12.75" customHeight="1">
      <c r="A33" s="114">
        <v>28</v>
      </c>
      <c r="B33" s="142">
        <v>25</v>
      </c>
      <c r="C33" s="402" t="s">
        <v>513</v>
      </c>
      <c r="D33" s="102">
        <v>93193.321114915423</v>
      </c>
      <c r="E33" s="64">
        <v>93917.257206427807</v>
      </c>
      <c r="F33" s="64">
        <v>91269.124806786072</v>
      </c>
      <c r="G33" s="64">
        <v>95874.566315409</v>
      </c>
      <c r="H33" s="64">
        <v>94531.152260745686</v>
      </c>
      <c r="I33" s="102">
        <v>93911.06689822246</v>
      </c>
      <c r="J33" s="102">
        <v>96073.083535691316</v>
      </c>
      <c r="K33" s="102">
        <v>90011.279775221628</v>
      </c>
      <c r="L33" s="102">
        <v>110739.2366487391</v>
      </c>
      <c r="M33" s="102">
        <v>107955.62055824176</v>
      </c>
      <c r="N33" s="102">
        <v>104836.70794543308</v>
      </c>
      <c r="O33" s="102">
        <v>106907.88676933378</v>
      </c>
      <c r="P33" s="102">
        <v>103008.1229611312</v>
      </c>
      <c r="Q33" s="102">
        <v>106992.17314259081</v>
      </c>
      <c r="R33" s="102">
        <v>101335.43867061523</v>
      </c>
      <c r="S33" s="102">
        <v>107497.99600097052</v>
      </c>
      <c r="T33" s="102">
        <v>110904.95700598943</v>
      </c>
      <c r="U33" s="102">
        <v>108360.57057392072</v>
      </c>
      <c r="V33" s="102">
        <v>113704.92300570154</v>
      </c>
      <c r="W33" s="102">
        <v>115379.58875788047</v>
      </c>
    </row>
    <row r="34" spans="1:23" s="143" customFormat="1" ht="12.75" customHeight="1">
      <c r="A34" s="114">
        <v>29</v>
      </c>
      <c r="B34" s="142">
        <v>26</v>
      </c>
      <c r="C34" s="402" t="s">
        <v>514</v>
      </c>
      <c r="D34" s="102">
        <v>39999.383774083442</v>
      </c>
      <c r="E34" s="64">
        <v>41112.88756791062</v>
      </c>
      <c r="F34" s="64">
        <v>38457.811474809023</v>
      </c>
      <c r="G34" s="64">
        <v>38510.09742726689</v>
      </c>
      <c r="H34" s="64">
        <v>37769.127015079859</v>
      </c>
      <c r="I34" s="102">
        <v>35336.081896995645</v>
      </c>
      <c r="J34" s="102">
        <v>37411.292699799698</v>
      </c>
      <c r="K34" s="102">
        <v>34023.560662718868</v>
      </c>
      <c r="L34" s="102">
        <v>33032.302665779796</v>
      </c>
      <c r="M34" s="102">
        <v>31356.442761665428</v>
      </c>
      <c r="N34" s="102">
        <v>29895.861996894939</v>
      </c>
      <c r="O34" s="102">
        <v>33070.688825169898</v>
      </c>
      <c r="P34" s="102">
        <v>37473.355757373261</v>
      </c>
      <c r="Q34" s="102">
        <v>36475.770933674277</v>
      </c>
      <c r="R34" s="102">
        <v>26243.33942658834</v>
      </c>
      <c r="S34" s="102">
        <v>27121.411063729756</v>
      </c>
      <c r="T34" s="102">
        <v>31859.231664535313</v>
      </c>
      <c r="U34" s="102">
        <v>32479.295388928225</v>
      </c>
      <c r="V34" s="102">
        <v>31951.005838335444</v>
      </c>
      <c r="W34" s="102">
        <v>29756.609166145565</v>
      </c>
    </row>
    <row r="35" spans="1:23" s="143" customFormat="1" ht="12.75" customHeight="1">
      <c r="A35" s="114">
        <v>30</v>
      </c>
      <c r="B35" s="142">
        <v>27</v>
      </c>
      <c r="C35" s="402" t="s">
        <v>515</v>
      </c>
      <c r="D35" s="102">
        <v>46108.563853694897</v>
      </c>
      <c r="E35" s="64">
        <v>41924.263161972107</v>
      </c>
      <c r="F35" s="64">
        <v>37636.185278457575</v>
      </c>
      <c r="G35" s="64">
        <v>39062.779357921863</v>
      </c>
      <c r="H35" s="64">
        <v>36567.456699453738</v>
      </c>
      <c r="I35" s="102">
        <v>35525.66309695402</v>
      </c>
      <c r="J35" s="102">
        <v>34439.173125990339</v>
      </c>
      <c r="K35" s="102">
        <v>35777.424259425898</v>
      </c>
      <c r="L35" s="102">
        <v>37888.838530310531</v>
      </c>
      <c r="M35" s="102">
        <v>34716.890452317231</v>
      </c>
      <c r="N35" s="102">
        <v>33475.561284600299</v>
      </c>
      <c r="O35" s="102">
        <v>36011.862761799304</v>
      </c>
      <c r="P35" s="102">
        <v>38223.388050269932</v>
      </c>
      <c r="Q35" s="102">
        <v>34602.141818080287</v>
      </c>
      <c r="R35" s="102">
        <v>29236.864553338903</v>
      </c>
      <c r="S35" s="102">
        <v>33315.977881594154</v>
      </c>
      <c r="T35" s="102">
        <v>35940.993066172945</v>
      </c>
      <c r="U35" s="102">
        <v>34909.990918357944</v>
      </c>
      <c r="V35" s="102">
        <v>34665.512948948206</v>
      </c>
      <c r="W35" s="102">
        <v>40013.612481185788</v>
      </c>
    </row>
    <row r="36" spans="1:23" s="143" customFormat="1" ht="12.75" customHeight="1">
      <c r="A36" s="114">
        <v>31</v>
      </c>
      <c r="B36" s="142">
        <v>28</v>
      </c>
      <c r="C36" s="402" t="s">
        <v>516</v>
      </c>
      <c r="D36" s="102">
        <v>102075.71940234033</v>
      </c>
      <c r="E36" s="64">
        <v>103709.11938217274</v>
      </c>
      <c r="F36" s="64">
        <v>94313.290810338367</v>
      </c>
      <c r="G36" s="64">
        <v>91672.6928484003</v>
      </c>
      <c r="H36" s="64">
        <v>88658.136660616525</v>
      </c>
      <c r="I36" s="102">
        <v>85936.308938564747</v>
      </c>
      <c r="J36" s="102">
        <v>86808.949915623132</v>
      </c>
      <c r="K36" s="102">
        <v>82129.705256506859</v>
      </c>
      <c r="L36" s="102">
        <v>90456.774880734054</v>
      </c>
      <c r="M36" s="102">
        <v>88671.479721015072</v>
      </c>
      <c r="N36" s="102">
        <v>89684.058817973695</v>
      </c>
      <c r="O36" s="102">
        <v>92583.171201301826</v>
      </c>
      <c r="P36" s="102">
        <v>94922.233946053049</v>
      </c>
      <c r="Q36" s="102">
        <v>97618.060829851718</v>
      </c>
      <c r="R36" s="102">
        <v>83463.530799555985</v>
      </c>
      <c r="S36" s="102">
        <v>91098.658963407725</v>
      </c>
      <c r="T36" s="102">
        <v>88487.478098952575</v>
      </c>
      <c r="U36" s="102">
        <v>91076.727352087648</v>
      </c>
      <c r="V36" s="102">
        <v>88503.793375920563</v>
      </c>
      <c r="W36" s="102">
        <v>83984.831326089276</v>
      </c>
    </row>
    <row r="37" spans="1:23" s="143" customFormat="1" ht="12.75" customHeight="1">
      <c r="A37" s="114">
        <v>32</v>
      </c>
      <c r="B37" s="142">
        <v>29</v>
      </c>
      <c r="C37" s="402" t="s">
        <v>517</v>
      </c>
      <c r="D37" s="102">
        <v>113337.07368410109</v>
      </c>
      <c r="E37" s="64">
        <v>114421.08972311969</v>
      </c>
      <c r="F37" s="64">
        <v>113713.82981141533</v>
      </c>
      <c r="G37" s="64">
        <v>117877.96171146662</v>
      </c>
      <c r="H37" s="64">
        <v>118373.04196930665</v>
      </c>
      <c r="I37" s="102">
        <v>114612.96566641968</v>
      </c>
      <c r="J37" s="102">
        <v>116355.41430006354</v>
      </c>
      <c r="K37" s="102">
        <v>115803.59430023801</v>
      </c>
      <c r="L37" s="102">
        <v>127973.84373967964</v>
      </c>
      <c r="M37" s="102">
        <v>132651.25892774641</v>
      </c>
      <c r="N37" s="102">
        <v>130278.08744194679</v>
      </c>
      <c r="O37" s="102">
        <v>127692.82504732463</v>
      </c>
      <c r="P37" s="102">
        <v>128703.21319054045</v>
      </c>
      <c r="Q37" s="102">
        <v>123353.3559884615</v>
      </c>
      <c r="R37" s="102">
        <v>107645.79711598485</v>
      </c>
      <c r="S37" s="102">
        <v>122413.83335977525</v>
      </c>
      <c r="T37" s="102">
        <v>121483.27110928665</v>
      </c>
      <c r="U37" s="102">
        <v>126646.49743740934</v>
      </c>
      <c r="V37" s="102">
        <v>130223.39334369289</v>
      </c>
      <c r="W37" s="102">
        <v>122324.00093115482</v>
      </c>
    </row>
    <row r="38" spans="1:23" s="143" customFormat="1" ht="12.75" customHeight="1">
      <c r="A38" s="114">
        <v>33</v>
      </c>
      <c r="B38" s="142">
        <v>30</v>
      </c>
      <c r="C38" s="402" t="s">
        <v>518</v>
      </c>
      <c r="D38" s="102">
        <v>20104.199905131849</v>
      </c>
      <c r="E38" s="64">
        <v>20673.207289995247</v>
      </c>
      <c r="F38" s="64">
        <v>19038.297896485674</v>
      </c>
      <c r="G38" s="64">
        <v>16850.309968425885</v>
      </c>
      <c r="H38" s="64">
        <v>17014.78898716906</v>
      </c>
      <c r="I38" s="102">
        <v>16642.933780736188</v>
      </c>
      <c r="J38" s="102">
        <v>16622.043831833493</v>
      </c>
      <c r="K38" s="102">
        <v>16602.551050102411</v>
      </c>
      <c r="L38" s="102">
        <v>21169.443896450397</v>
      </c>
      <c r="M38" s="102">
        <v>20764.325813099924</v>
      </c>
      <c r="N38" s="102">
        <v>20669.873505941963</v>
      </c>
      <c r="O38" s="102">
        <v>16901.481303606815</v>
      </c>
      <c r="P38" s="102">
        <v>14025.18962913315</v>
      </c>
      <c r="Q38" s="102">
        <v>12115.127213783133</v>
      </c>
      <c r="R38" s="102">
        <v>13152.210015892624</v>
      </c>
      <c r="S38" s="102">
        <v>15898.054357893259</v>
      </c>
      <c r="T38" s="102">
        <v>14231.533159650089</v>
      </c>
      <c r="U38" s="102">
        <v>14816.669331471006</v>
      </c>
      <c r="V38" s="102">
        <v>15554.5255980986</v>
      </c>
      <c r="W38" s="102">
        <v>14366.401911391611</v>
      </c>
    </row>
    <row r="39" spans="1:23" s="97" customFormat="1" ht="12.75" customHeight="1">
      <c r="A39" s="114">
        <v>34</v>
      </c>
      <c r="B39" s="142" t="s">
        <v>519</v>
      </c>
      <c r="C39" s="402" t="s">
        <v>520</v>
      </c>
      <c r="D39" s="102">
        <v>21473.696201627368</v>
      </c>
      <c r="E39" s="64">
        <v>20594.218759028528</v>
      </c>
      <c r="F39" s="64">
        <v>19329.022303625014</v>
      </c>
      <c r="G39" s="64">
        <v>18504.632917759569</v>
      </c>
      <c r="H39" s="64">
        <v>18325.990864448035</v>
      </c>
      <c r="I39" s="102">
        <v>16915.492971236716</v>
      </c>
      <c r="J39" s="102">
        <v>20693.247892489962</v>
      </c>
      <c r="K39" s="102">
        <v>18162.854913448991</v>
      </c>
      <c r="L39" s="102">
        <v>18476.31169550804</v>
      </c>
      <c r="M39" s="102">
        <v>17039.777533637865</v>
      </c>
      <c r="N39" s="102">
        <v>16209.837850540616</v>
      </c>
      <c r="O39" s="102">
        <v>22459.873858366915</v>
      </c>
      <c r="P39" s="102">
        <v>20856.925639048735</v>
      </c>
      <c r="Q39" s="102">
        <v>31343.376944703912</v>
      </c>
      <c r="R39" s="102">
        <v>28883.280837574024</v>
      </c>
      <c r="S39" s="102">
        <v>28162.909817053693</v>
      </c>
      <c r="T39" s="102">
        <v>29498.334434742166</v>
      </c>
      <c r="U39" s="102">
        <v>29843.934198166873</v>
      </c>
      <c r="V39" s="102">
        <v>33419.149823968044</v>
      </c>
      <c r="W39" s="102">
        <v>26164.397945806999</v>
      </c>
    </row>
    <row r="40" spans="1:23" s="97" customFormat="1" ht="12.75" customHeight="1">
      <c r="A40" s="114">
        <v>35</v>
      </c>
      <c r="B40" s="142">
        <v>33</v>
      </c>
      <c r="C40" s="402" t="s">
        <v>521</v>
      </c>
      <c r="D40" s="102">
        <v>4405.5109273880707</v>
      </c>
      <c r="E40" s="64">
        <v>4243.4663759237446</v>
      </c>
      <c r="F40" s="64">
        <v>4129.6418474361917</v>
      </c>
      <c r="G40" s="64">
        <v>4653.9989556180317</v>
      </c>
      <c r="H40" s="64">
        <v>4513.4568045383303</v>
      </c>
      <c r="I40" s="102">
        <v>11160.155179324087</v>
      </c>
      <c r="J40" s="102">
        <v>10970.898662933751</v>
      </c>
      <c r="K40" s="102">
        <v>12134.819497184089</v>
      </c>
      <c r="L40" s="102">
        <v>10377.779605695683</v>
      </c>
      <c r="M40" s="102">
        <v>10367.401496436705</v>
      </c>
      <c r="N40" s="102">
        <v>11028.834963520232</v>
      </c>
      <c r="O40" s="102">
        <v>11929.577645789068</v>
      </c>
      <c r="P40" s="102">
        <v>10826.041968559573</v>
      </c>
      <c r="Q40" s="102">
        <v>14502.549346791357</v>
      </c>
      <c r="R40" s="102">
        <v>13460.280765244986</v>
      </c>
      <c r="S40" s="102">
        <v>15414.16039018863</v>
      </c>
      <c r="T40" s="102">
        <v>15659.313484457256</v>
      </c>
      <c r="U40" s="102">
        <v>17115.588292956163</v>
      </c>
      <c r="V40" s="102">
        <v>16084.638298577574</v>
      </c>
      <c r="W40" s="102">
        <v>17741.564905510979</v>
      </c>
    </row>
    <row r="41" spans="1:23" s="97" customFormat="1" ht="12.75" customHeight="1">
      <c r="A41" s="114">
        <v>36</v>
      </c>
      <c r="B41" s="142" t="s">
        <v>522</v>
      </c>
      <c r="C41" s="400" t="s">
        <v>523</v>
      </c>
      <c r="D41" s="102">
        <v>5684153.2799573243</v>
      </c>
      <c r="E41" s="64">
        <v>5819554.7816513451</v>
      </c>
      <c r="F41" s="64">
        <v>5746440.8521506554</v>
      </c>
      <c r="G41" s="64">
        <v>5723853.6366184056</v>
      </c>
      <c r="H41" s="64">
        <v>5703223.6030678963</v>
      </c>
      <c r="I41" s="102">
        <v>5852741.3567999108</v>
      </c>
      <c r="J41" s="102">
        <v>5944374.508028416</v>
      </c>
      <c r="K41" s="102">
        <v>5903226.1365296561</v>
      </c>
      <c r="L41" s="102">
        <v>6161883.0166926198</v>
      </c>
      <c r="M41" s="102">
        <v>6204621.5946728606</v>
      </c>
      <c r="N41" s="102">
        <v>6278486.016155255</v>
      </c>
      <c r="O41" s="102">
        <v>6460901.743837486</v>
      </c>
      <c r="P41" s="102">
        <v>6420181.6945451554</v>
      </c>
      <c r="Q41" s="102">
        <v>6353716.5961740762</v>
      </c>
      <c r="R41" s="102">
        <v>5950420.7235483238</v>
      </c>
      <c r="S41" s="102">
        <v>6279168.6528573176</v>
      </c>
      <c r="T41" s="102">
        <v>5904852.7957532899</v>
      </c>
      <c r="U41" s="102">
        <v>5808025.5563128339</v>
      </c>
      <c r="V41" s="102">
        <v>5844448.2737155128</v>
      </c>
      <c r="W41" s="102">
        <v>5691995.4320404325</v>
      </c>
    </row>
    <row r="42" spans="1:23" s="97" customFormat="1" ht="12.75" customHeight="1">
      <c r="A42" s="114">
        <v>37</v>
      </c>
      <c r="B42" s="142" t="s">
        <v>524</v>
      </c>
      <c r="C42" s="402" t="s">
        <v>525</v>
      </c>
      <c r="D42" s="102">
        <v>5678074.7708159396</v>
      </c>
      <c r="E42" s="64">
        <v>5812354.306821052</v>
      </c>
      <c r="F42" s="64">
        <v>5739635.2304301029</v>
      </c>
      <c r="G42" s="64">
        <v>5716976.9436484305</v>
      </c>
      <c r="H42" s="64">
        <v>5696566.4626260512</v>
      </c>
      <c r="I42" s="102">
        <v>5828090.304655388</v>
      </c>
      <c r="J42" s="102">
        <v>5922917.140265299</v>
      </c>
      <c r="K42" s="102">
        <v>5880599.3811994353</v>
      </c>
      <c r="L42" s="102">
        <v>6141485.4664855003</v>
      </c>
      <c r="M42" s="102">
        <v>6185885.4446484419</v>
      </c>
      <c r="N42" s="102">
        <v>6226480.3088916754</v>
      </c>
      <c r="O42" s="102">
        <v>6418407.827258178</v>
      </c>
      <c r="P42" s="102">
        <v>6367360.7176592229</v>
      </c>
      <c r="Q42" s="102">
        <v>6300687.146590909</v>
      </c>
      <c r="R42" s="102">
        <v>5902460.5959282909</v>
      </c>
      <c r="S42" s="102">
        <v>6225786.4697500756</v>
      </c>
      <c r="T42" s="102">
        <v>5858262.0013752226</v>
      </c>
      <c r="U42" s="102">
        <v>5761729.0680098273</v>
      </c>
      <c r="V42" s="102">
        <v>5802097.4719322613</v>
      </c>
      <c r="W42" s="102">
        <v>5646237.9288606197</v>
      </c>
    </row>
    <row r="43" spans="1:23" s="97" customFormat="1" ht="12.75" customHeight="1">
      <c r="A43" s="114">
        <v>38</v>
      </c>
      <c r="B43" s="142" t="s">
        <v>526</v>
      </c>
      <c r="C43" s="402" t="s">
        <v>527</v>
      </c>
      <c r="D43" s="102">
        <v>6078.5091413845703</v>
      </c>
      <c r="E43" s="64">
        <v>7200.4748302935413</v>
      </c>
      <c r="F43" s="64">
        <v>6805.621720552741</v>
      </c>
      <c r="G43" s="64">
        <v>6876.6929699748862</v>
      </c>
      <c r="H43" s="64">
        <v>6657.1404418452894</v>
      </c>
      <c r="I43" s="102">
        <v>24651.052144522571</v>
      </c>
      <c r="J43" s="102">
        <v>21457.367763118265</v>
      </c>
      <c r="K43" s="102">
        <v>22626.75533022108</v>
      </c>
      <c r="L43" s="102">
        <v>20397.550207119068</v>
      </c>
      <c r="M43" s="102">
        <v>18736.15002441893</v>
      </c>
      <c r="N43" s="102">
        <v>52005.707263580058</v>
      </c>
      <c r="O43" s="102">
        <v>42493.91657930777</v>
      </c>
      <c r="P43" s="102">
        <v>52820.97688593249</v>
      </c>
      <c r="Q43" s="102">
        <v>53029.449583167312</v>
      </c>
      <c r="R43" s="102">
        <v>47960.127620032945</v>
      </c>
      <c r="S43" s="102">
        <v>53382.183107242345</v>
      </c>
      <c r="T43" s="102">
        <v>46590.794378067396</v>
      </c>
      <c r="U43" s="102">
        <v>46296.488303006219</v>
      </c>
      <c r="V43" s="102">
        <v>42350.801783251925</v>
      </c>
      <c r="W43" s="102">
        <v>45757.503179811829</v>
      </c>
    </row>
    <row r="44" spans="1:23" s="130" customFormat="1" ht="12.75" customHeight="1">
      <c r="A44" s="114">
        <v>39</v>
      </c>
      <c r="B44" s="142" t="s">
        <v>528</v>
      </c>
      <c r="C44" s="400" t="s">
        <v>529</v>
      </c>
      <c r="D44" s="102">
        <v>139883.04964611478</v>
      </c>
      <c r="E44" s="64">
        <v>138598.2901353286</v>
      </c>
      <c r="F44" s="64">
        <v>139528.77102783145</v>
      </c>
      <c r="G44" s="64">
        <v>143967.51376176154</v>
      </c>
      <c r="H44" s="64">
        <v>142299.60560844679</v>
      </c>
      <c r="I44" s="102">
        <v>132684.90177478013</v>
      </c>
      <c r="J44" s="102">
        <v>124822.10857332622</v>
      </c>
      <c r="K44" s="102">
        <v>116411.15028466158</v>
      </c>
      <c r="L44" s="102">
        <v>108607.66800860302</v>
      </c>
      <c r="M44" s="102">
        <v>110150.20947871475</v>
      </c>
      <c r="N44" s="102">
        <v>111958.93856382561</v>
      </c>
      <c r="O44" s="102">
        <v>125614.61503991293</v>
      </c>
      <c r="P44" s="102">
        <v>124951.94206410019</v>
      </c>
      <c r="Q44" s="102">
        <v>121642.83086705532</v>
      </c>
      <c r="R44" s="102">
        <v>131793.8054284165</v>
      </c>
      <c r="S44" s="102">
        <v>125674.21208859018</v>
      </c>
      <c r="T44" s="102">
        <v>120938.84501645699</v>
      </c>
      <c r="U44" s="102">
        <v>116874.5153414922</v>
      </c>
      <c r="V44" s="102">
        <v>133709.5586843075</v>
      </c>
      <c r="W44" s="102">
        <v>123058.55899775328</v>
      </c>
    </row>
    <row r="45" spans="1:23" s="97" customFormat="1" ht="12.75" customHeight="1">
      <c r="A45" s="114">
        <v>40</v>
      </c>
      <c r="B45" s="142">
        <v>36</v>
      </c>
      <c r="C45" s="402" t="s">
        <v>530</v>
      </c>
      <c r="D45" s="102">
        <v>28726.167421695984</v>
      </c>
      <c r="E45" s="64">
        <v>28467.993112814846</v>
      </c>
      <c r="F45" s="64">
        <v>28488.182259584035</v>
      </c>
      <c r="G45" s="64">
        <v>28438.966071509731</v>
      </c>
      <c r="H45" s="64">
        <v>28002.305291481811</v>
      </c>
      <c r="I45" s="102">
        <v>28814.167840263366</v>
      </c>
      <c r="J45" s="102">
        <v>27953.618774492461</v>
      </c>
      <c r="K45" s="102">
        <v>28978.848350736607</v>
      </c>
      <c r="L45" s="102">
        <v>28066.755848033616</v>
      </c>
      <c r="M45" s="102">
        <v>28281.636305201289</v>
      </c>
      <c r="N45" s="102">
        <v>27804.610363927317</v>
      </c>
      <c r="O45" s="102">
        <v>29204.673919469806</v>
      </c>
      <c r="P45" s="102">
        <v>28342.161416285253</v>
      </c>
      <c r="Q45" s="102">
        <v>28945.259305850781</v>
      </c>
      <c r="R45" s="102">
        <v>30971.927795549927</v>
      </c>
      <c r="S45" s="102">
        <v>33440.026621649413</v>
      </c>
      <c r="T45" s="102">
        <v>32462.562828646976</v>
      </c>
      <c r="U45" s="102">
        <v>32284.610910383941</v>
      </c>
      <c r="V45" s="102">
        <v>34799.027759869125</v>
      </c>
      <c r="W45" s="102">
        <v>31794.347554837739</v>
      </c>
    </row>
    <row r="46" spans="1:23" s="143" customFormat="1" ht="12.75" customHeight="1">
      <c r="A46" s="114">
        <v>41</v>
      </c>
      <c r="B46" s="142" t="s">
        <v>531</v>
      </c>
      <c r="C46" s="402" t="s">
        <v>532</v>
      </c>
      <c r="D46" s="102">
        <v>111156.88222441879</v>
      </c>
      <c r="E46" s="64">
        <v>110130.29702251373</v>
      </c>
      <c r="F46" s="64">
        <v>111040.5887682474</v>
      </c>
      <c r="G46" s="64">
        <v>115528.5476902518</v>
      </c>
      <c r="H46" s="64">
        <v>114297.30031696497</v>
      </c>
      <c r="I46" s="102">
        <v>103870.73393451676</v>
      </c>
      <c r="J46" s="102">
        <v>96868.489798833747</v>
      </c>
      <c r="K46" s="102">
        <v>87432.301933924959</v>
      </c>
      <c r="L46" s="102">
        <v>80540.912160569409</v>
      </c>
      <c r="M46" s="102">
        <v>81868.573173513461</v>
      </c>
      <c r="N46" s="102">
        <v>84154.328199898286</v>
      </c>
      <c r="O46" s="102">
        <v>96409.941120443109</v>
      </c>
      <c r="P46" s="102">
        <v>96609.780647814943</v>
      </c>
      <c r="Q46" s="102">
        <v>92697.571561204546</v>
      </c>
      <c r="R46" s="102">
        <v>100821.87763286658</v>
      </c>
      <c r="S46" s="102">
        <v>92234.185466940762</v>
      </c>
      <c r="T46" s="102">
        <v>88476.282187810022</v>
      </c>
      <c r="U46" s="102">
        <v>84589.904431108254</v>
      </c>
      <c r="V46" s="102">
        <v>98910.530924438353</v>
      </c>
      <c r="W46" s="102">
        <v>91264.211442915519</v>
      </c>
    </row>
    <row r="47" spans="1:23" s="143" customFormat="1" ht="12.75" customHeight="1">
      <c r="A47" s="114">
        <v>42</v>
      </c>
      <c r="B47" s="142">
        <v>37</v>
      </c>
      <c r="C47" s="403" t="s">
        <v>533</v>
      </c>
      <c r="D47" s="102">
        <v>20200.504334777241</v>
      </c>
      <c r="E47" s="64">
        <v>22822.958687172824</v>
      </c>
      <c r="F47" s="64">
        <v>21980.148915276543</v>
      </c>
      <c r="G47" s="64">
        <v>22926.192987322745</v>
      </c>
      <c r="H47" s="64">
        <v>23280.444735288787</v>
      </c>
      <c r="I47" s="102">
        <v>23889.163623899396</v>
      </c>
      <c r="J47" s="102">
        <v>25715.995779342513</v>
      </c>
      <c r="K47" s="102">
        <v>21516.876905090314</v>
      </c>
      <c r="L47" s="102">
        <v>20518.078791760861</v>
      </c>
      <c r="M47" s="102">
        <v>20672.465203239197</v>
      </c>
      <c r="N47" s="102">
        <v>20303.489189413125</v>
      </c>
      <c r="O47" s="102">
        <v>21903.250947558328</v>
      </c>
      <c r="P47" s="102">
        <v>21535.02500302011</v>
      </c>
      <c r="Q47" s="102">
        <v>22032.23491465221</v>
      </c>
      <c r="R47" s="102">
        <v>21901.394638159025</v>
      </c>
      <c r="S47" s="102">
        <v>23010.57724059817</v>
      </c>
      <c r="T47" s="102">
        <v>22621.762122079672</v>
      </c>
      <c r="U47" s="102">
        <v>22978.007465738534</v>
      </c>
      <c r="V47" s="102">
        <v>23661.06233058211</v>
      </c>
      <c r="W47" s="102">
        <v>22886.560501113774</v>
      </c>
    </row>
    <row r="48" spans="1:23" s="143" customFormat="1" ht="12.75" customHeight="1">
      <c r="A48" s="114">
        <v>43</v>
      </c>
      <c r="B48" s="142" t="s">
        <v>534</v>
      </c>
      <c r="C48" s="403" t="s">
        <v>535</v>
      </c>
      <c r="D48" s="102">
        <v>90956.377889641546</v>
      </c>
      <c r="E48" s="64">
        <v>87307.338335340901</v>
      </c>
      <c r="F48" s="64">
        <v>89060.439852970856</v>
      </c>
      <c r="G48" s="64">
        <v>92602.354702929049</v>
      </c>
      <c r="H48" s="64">
        <v>91016.85558167618</v>
      </c>
      <c r="I48" s="102">
        <v>79981.570310617361</v>
      </c>
      <c r="J48" s="102">
        <v>71152.494019491249</v>
      </c>
      <c r="K48" s="102">
        <v>65915.425028834652</v>
      </c>
      <c r="L48" s="102">
        <v>60022.833368808548</v>
      </c>
      <c r="M48" s="102">
        <v>61196.107970274265</v>
      </c>
      <c r="N48" s="102">
        <v>63850.839010485164</v>
      </c>
      <c r="O48" s="102">
        <v>74506.690172884788</v>
      </c>
      <c r="P48" s="102">
        <v>75074.75564479483</v>
      </c>
      <c r="Q48" s="102">
        <v>70665.336646552343</v>
      </c>
      <c r="R48" s="102">
        <v>78920.482994707563</v>
      </c>
      <c r="S48" s="102">
        <v>69223.608226342607</v>
      </c>
      <c r="T48" s="102">
        <v>65854.520065730365</v>
      </c>
      <c r="U48" s="102">
        <v>61611.89696536972</v>
      </c>
      <c r="V48" s="102">
        <v>75249.468593856247</v>
      </c>
      <c r="W48" s="102">
        <v>68377.650941801752</v>
      </c>
    </row>
    <row r="49" spans="1:23" s="143" customFormat="1" ht="12.75" customHeight="1">
      <c r="A49" s="114">
        <v>44</v>
      </c>
      <c r="B49" s="142" t="s">
        <v>536</v>
      </c>
      <c r="C49" s="400" t="s">
        <v>537</v>
      </c>
      <c r="D49" s="102">
        <v>323815.5926715493</v>
      </c>
      <c r="E49" s="64">
        <v>325982.12258369109</v>
      </c>
      <c r="F49" s="64">
        <v>316334.62264797185</v>
      </c>
      <c r="G49" s="64">
        <v>308177.26149920415</v>
      </c>
      <c r="H49" s="64">
        <v>315563.82459282491</v>
      </c>
      <c r="I49" s="102">
        <v>295701.26956304593</v>
      </c>
      <c r="J49" s="102">
        <v>284202.94973416184</v>
      </c>
      <c r="K49" s="102">
        <v>271533.33290220826</v>
      </c>
      <c r="L49" s="102">
        <v>255381.88111619139</v>
      </c>
      <c r="M49" s="102">
        <v>234220.10395698604</v>
      </c>
      <c r="N49" s="102">
        <v>231267.12143937475</v>
      </c>
      <c r="O49" s="102">
        <v>245594.73830640965</v>
      </c>
      <c r="P49" s="102">
        <v>222159.47863502018</v>
      </c>
      <c r="Q49" s="102">
        <v>223799.6469436404</v>
      </c>
      <c r="R49" s="102">
        <v>223501.52467636659</v>
      </c>
      <c r="S49" s="102">
        <v>225504.59479398071</v>
      </c>
      <c r="T49" s="102">
        <v>240736.47980821447</v>
      </c>
      <c r="U49" s="102">
        <v>213511.93350502395</v>
      </c>
      <c r="V49" s="102">
        <v>214622.22667163209</v>
      </c>
      <c r="W49" s="102">
        <v>218650.68047349868</v>
      </c>
    </row>
    <row r="50" spans="1:23" s="143" customFormat="1" ht="12.75" customHeight="1">
      <c r="A50" s="114">
        <v>45</v>
      </c>
      <c r="B50" s="142" t="s">
        <v>538</v>
      </c>
      <c r="C50" s="402" t="s">
        <v>539</v>
      </c>
      <c r="D50" s="102">
        <v>234834.65414372308</v>
      </c>
      <c r="E50" s="64">
        <v>232805.11136492589</v>
      </c>
      <c r="F50" s="64">
        <v>228188.85325498937</v>
      </c>
      <c r="G50" s="64">
        <v>218931.81281281414</v>
      </c>
      <c r="H50" s="64">
        <v>228348.90619315149</v>
      </c>
      <c r="I50" s="102">
        <v>211057.47993159408</v>
      </c>
      <c r="J50" s="102">
        <v>199421.92938199415</v>
      </c>
      <c r="K50" s="102">
        <v>190453.90223002146</v>
      </c>
      <c r="L50" s="102">
        <v>179677.73571558256</v>
      </c>
      <c r="M50" s="102">
        <v>160566.11722927916</v>
      </c>
      <c r="N50" s="102">
        <v>160182.21940202537</v>
      </c>
      <c r="O50" s="102">
        <v>170852.33165326691</v>
      </c>
      <c r="P50" s="102">
        <v>156094.45515302793</v>
      </c>
      <c r="Q50" s="102">
        <v>156857.42871830246</v>
      </c>
      <c r="R50" s="102">
        <v>146744.67636039309</v>
      </c>
      <c r="S50" s="102">
        <v>145562.31628005419</v>
      </c>
      <c r="T50" s="102">
        <v>157364.95519441098</v>
      </c>
      <c r="U50" s="102">
        <v>130976.92626829779</v>
      </c>
      <c r="V50" s="102">
        <v>126145.93407479904</v>
      </c>
      <c r="W50" s="102">
        <v>131853.69874909357</v>
      </c>
    </row>
    <row r="51" spans="1:23" s="143" customFormat="1" ht="12.75" customHeight="1">
      <c r="A51" s="114">
        <v>46</v>
      </c>
      <c r="B51" s="142">
        <v>43</v>
      </c>
      <c r="C51" s="402" t="s">
        <v>540</v>
      </c>
      <c r="D51" s="102">
        <v>88980.938527826205</v>
      </c>
      <c r="E51" s="64">
        <v>93177.011218765212</v>
      </c>
      <c r="F51" s="64">
        <v>88145.769392982445</v>
      </c>
      <c r="G51" s="64">
        <v>89245.448686390024</v>
      </c>
      <c r="H51" s="64">
        <v>87214.918399673421</v>
      </c>
      <c r="I51" s="102">
        <v>84643.789631451858</v>
      </c>
      <c r="J51" s="102">
        <v>84781.020352167674</v>
      </c>
      <c r="K51" s="102">
        <v>81079.430672186791</v>
      </c>
      <c r="L51" s="102">
        <v>75704.145400608846</v>
      </c>
      <c r="M51" s="102">
        <v>73653.986727706899</v>
      </c>
      <c r="N51" s="102">
        <v>71084.902037349399</v>
      </c>
      <c r="O51" s="102">
        <v>74742.406653142738</v>
      </c>
      <c r="P51" s="102">
        <v>66065.023481992248</v>
      </c>
      <c r="Q51" s="102">
        <v>66942.218225337943</v>
      </c>
      <c r="R51" s="102">
        <v>76756.848315973519</v>
      </c>
      <c r="S51" s="102">
        <v>79942.278513926518</v>
      </c>
      <c r="T51" s="102">
        <v>83371.524613803485</v>
      </c>
      <c r="U51" s="102">
        <v>82535.007236726175</v>
      </c>
      <c r="V51" s="102">
        <v>88476.292596833038</v>
      </c>
      <c r="W51" s="102">
        <v>86796.981724405108</v>
      </c>
    </row>
    <row r="52" spans="1:23" s="143" customFormat="1" ht="12.75" customHeight="1">
      <c r="A52" s="114">
        <v>47</v>
      </c>
      <c r="B52" s="142" t="s">
        <v>541</v>
      </c>
      <c r="C52" s="400" t="s">
        <v>542</v>
      </c>
      <c r="D52" s="102">
        <v>493539.89095754194</v>
      </c>
      <c r="E52" s="64">
        <v>527794.67291855277</v>
      </c>
      <c r="F52" s="64">
        <v>498100.59924903983</v>
      </c>
      <c r="G52" s="64">
        <v>504866.08628800616</v>
      </c>
      <c r="H52" s="64">
        <v>494936.97565729497</v>
      </c>
      <c r="I52" s="102">
        <v>479550.38535770407</v>
      </c>
      <c r="J52" s="102">
        <v>499478.35331845551</v>
      </c>
      <c r="K52" s="102">
        <v>482885.22131600231</v>
      </c>
      <c r="L52" s="102">
        <v>460224.42089283827</v>
      </c>
      <c r="M52" s="102">
        <v>451612.0250408178</v>
      </c>
      <c r="N52" s="102">
        <v>435383.28765654133</v>
      </c>
      <c r="O52" s="102">
        <v>445348.09154371626</v>
      </c>
      <c r="P52" s="102">
        <v>397965.80066295282</v>
      </c>
      <c r="Q52" s="102">
        <v>413238.79737240612</v>
      </c>
      <c r="R52" s="102">
        <v>384277.58682800655</v>
      </c>
      <c r="S52" s="102">
        <v>414327.00821847154</v>
      </c>
      <c r="T52" s="102">
        <v>389681.57268708595</v>
      </c>
      <c r="U52" s="102">
        <v>389076.4594426417</v>
      </c>
      <c r="V52" s="102">
        <v>405226.73205757933</v>
      </c>
      <c r="W52" s="102">
        <v>388914.2157041679</v>
      </c>
    </row>
    <row r="53" spans="1:23" s="143" customFormat="1" ht="12.75" customHeight="1">
      <c r="A53" s="114">
        <v>48</v>
      </c>
      <c r="B53" s="142">
        <v>45</v>
      </c>
      <c r="C53" s="402" t="s">
        <v>543</v>
      </c>
      <c r="D53" s="102">
        <v>80244.038260919857</v>
      </c>
      <c r="E53" s="64">
        <v>88186.893473584627</v>
      </c>
      <c r="F53" s="64">
        <v>85065.863849587986</v>
      </c>
      <c r="G53" s="64">
        <v>89104.932739591124</v>
      </c>
      <c r="H53" s="64">
        <v>87606.572267537078</v>
      </c>
      <c r="I53" s="102">
        <v>82180.796544333891</v>
      </c>
      <c r="J53" s="102">
        <v>86016.664451592282</v>
      </c>
      <c r="K53" s="102">
        <v>76088.427785476219</v>
      </c>
      <c r="L53" s="102">
        <v>68714.177793134091</v>
      </c>
      <c r="M53" s="102">
        <v>65814.002795832057</v>
      </c>
      <c r="N53" s="102">
        <v>66317.523180288888</v>
      </c>
      <c r="O53" s="102">
        <v>71248.171056966923</v>
      </c>
      <c r="P53" s="102">
        <v>67133.254289762452</v>
      </c>
      <c r="Q53" s="102">
        <v>69667.064290897135</v>
      </c>
      <c r="R53" s="102">
        <v>64926.361868930246</v>
      </c>
      <c r="S53" s="102">
        <v>69718.342884130878</v>
      </c>
      <c r="T53" s="102">
        <v>61926.932455785107</v>
      </c>
      <c r="U53" s="102">
        <v>63828.058323545731</v>
      </c>
      <c r="V53" s="102">
        <v>67346.722467166081</v>
      </c>
      <c r="W53" s="102">
        <v>65221.592948279314</v>
      </c>
    </row>
    <row r="54" spans="1:23" s="143" customFormat="1" ht="12.75" customHeight="1">
      <c r="A54" s="114">
        <v>49</v>
      </c>
      <c r="B54" s="142">
        <v>46</v>
      </c>
      <c r="C54" s="402" t="s">
        <v>544</v>
      </c>
      <c r="D54" s="102">
        <v>147103.68436945672</v>
      </c>
      <c r="E54" s="64">
        <v>155023.84658182779</v>
      </c>
      <c r="F54" s="64">
        <v>148629.43421770251</v>
      </c>
      <c r="G54" s="64">
        <v>151707.28003530626</v>
      </c>
      <c r="H54" s="64">
        <v>150592.19757508842</v>
      </c>
      <c r="I54" s="102">
        <v>143435.43864281144</v>
      </c>
      <c r="J54" s="102">
        <v>149313.60476551441</v>
      </c>
      <c r="K54" s="102">
        <v>138237.59668616491</v>
      </c>
      <c r="L54" s="102">
        <v>128023.76417919406</v>
      </c>
      <c r="M54" s="102">
        <v>130811.62304427565</v>
      </c>
      <c r="N54" s="102">
        <v>134256.10129476234</v>
      </c>
      <c r="O54" s="102">
        <v>141573.03696389205</v>
      </c>
      <c r="P54" s="102">
        <v>119543.26939921376</v>
      </c>
      <c r="Q54" s="102">
        <v>120562.70248748227</v>
      </c>
      <c r="R54" s="102">
        <v>113900.26819390328</v>
      </c>
      <c r="S54" s="102">
        <v>118807.46263538853</v>
      </c>
      <c r="T54" s="102">
        <v>116957.08693337745</v>
      </c>
      <c r="U54" s="102">
        <v>116815.94297290717</v>
      </c>
      <c r="V54" s="102">
        <v>120602.8368097653</v>
      </c>
      <c r="W54" s="102">
        <v>118982.52543732506</v>
      </c>
    </row>
    <row r="55" spans="1:23" s="143" customFormat="1" ht="12.75" customHeight="1">
      <c r="A55" s="114">
        <v>50</v>
      </c>
      <c r="B55" s="142">
        <v>47</v>
      </c>
      <c r="C55" s="402" t="s">
        <v>545</v>
      </c>
      <c r="D55" s="102">
        <v>266192.16832716536</v>
      </c>
      <c r="E55" s="64">
        <v>284583.93286314036</v>
      </c>
      <c r="F55" s="64">
        <v>264405.30118174932</v>
      </c>
      <c r="G55" s="64">
        <v>264053.87351310876</v>
      </c>
      <c r="H55" s="64">
        <v>256738.20581466949</v>
      </c>
      <c r="I55" s="102">
        <v>253934.15017055874</v>
      </c>
      <c r="J55" s="102">
        <v>264148.08410134882</v>
      </c>
      <c r="K55" s="102">
        <v>268559.1968443612</v>
      </c>
      <c r="L55" s="102">
        <v>263486.47892051016</v>
      </c>
      <c r="M55" s="102">
        <v>254986.39920071009</v>
      </c>
      <c r="N55" s="102">
        <v>234809.66318149009</v>
      </c>
      <c r="O55" s="102">
        <v>232526.8835228573</v>
      </c>
      <c r="P55" s="102">
        <v>211289.27697397661</v>
      </c>
      <c r="Q55" s="102">
        <v>223009.03059402673</v>
      </c>
      <c r="R55" s="102">
        <v>205450.956765173</v>
      </c>
      <c r="S55" s="102">
        <v>225801.20269895217</v>
      </c>
      <c r="T55" s="102">
        <v>210797.55329792341</v>
      </c>
      <c r="U55" s="102">
        <v>208432.45814618879</v>
      </c>
      <c r="V55" s="102">
        <v>217277.17278064793</v>
      </c>
      <c r="W55" s="102">
        <v>204710.09731856352</v>
      </c>
    </row>
    <row r="56" spans="1:23" s="143" customFormat="1" ht="12.75" customHeight="1">
      <c r="A56" s="114">
        <v>51</v>
      </c>
      <c r="B56" s="142" t="s">
        <v>546</v>
      </c>
      <c r="C56" s="400" t="s">
        <v>547</v>
      </c>
      <c r="D56" s="102">
        <v>772906.837714936</v>
      </c>
      <c r="E56" s="64">
        <v>776386.93522940262</v>
      </c>
      <c r="F56" s="64">
        <v>792715.55078317376</v>
      </c>
      <c r="G56" s="64">
        <v>805151.2161266628</v>
      </c>
      <c r="H56" s="64">
        <v>868360.26106021588</v>
      </c>
      <c r="I56" s="102">
        <v>878209.82411399693</v>
      </c>
      <c r="J56" s="102">
        <v>876442.91852519521</v>
      </c>
      <c r="K56" s="102">
        <v>873640.78277295653</v>
      </c>
      <c r="L56" s="102">
        <v>887256.26989931695</v>
      </c>
      <c r="M56" s="102">
        <v>896503.22104883392</v>
      </c>
      <c r="N56" s="102">
        <v>1147378.5034832193</v>
      </c>
      <c r="O56" s="102">
        <v>1188281.8245633803</v>
      </c>
      <c r="P56" s="102">
        <v>1301679.3259633908</v>
      </c>
      <c r="Q56" s="102">
        <v>1290062.1604384684</v>
      </c>
      <c r="R56" s="102">
        <v>1165903.2492538861</v>
      </c>
      <c r="S56" s="102">
        <v>1199634.9996995681</v>
      </c>
      <c r="T56" s="102">
        <v>1149636.8597309613</v>
      </c>
      <c r="U56" s="102">
        <v>1192180.3624871967</v>
      </c>
      <c r="V56" s="102">
        <v>1216824.9071518006</v>
      </c>
      <c r="W56" s="102">
        <v>1183753.998870525</v>
      </c>
    </row>
    <row r="57" spans="1:23" s="143" customFormat="1" ht="12.75" customHeight="1">
      <c r="A57" s="114">
        <v>52</v>
      </c>
      <c r="B57" s="142" t="s">
        <v>548</v>
      </c>
      <c r="C57" s="402" t="s">
        <v>549</v>
      </c>
      <c r="D57" s="102">
        <v>83291.929057612404</v>
      </c>
      <c r="E57" s="64">
        <v>82223.941123874887</v>
      </c>
      <c r="F57" s="64">
        <v>83456.066261573869</v>
      </c>
      <c r="G57" s="64">
        <v>78977.007148064717</v>
      </c>
      <c r="H57" s="64">
        <v>77926.334053263534</v>
      </c>
      <c r="I57" s="102">
        <v>77529.190554082161</v>
      </c>
      <c r="J57" s="102">
        <v>74997.35762053181</v>
      </c>
      <c r="K57" s="102">
        <v>72277.075639186936</v>
      </c>
      <c r="L57" s="102">
        <v>72148.222609670469</v>
      </c>
      <c r="M57" s="102">
        <v>71735.771609721574</v>
      </c>
      <c r="N57" s="102">
        <v>70890.053552092912</v>
      </c>
      <c r="O57" s="102">
        <v>69101.738261891907</v>
      </c>
      <c r="P57" s="102">
        <v>68162.025070331933</v>
      </c>
      <c r="Q57" s="102">
        <v>41151.665110560716</v>
      </c>
      <c r="R57" s="102">
        <v>31843.653455733882</v>
      </c>
      <c r="S57" s="102">
        <v>33572.82942008214</v>
      </c>
      <c r="T57" s="102">
        <v>34406.751179541883</v>
      </c>
      <c r="U57" s="102">
        <v>32815.601219025419</v>
      </c>
      <c r="V57" s="102">
        <v>33328.900094950368</v>
      </c>
      <c r="W57" s="102">
        <v>32397.447920274004</v>
      </c>
    </row>
    <row r="58" spans="1:23" s="143" customFormat="1" ht="12.75" customHeight="1">
      <c r="A58" s="114">
        <v>53</v>
      </c>
      <c r="B58" s="142" t="s">
        <v>550</v>
      </c>
      <c r="C58" s="402" t="s">
        <v>551</v>
      </c>
      <c r="D58" s="102">
        <v>127782.89440987907</v>
      </c>
      <c r="E58" s="64">
        <v>128350.0354895101</v>
      </c>
      <c r="F58" s="64">
        <v>129715.94454536645</v>
      </c>
      <c r="G58" s="64">
        <v>137399.09193030035</v>
      </c>
      <c r="H58" s="64">
        <v>155905.42424320351</v>
      </c>
      <c r="I58" s="102">
        <v>160102.52493597267</v>
      </c>
      <c r="J58" s="102">
        <v>166615.58665569633</v>
      </c>
      <c r="K58" s="102">
        <v>183930.73283488251</v>
      </c>
      <c r="L58" s="102">
        <v>185772.44164081503</v>
      </c>
      <c r="M58" s="102">
        <v>187903.311434139</v>
      </c>
      <c r="N58" s="102">
        <v>187513.23739644009</v>
      </c>
      <c r="O58" s="102">
        <v>196190.93624457443</v>
      </c>
      <c r="P58" s="102">
        <v>207027.82298082169</v>
      </c>
      <c r="Q58" s="102">
        <v>214480.26297334174</v>
      </c>
      <c r="R58" s="102">
        <v>231039.46555092264</v>
      </c>
      <c r="S58" s="102">
        <v>238833.81728040322</v>
      </c>
      <c r="T58" s="102">
        <v>246397.59313399662</v>
      </c>
      <c r="U58" s="102">
        <v>243888.43620894474</v>
      </c>
      <c r="V58" s="102">
        <v>243117.65281628899</v>
      </c>
      <c r="W58" s="102">
        <v>238125.87152118317</v>
      </c>
    </row>
    <row r="59" spans="1:23" s="143" customFormat="1" ht="12.75" customHeight="1">
      <c r="A59" s="114">
        <v>54</v>
      </c>
      <c r="B59" s="142">
        <v>50</v>
      </c>
      <c r="C59" s="402" t="s">
        <v>552</v>
      </c>
      <c r="D59" s="102">
        <v>91145.659966964085</v>
      </c>
      <c r="E59" s="64">
        <v>79893.864748741864</v>
      </c>
      <c r="F59" s="64">
        <v>80476.099660259119</v>
      </c>
      <c r="G59" s="64">
        <v>75576.253671107173</v>
      </c>
      <c r="H59" s="64">
        <v>80283.363229442475</v>
      </c>
      <c r="I59" s="102">
        <v>61086.553310406889</v>
      </c>
      <c r="J59" s="102">
        <v>57817.128349147599</v>
      </c>
      <c r="K59" s="102">
        <v>56185.708653460533</v>
      </c>
      <c r="L59" s="102">
        <v>56656.023247720732</v>
      </c>
      <c r="M59" s="102">
        <v>47960.33182225698</v>
      </c>
      <c r="N59" s="102">
        <v>289395.56576704973</v>
      </c>
      <c r="O59" s="102">
        <v>294128.48495615053</v>
      </c>
      <c r="P59" s="102">
        <v>392049.3118215861</v>
      </c>
      <c r="Q59" s="102">
        <v>397408.16204486124</v>
      </c>
      <c r="R59" s="102">
        <v>321768.34188885719</v>
      </c>
      <c r="S59" s="102">
        <v>347584.28130333236</v>
      </c>
      <c r="T59" s="102">
        <v>297631.85681202676</v>
      </c>
      <c r="U59" s="102">
        <v>340234.05232627952</v>
      </c>
      <c r="V59" s="102">
        <v>337176.36754724709</v>
      </c>
      <c r="W59" s="102">
        <v>319917.68318371102</v>
      </c>
    </row>
    <row r="60" spans="1:23" s="143" customFormat="1" ht="12.75" customHeight="1">
      <c r="A60" s="114">
        <v>55</v>
      </c>
      <c r="B60" s="142">
        <v>51</v>
      </c>
      <c r="C60" s="402" t="s">
        <v>553</v>
      </c>
      <c r="D60" s="102">
        <v>297617.08661670901</v>
      </c>
      <c r="E60" s="64">
        <v>312142.96946066647</v>
      </c>
      <c r="F60" s="64">
        <v>324324.88983192679</v>
      </c>
      <c r="G60" s="64">
        <v>333820.18748500565</v>
      </c>
      <c r="H60" s="64">
        <v>358021.70236103883</v>
      </c>
      <c r="I60" s="102">
        <v>379081.73624964181</v>
      </c>
      <c r="J60" s="102">
        <v>369552.08939318941</v>
      </c>
      <c r="K60" s="102">
        <v>365964.00722796697</v>
      </c>
      <c r="L60" s="102">
        <v>376551.30164016335</v>
      </c>
      <c r="M60" s="102">
        <v>383608.86287050013</v>
      </c>
      <c r="N60" s="102">
        <v>396812.99485978222</v>
      </c>
      <c r="O60" s="102">
        <v>409978.4875085706</v>
      </c>
      <c r="P60" s="102">
        <v>427710.38183397608</v>
      </c>
      <c r="Q60" s="102">
        <v>429766.089051002</v>
      </c>
      <c r="R60" s="102">
        <v>398304.86539825139</v>
      </c>
      <c r="S60" s="102">
        <v>383561.99032397516</v>
      </c>
      <c r="T60" s="102">
        <v>383972.14017030905</v>
      </c>
      <c r="U60" s="102">
        <v>392342.52147836052</v>
      </c>
      <c r="V60" s="102">
        <v>404748.83546888549</v>
      </c>
      <c r="W60" s="102">
        <v>388351.78368882975</v>
      </c>
    </row>
    <row r="61" spans="1:23" s="143" customFormat="1" ht="12.75" customHeight="1">
      <c r="A61" s="114">
        <v>56</v>
      </c>
      <c r="B61" s="142">
        <v>52</v>
      </c>
      <c r="C61" s="402" t="s">
        <v>554</v>
      </c>
      <c r="D61" s="102">
        <v>129119.65350452795</v>
      </c>
      <c r="E61" s="64">
        <v>129800.3691881449</v>
      </c>
      <c r="F61" s="64">
        <v>131538.47989995082</v>
      </c>
      <c r="G61" s="64">
        <v>134367.96826664582</v>
      </c>
      <c r="H61" s="64">
        <v>146479.85468770796</v>
      </c>
      <c r="I61" s="102">
        <v>150210.36549070917</v>
      </c>
      <c r="J61" s="102">
        <v>156886.46733607602</v>
      </c>
      <c r="K61" s="102">
        <v>145364.11690348864</v>
      </c>
      <c r="L61" s="102">
        <v>146978.36639685454</v>
      </c>
      <c r="M61" s="102">
        <v>154715.70736260171</v>
      </c>
      <c r="N61" s="102">
        <v>152948.55479418594</v>
      </c>
      <c r="O61" s="102">
        <v>165955.91016756557</v>
      </c>
      <c r="P61" s="102">
        <v>158258.0791710786</v>
      </c>
      <c r="Q61" s="102">
        <v>158379.62544383461</v>
      </c>
      <c r="R61" s="102">
        <v>135810.21688302676</v>
      </c>
      <c r="S61" s="102">
        <v>147152.87897234951</v>
      </c>
      <c r="T61" s="102">
        <v>144651.81882106123</v>
      </c>
      <c r="U61" s="102">
        <v>141470.54905130775</v>
      </c>
      <c r="V61" s="102">
        <v>150697.93655401381</v>
      </c>
      <c r="W61" s="102">
        <v>150886.07752912494</v>
      </c>
    </row>
    <row r="62" spans="1:23" s="143" customFormat="1" ht="12.75" customHeight="1">
      <c r="A62" s="114">
        <v>57</v>
      </c>
      <c r="B62" s="142">
        <v>53</v>
      </c>
      <c r="C62" s="402" t="s">
        <v>555</v>
      </c>
      <c r="D62" s="102">
        <v>43949.614159243414</v>
      </c>
      <c r="E62" s="64">
        <v>43975.755218464437</v>
      </c>
      <c r="F62" s="64">
        <v>43204.070584096684</v>
      </c>
      <c r="G62" s="64">
        <v>45010.707625538991</v>
      </c>
      <c r="H62" s="64">
        <v>49743.582485559462</v>
      </c>
      <c r="I62" s="102">
        <v>50199.453573184255</v>
      </c>
      <c r="J62" s="102">
        <v>50574.289170553893</v>
      </c>
      <c r="K62" s="102">
        <v>49919.141513970884</v>
      </c>
      <c r="L62" s="102">
        <v>49149.91436409286</v>
      </c>
      <c r="M62" s="102">
        <v>50579.235949614435</v>
      </c>
      <c r="N62" s="102">
        <v>49818.0971136683</v>
      </c>
      <c r="O62" s="102">
        <v>52926.267424627149</v>
      </c>
      <c r="P62" s="102">
        <v>48471.70508559655</v>
      </c>
      <c r="Q62" s="102">
        <v>48876.355814868017</v>
      </c>
      <c r="R62" s="102">
        <v>47136.706077094299</v>
      </c>
      <c r="S62" s="102">
        <v>48929.202399425609</v>
      </c>
      <c r="T62" s="102">
        <v>42576.699614025936</v>
      </c>
      <c r="U62" s="102">
        <v>41429.202203278728</v>
      </c>
      <c r="V62" s="102">
        <v>47755.214670414854</v>
      </c>
      <c r="W62" s="102">
        <v>54075.135027402146</v>
      </c>
    </row>
    <row r="63" spans="1:23" s="143" customFormat="1" ht="12.75" customHeight="1">
      <c r="A63" s="114">
        <v>58</v>
      </c>
      <c r="B63" s="142" t="s">
        <v>556</v>
      </c>
      <c r="C63" s="400" t="s">
        <v>557</v>
      </c>
      <c r="D63" s="102">
        <v>107552.03823496975</v>
      </c>
      <c r="E63" s="64">
        <v>126506.04783188603</v>
      </c>
      <c r="F63" s="64">
        <v>116984.34435706398</v>
      </c>
      <c r="G63" s="64">
        <v>114907.17806305998</v>
      </c>
      <c r="H63" s="64">
        <v>113547.92838535196</v>
      </c>
      <c r="I63" s="102">
        <v>109956.37264175614</v>
      </c>
      <c r="J63" s="102">
        <v>118212.72063017914</v>
      </c>
      <c r="K63" s="102">
        <v>123536.60922252547</v>
      </c>
      <c r="L63" s="102">
        <v>121842.59309536316</v>
      </c>
      <c r="M63" s="102">
        <v>121074.72518936734</v>
      </c>
      <c r="N63" s="102">
        <v>120252.11438134836</v>
      </c>
      <c r="O63" s="102">
        <v>126559.03620166122</v>
      </c>
      <c r="P63" s="102">
        <v>101727.57631247579</v>
      </c>
      <c r="Q63" s="102">
        <v>104696.12928689443</v>
      </c>
      <c r="R63" s="102">
        <v>106179.48295511627</v>
      </c>
      <c r="S63" s="102">
        <v>111074.20383144874</v>
      </c>
      <c r="T63" s="102">
        <v>103485.36789999582</v>
      </c>
      <c r="U63" s="102">
        <v>101125.99539496446</v>
      </c>
      <c r="V63" s="102">
        <v>106826.88364470119</v>
      </c>
      <c r="W63" s="102">
        <v>95535.669449291803</v>
      </c>
    </row>
    <row r="64" spans="1:23" s="143" customFormat="1" ht="12.75" customHeight="1">
      <c r="A64" s="114">
        <v>59</v>
      </c>
      <c r="B64" s="142" t="s">
        <v>558</v>
      </c>
      <c r="C64" s="400" t="s">
        <v>559</v>
      </c>
      <c r="D64" s="102">
        <v>82577.403518036386</v>
      </c>
      <c r="E64" s="64">
        <v>85981.544375380123</v>
      </c>
      <c r="F64" s="64">
        <v>86687.558429023324</v>
      </c>
      <c r="G64" s="64">
        <v>92652.646121646525</v>
      </c>
      <c r="H64" s="64">
        <v>95989.764281468611</v>
      </c>
      <c r="I64" s="102">
        <v>97322.181226568006</v>
      </c>
      <c r="J64" s="102">
        <v>104506.41846467723</v>
      </c>
      <c r="K64" s="102">
        <v>90177.953400851795</v>
      </c>
      <c r="L64" s="102">
        <v>92226.395360619295</v>
      </c>
      <c r="M64" s="102">
        <v>102658.68143598255</v>
      </c>
      <c r="N64" s="102">
        <v>103072.66363276794</v>
      </c>
      <c r="O64" s="102">
        <v>107602.20137166567</v>
      </c>
      <c r="P64" s="102">
        <v>101777.6364397563</v>
      </c>
      <c r="Q64" s="102">
        <v>103024.35373126087</v>
      </c>
      <c r="R64" s="102">
        <v>86900.499630568214</v>
      </c>
      <c r="S64" s="102">
        <v>90358.564867930429</v>
      </c>
      <c r="T64" s="102">
        <v>89407.560817079415</v>
      </c>
      <c r="U64" s="102">
        <v>90387.060389115039</v>
      </c>
      <c r="V64" s="102">
        <v>90710.569707549585</v>
      </c>
      <c r="W64" s="102">
        <v>81577.380741796791</v>
      </c>
    </row>
    <row r="65" spans="1:23" s="143" customFormat="1" ht="12.75" customHeight="1">
      <c r="A65" s="114">
        <v>60</v>
      </c>
      <c r="B65" s="142" t="s">
        <v>560</v>
      </c>
      <c r="C65" s="400" t="s">
        <v>561</v>
      </c>
      <c r="D65" s="102">
        <v>54162.747172725765</v>
      </c>
      <c r="E65" s="64">
        <v>58980.057347894275</v>
      </c>
      <c r="F65" s="64">
        <v>52137.355384036848</v>
      </c>
      <c r="G65" s="64">
        <v>52755.180596957398</v>
      </c>
      <c r="H65" s="64">
        <v>50223.116461927297</v>
      </c>
      <c r="I65" s="102">
        <v>49724.472550443119</v>
      </c>
      <c r="J65" s="102">
        <v>52649.181833726565</v>
      </c>
      <c r="K65" s="102">
        <v>53938.903296158736</v>
      </c>
      <c r="L65" s="102">
        <v>52453.427995937527</v>
      </c>
      <c r="M65" s="102">
        <v>49732.690739477548</v>
      </c>
      <c r="N65" s="102">
        <v>48487.286427780542</v>
      </c>
      <c r="O65" s="102">
        <v>50442.070388252781</v>
      </c>
      <c r="P65" s="102">
        <v>41738.342477985585</v>
      </c>
      <c r="Q65" s="102">
        <v>46698.40753417401</v>
      </c>
      <c r="R65" s="102">
        <v>42480.876742976565</v>
      </c>
      <c r="S65" s="102">
        <v>45372.671731585986</v>
      </c>
      <c r="T65" s="102">
        <v>40014.038194781766</v>
      </c>
      <c r="U65" s="102">
        <v>40456.727456915833</v>
      </c>
      <c r="V65" s="102">
        <v>43579.965293908775</v>
      </c>
      <c r="W65" s="102">
        <v>39418.558561090933</v>
      </c>
    </row>
    <row r="66" spans="1:23" s="143" customFormat="1" ht="12.75" customHeight="1">
      <c r="A66" s="114">
        <v>61</v>
      </c>
      <c r="B66" s="142" t="s">
        <v>562</v>
      </c>
      <c r="C66" s="400" t="s">
        <v>563</v>
      </c>
      <c r="D66" s="102">
        <v>27747.997846978415</v>
      </c>
      <c r="E66" s="64">
        <v>28637.878170573898</v>
      </c>
      <c r="F66" s="64">
        <v>29835.618686836882</v>
      </c>
      <c r="G66" s="64">
        <v>32412.975354073944</v>
      </c>
      <c r="H66" s="64">
        <v>32655.504960703987</v>
      </c>
      <c r="I66" s="102">
        <v>32150.76684486572</v>
      </c>
      <c r="J66" s="102">
        <v>32549.966809769412</v>
      </c>
      <c r="K66" s="102">
        <v>32926.313789584288</v>
      </c>
      <c r="L66" s="102">
        <v>34408.925464663349</v>
      </c>
      <c r="M66" s="102">
        <v>34388.337754579152</v>
      </c>
      <c r="N66" s="102">
        <v>34947.00742310546</v>
      </c>
      <c r="O66" s="102">
        <v>39393.818222399408</v>
      </c>
      <c r="P66" s="102">
        <v>36267.47923393784</v>
      </c>
      <c r="Q66" s="102">
        <v>38078.354647866232</v>
      </c>
      <c r="R66" s="102">
        <v>35675.291947855432</v>
      </c>
      <c r="S66" s="102">
        <v>37229.421606854594</v>
      </c>
      <c r="T66" s="102">
        <v>35623.707947918025</v>
      </c>
      <c r="U66" s="102">
        <v>37426.267156996277</v>
      </c>
      <c r="V66" s="102">
        <v>37634.028676461487</v>
      </c>
      <c r="W66" s="102">
        <v>36944.297661143319</v>
      </c>
    </row>
    <row r="67" spans="1:23" s="143" customFormat="1" ht="12.75" customHeight="1">
      <c r="A67" s="114">
        <v>62</v>
      </c>
      <c r="B67" s="142" t="s">
        <v>564</v>
      </c>
      <c r="C67" s="400" t="s">
        <v>565</v>
      </c>
      <c r="D67" s="102">
        <v>119614.95667857087</v>
      </c>
      <c r="E67" s="64">
        <v>129669.46231780181</v>
      </c>
      <c r="F67" s="64">
        <v>128543.92046743595</v>
      </c>
      <c r="G67" s="64">
        <v>133848.21413659648</v>
      </c>
      <c r="H67" s="64">
        <v>136901.45877801976</v>
      </c>
      <c r="I67" s="102">
        <v>140302.31627293711</v>
      </c>
      <c r="J67" s="102">
        <v>165112.26222876174</v>
      </c>
      <c r="K67" s="102">
        <v>166068.13979971348</v>
      </c>
      <c r="L67" s="102">
        <v>162175.60296730491</v>
      </c>
      <c r="M67" s="102">
        <v>160011.94370604077</v>
      </c>
      <c r="N67" s="102">
        <v>168286.52443003474</v>
      </c>
      <c r="O67" s="102">
        <v>181055.14640024072</v>
      </c>
      <c r="P67" s="102">
        <v>172841.49627219682</v>
      </c>
      <c r="Q67" s="102">
        <v>186522.40190257269</v>
      </c>
      <c r="R67" s="102">
        <v>181399.82287348039</v>
      </c>
      <c r="S67" s="102">
        <v>188042.20658203331</v>
      </c>
      <c r="T67" s="102">
        <v>176840.42761049804</v>
      </c>
      <c r="U67" s="102">
        <v>177059.13484178667</v>
      </c>
      <c r="V67" s="102">
        <v>186066.97758435013</v>
      </c>
      <c r="W67" s="102">
        <v>182257.87661466864</v>
      </c>
    </row>
    <row r="68" spans="1:23" s="143" customFormat="1" ht="12.75" customHeight="1">
      <c r="A68" s="114">
        <v>63</v>
      </c>
      <c r="B68" s="142" t="s">
        <v>566</v>
      </c>
      <c r="C68" s="400" t="s">
        <v>567</v>
      </c>
      <c r="D68" s="102">
        <v>17051.213474716249</v>
      </c>
      <c r="E68" s="64">
        <v>18620.262456852361</v>
      </c>
      <c r="F68" s="64">
        <v>18136.672098219253</v>
      </c>
      <c r="G68" s="64">
        <v>21201.355240461537</v>
      </c>
      <c r="H68" s="64">
        <v>21625.567927342778</v>
      </c>
      <c r="I68" s="102">
        <v>18587.217374855143</v>
      </c>
      <c r="J68" s="102">
        <v>20466.342432042176</v>
      </c>
      <c r="K68" s="102">
        <v>21319.940945618757</v>
      </c>
      <c r="L68" s="102">
        <v>21093.954631706307</v>
      </c>
      <c r="M68" s="102">
        <v>20809.111063063359</v>
      </c>
      <c r="N68" s="102">
        <v>22368.81863237331</v>
      </c>
      <c r="O68" s="102">
        <v>21070.335442681611</v>
      </c>
      <c r="P68" s="102">
        <v>21742.833528775074</v>
      </c>
      <c r="Q68" s="102">
        <v>24278.172389965428</v>
      </c>
      <c r="R68" s="102">
        <v>22686.178577769333</v>
      </c>
      <c r="S68" s="102">
        <v>24064.374181241408</v>
      </c>
      <c r="T68" s="102">
        <v>23463.744942598358</v>
      </c>
      <c r="U68" s="102">
        <v>21000.639345929689</v>
      </c>
      <c r="V68" s="102">
        <v>22419.973744922743</v>
      </c>
      <c r="W68" s="102">
        <v>29083.250112133086</v>
      </c>
    </row>
    <row r="69" spans="1:23" s="143" customFormat="1" ht="12.75" customHeight="1">
      <c r="A69" s="114">
        <v>64</v>
      </c>
      <c r="B69" s="142" t="s">
        <v>568</v>
      </c>
      <c r="C69" s="400" t="s">
        <v>569</v>
      </c>
      <c r="D69" s="102">
        <v>201140.73764372076</v>
      </c>
      <c r="E69" s="64">
        <v>207695.53563465824</v>
      </c>
      <c r="F69" s="64">
        <v>198037.07178786176</v>
      </c>
      <c r="G69" s="64">
        <v>192861.95187969902</v>
      </c>
      <c r="H69" s="64">
        <v>176542.28693189262</v>
      </c>
      <c r="I69" s="102">
        <v>168087.12333759986</v>
      </c>
      <c r="J69" s="102">
        <v>166230.11583888176</v>
      </c>
      <c r="K69" s="102">
        <v>164328.91876928342</v>
      </c>
      <c r="L69" s="102">
        <v>160470.48360652832</v>
      </c>
      <c r="M69" s="102">
        <v>153336.54622122482</v>
      </c>
      <c r="N69" s="102">
        <v>158612.57222923209</v>
      </c>
      <c r="O69" s="102">
        <v>176638.0321442961</v>
      </c>
      <c r="P69" s="102">
        <v>149857.07674945972</v>
      </c>
      <c r="Q69" s="102">
        <v>167566.26041220347</v>
      </c>
      <c r="R69" s="102">
        <v>152757.64871581571</v>
      </c>
      <c r="S69" s="102">
        <v>162697.79356358392</v>
      </c>
      <c r="T69" s="102">
        <v>144867.58488903916</v>
      </c>
      <c r="U69" s="102">
        <v>137158.24562410967</v>
      </c>
      <c r="V69" s="102">
        <v>147650.06169901</v>
      </c>
      <c r="W69" s="102">
        <v>139619.05015576602</v>
      </c>
    </row>
    <row r="70" spans="1:23" s="143" customFormat="1" ht="12.75" customHeight="1">
      <c r="A70" s="114">
        <v>65</v>
      </c>
      <c r="B70" s="142" t="s">
        <v>570</v>
      </c>
      <c r="C70" s="400" t="s">
        <v>571</v>
      </c>
      <c r="D70" s="102">
        <v>123677.66212856484</v>
      </c>
      <c r="E70" s="64">
        <v>141547.11522354127</v>
      </c>
      <c r="F70" s="64">
        <v>128671.53808671246</v>
      </c>
      <c r="G70" s="64">
        <v>129232.90527224523</v>
      </c>
      <c r="H70" s="64">
        <v>122582.2517667283</v>
      </c>
      <c r="I70" s="102">
        <v>111470.59208826766</v>
      </c>
      <c r="J70" s="102">
        <v>122958.29592846078</v>
      </c>
      <c r="K70" s="102">
        <v>117018.30742608104</v>
      </c>
      <c r="L70" s="102">
        <v>120228.82048269481</v>
      </c>
      <c r="M70" s="102">
        <v>120588.40674677277</v>
      </c>
      <c r="N70" s="102">
        <v>129708.01478468647</v>
      </c>
      <c r="O70" s="102">
        <v>133562.82702615944</v>
      </c>
      <c r="P70" s="102">
        <v>105891.24448514814</v>
      </c>
      <c r="Q70" s="102">
        <v>122397.95175004783</v>
      </c>
      <c r="R70" s="102">
        <v>104562.20703837255</v>
      </c>
      <c r="S70" s="102">
        <v>121575.81162048668</v>
      </c>
      <c r="T70" s="102">
        <v>101658.70443551536</v>
      </c>
      <c r="U70" s="102">
        <v>89639.894993781432</v>
      </c>
      <c r="V70" s="102">
        <v>97917.49441841917</v>
      </c>
      <c r="W70" s="102">
        <v>89704.787436915838</v>
      </c>
    </row>
    <row r="71" spans="1:23" s="143" customFormat="1" ht="12.75" customHeight="1">
      <c r="A71" s="114">
        <v>66</v>
      </c>
      <c r="B71" s="142" t="s">
        <v>572</v>
      </c>
      <c r="C71" s="400" t="s">
        <v>573</v>
      </c>
      <c r="D71" s="102">
        <v>147183.9238966828</v>
      </c>
      <c r="E71" s="64">
        <v>170125.9463773598</v>
      </c>
      <c r="F71" s="64">
        <v>160674.68910562</v>
      </c>
      <c r="G71" s="64">
        <v>160300.89478440885</v>
      </c>
      <c r="H71" s="64">
        <v>157206.49355467764</v>
      </c>
      <c r="I71" s="102">
        <v>147380.91882723369</v>
      </c>
      <c r="J71" s="102">
        <v>162267.94306149567</v>
      </c>
      <c r="K71" s="102">
        <v>168042.42370641397</v>
      </c>
      <c r="L71" s="102">
        <v>168096.78182536707</v>
      </c>
      <c r="M71" s="102">
        <v>164818.34238593717</v>
      </c>
      <c r="N71" s="102">
        <v>175556.86968290547</v>
      </c>
      <c r="O71" s="102">
        <v>193757.24940702072</v>
      </c>
      <c r="P71" s="102">
        <v>156492.16610670468</v>
      </c>
      <c r="Q71" s="102">
        <v>177066.84186113888</v>
      </c>
      <c r="R71" s="102">
        <v>166479.39377117099</v>
      </c>
      <c r="S71" s="102">
        <v>182364.85496619315</v>
      </c>
      <c r="T71" s="102">
        <v>163148.01077841548</v>
      </c>
      <c r="U71" s="102">
        <v>159533.28245876339</v>
      </c>
      <c r="V71" s="102">
        <v>169016.387403531</v>
      </c>
      <c r="W71" s="102">
        <v>166195.83508582643</v>
      </c>
    </row>
    <row r="72" spans="1:23" s="143" customFormat="1" ht="12.75" customHeight="1">
      <c r="A72" s="114">
        <v>67</v>
      </c>
      <c r="B72" s="142" t="s">
        <v>574</v>
      </c>
      <c r="C72" s="400" t="s">
        <v>575</v>
      </c>
      <c r="D72" s="102">
        <v>190143.90199913341</v>
      </c>
      <c r="E72" s="64">
        <v>197094.35915947834</v>
      </c>
      <c r="F72" s="64">
        <v>186552.87429294083</v>
      </c>
      <c r="G72" s="64">
        <v>197336.30945409992</v>
      </c>
      <c r="H72" s="64">
        <v>196239.18463897234</v>
      </c>
      <c r="I72" s="102">
        <v>189388.44800072184</v>
      </c>
      <c r="J72" s="102">
        <v>203562.76172269846</v>
      </c>
      <c r="K72" s="102">
        <v>177991.66157896674</v>
      </c>
      <c r="L72" s="102">
        <v>164267.36179494078</v>
      </c>
      <c r="M72" s="102">
        <v>161517.87563552937</v>
      </c>
      <c r="N72" s="102">
        <v>162647.17814727529</v>
      </c>
      <c r="O72" s="102">
        <v>160926.91122315117</v>
      </c>
      <c r="P72" s="102">
        <v>136631.3575359066</v>
      </c>
      <c r="Q72" s="102">
        <v>151323.96650576239</v>
      </c>
      <c r="R72" s="102">
        <v>133195.88194643558</v>
      </c>
      <c r="S72" s="102">
        <v>145554.14387101552</v>
      </c>
      <c r="T72" s="102">
        <v>125496.27872324074</v>
      </c>
      <c r="U72" s="102">
        <v>122854.46711908022</v>
      </c>
      <c r="V72" s="102">
        <v>124527.539526094</v>
      </c>
      <c r="W72" s="102">
        <v>123897.6446322492</v>
      </c>
    </row>
    <row r="73" spans="1:23" s="143" customFormat="1" ht="6" customHeight="1">
      <c r="A73" s="405"/>
      <c r="B73" s="406"/>
      <c r="C73" s="407"/>
      <c r="D73" s="102"/>
      <c r="E73" s="64"/>
      <c r="F73" s="64"/>
      <c r="G73" s="64"/>
      <c r="H73" s="64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</row>
    <row r="74" spans="1:23" s="143" customFormat="1" ht="15" customHeight="1">
      <c r="A74" s="405">
        <v>68</v>
      </c>
      <c r="B74" s="408"/>
      <c r="C74" s="375" t="s">
        <v>576</v>
      </c>
      <c r="D74" s="105">
        <f>SUM(D63:D72)+D56+D52+D49+D44+D41+D14+D10+D6</f>
        <v>18465434.292229723</v>
      </c>
      <c r="E74" s="105">
        <f t="shared" ref="E74:R74" si="0">SUM(E63:E72)+E56+E52+E49+E44+E41+E14+E10+E6</f>
        <v>18713086.436937269</v>
      </c>
      <c r="F74" s="105">
        <f t="shared" si="0"/>
        <v>18364279.31234768</v>
      </c>
      <c r="G74" s="105">
        <f t="shared" si="0"/>
        <v>18588875.441967335</v>
      </c>
      <c r="H74" s="105">
        <f t="shared" si="0"/>
        <v>18353690.119176112</v>
      </c>
      <c r="I74" s="105">
        <f t="shared" si="0"/>
        <v>18693205.761063017</v>
      </c>
      <c r="J74" s="105">
        <f t="shared" si="0"/>
        <v>18590661.304936964</v>
      </c>
      <c r="K74" s="105">
        <f t="shared" si="0"/>
        <v>18435013.521257985</v>
      </c>
      <c r="L74" s="105">
        <f t="shared" si="0"/>
        <v>18937084.466944668</v>
      </c>
      <c r="M74" s="105">
        <f t="shared" si="0"/>
        <v>19257307.137376897</v>
      </c>
      <c r="N74" s="105">
        <f t="shared" si="0"/>
        <v>19792964.072805218</v>
      </c>
      <c r="O74" s="105">
        <f t="shared" si="0"/>
        <v>20042753.712010548</v>
      </c>
      <c r="P74" s="105">
        <f t="shared" si="0"/>
        <v>19840138.502188712</v>
      </c>
      <c r="Q74" s="105">
        <f t="shared" si="0"/>
        <v>19644672.731887013</v>
      </c>
      <c r="R74" s="105">
        <f t="shared" si="0"/>
        <v>18146414.953556053</v>
      </c>
      <c r="S74" s="105">
        <f>SUM(S63:S72)+S56+S52+S49+S44+S41+S14+S10+S6</f>
        <v>18883166.516043793</v>
      </c>
      <c r="T74" s="105">
        <f>SUM(T63:T72)+T56+T52+T49+T44+T41+T14+T10+T6</f>
        <v>18354284.111000981</v>
      </c>
      <c r="U74" s="105">
        <f>SUM(U63:U72)+U56+U52+U49+U44+U41+U14+U10+U6</f>
        <v>18057726.666904658</v>
      </c>
      <c r="V74" s="105">
        <f>SUM(V63:V72)+V56+V52+V49+V44+V41+V14+V10+V6</f>
        <v>18104318.673660636</v>
      </c>
      <c r="W74" s="105">
        <f>SUM(W63:W72)+W56+W52+W49+W44+W41+W14+W10+W6</f>
        <v>17766652.862101376</v>
      </c>
    </row>
    <row r="75" spans="1:23" s="143" customFormat="1" ht="15" customHeight="1">
      <c r="A75" s="405">
        <v>69</v>
      </c>
      <c r="B75" s="408"/>
      <c r="C75" s="409" t="s">
        <v>577</v>
      </c>
      <c r="D75" s="102">
        <v>3974047.3122034133</v>
      </c>
      <c r="E75" s="102">
        <v>4230828.3618854554</v>
      </c>
      <c r="F75" s="102">
        <v>4194442.373299364</v>
      </c>
      <c r="G75" s="102">
        <v>4101942.6819972019</v>
      </c>
      <c r="H75" s="102">
        <v>3965354.6757595278</v>
      </c>
      <c r="I75" s="102">
        <v>3903781.0607265113</v>
      </c>
      <c r="J75" s="102">
        <v>4159688.0678379382</v>
      </c>
      <c r="K75" s="102">
        <v>4074639.0994049348</v>
      </c>
      <c r="L75" s="102">
        <v>4117612.9709211113</v>
      </c>
      <c r="M75" s="102">
        <v>4030087.0475845812</v>
      </c>
      <c r="N75" s="102">
        <v>3947680.0934389275</v>
      </c>
      <c r="O75" s="102">
        <v>3946814.7565221875</v>
      </c>
      <c r="P75" s="102">
        <v>3586041.6443236494</v>
      </c>
      <c r="Q75" s="102">
        <v>3860085.2587950919</v>
      </c>
      <c r="R75" s="102">
        <v>3815600.4027945423</v>
      </c>
      <c r="S75" s="102">
        <v>4015810.9198799827</v>
      </c>
      <c r="T75" s="102">
        <v>3699600.5944314012</v>
      </c>
      <c r="U75" s="102">
        <v>3775485.1509273537</v>
      </c>
      <c r="V75" s="102">
        <v>3914403.6868335675</v>
      </c>
      <c r="W75" s="102">
        <v>3542401.3087973827</v>
      </c>
    </row>
    <row r="76" spans="1:23" s="143" customFormat="1" ht="15" customHeight="1">
      <c r="A76" s="405">
        <v>70</v>
      </c>
      <c r="B76" s="408"/>
      <c r="C76" s="375" t="s">
        <v>578</v>
      </c>
      <c r="D76" s="105">
        <f t="shared" ref="D76:W76" si="1">SUM(D74:D75)</f>
        <v>22439481.604433138</v>
      </c>
      <c r="E76" s="105">
        <f t="shared" si="1"/>
        <v>22943914.798822723</v>
      </c>
      <c r="F76" s="105">
        <f t="shared" si="1"/>
        <v>22558721.685647044</v>
      </c>
      <c r="G76" s="105">
        <f t="shared" si="1"/>
        <v>22690818.123964537</v>
      </c>
      <c r="H76" s="105">
        <f t="shared" si="1"/>
        <v>22319044.79493564</v>
      </c>
      <c r="I76" s="105">
        <f t="shared" si="1"/>
        <v>22596986.821789529</v>
      </c>
      <c r="J76" s="105">
        <f t="shared" si="1"/>
        <v>22750349.372774903</v>
      </c>
      <c r="K76" s="105">
        <f t="shared" si="1"/>
        <v>22509652.62066292</v>
      </c>
      <c r="L76" s="105">
        <f t="shared" si="1"/>
        <v>23054697.437865779</v>
      </c>
      <c r="M76" s="105">
        <f t="shared" si="1"/>
        <v>23287394.184961479</v>
      </c>
      <c r="N76" s="105">
        <f t="shared" si="1"/>
        <v>23740644.166244145</v>
      </c>
      <c r="O76" s="105">
        <f t="shared" si="1"/>
        <v>23989568.468532734</v>
      </c>
      <c r="P76" s="105">
        <f t="shared" si="1"/>
        <v>23426180.146512363</v>
      </c>
      <c r="Q76" s="105">
        <f t="shared" si="1"/>
        <v>23504757.990682103</v>
      </c>
      <c r="R76" s="105">
        <f t="shared" si="1"/>
        <v>21962015.356350597</v>
      </c>
      <c r="S76" s="105">
        <f t="shared" si="1"/>
        <v>22898977.435923778</v>
      </c>
      <c r="T76" s="105">
        <f t="shared" si="1"/>
        <v>22053884.705432381</v>
      </c>
      <c r="U76" s="105">
        <f t="shared" si="1"/>
        <v>21833211.817832012</v>
      </c>
      <c r="V76" s="105">
        <f t="shared" si="1"/>
        <v>22018722.360494204</v>
      </c>
      <c r="W76" s="105">
        <f t="shared" si="1"/>
        <v>21309054.170898758</v>
      </c>
    </row>
    <row r="77" spans="1:23" s="143" customFormat="1" ht="12.75" customHeight="1">
      <c r="A77" s="114">
        <v>71</v>
      </c>
      <c r="B77" s="66" t="s">
        <v>579</v>
      </c>
      <c r="C77" s="409" t="s">
        <v>580</v>
      </c>
      <c r="D77" s="102">
        <v>-166367</v>
      </c>
      <c r="E77" s="67">
        <v>-194351</v>
      </c>
      <c r="F77" s="67">
        <v>-32361</v>
      </c>
      <c r="G77" s="67">
        <v>17797</v>
      </c>
      <c r="H77" s="67">
        <v>-67818</v>
      </c>
      <c r="I77" s="102">
        <v>-239086</v>
      </c>
      <c r="J77" s="102">
        <v>-131777</v>
      </c>
      <c r="K77" s="102">
        <v>-175944</v>
      </c>
      <c r="L77" s="102">
        <v>-110083</v>
      </c>
      <c r="M77" s="102">
        <v>80681.340599999996</v>
      </c>
      <c r="N77" s="102">
        <v>36667.129537102497</v>
      </c>
      <c r="O77" s="102">
        <v>100538.21539627854</v>
      </c>
      <c r="P77" s="102">
        <v>-136772.72335328808</v>
      </c>
      <c r="Q77" s="102">
        <v>9390.7122842342178</v>
      </c>
      <c r="R77" s="102">
        <v>110805.69094198299</v>
      </c>
      <c r="S77" s="102">
        <v>-138170</v>
      </c>
      <c r="T77" s="102">
        <v>64843</v>
      </c>
      <c r="U77" s="102">
        <v>555</v>
      </c>
      <c r="V77" s="102">
        <v>-27991</v>
      </c>
      <c r="W77" s="102">
        <v>30047</v>
      </c>
    </row>
    <row r="78" spans="1:23" s="143" customFormat="1" ht="12.75" customHeight="1">
      <c r="A78" s="114">
        <v>72</v>
      </c>
      <c r="B78" s="66" t="s">
        <v>579</v>
      </c>
      <c r="C78" s="409" t="s">
        <v>581</v>
      </c>
      <c r="D78" s="102">
        <v>164457</v>
      </c>
      <c r="E78" s="67">
        <v>144842</v>
      </c>
      <c r="F78" s="67">
        <v>146534</v>
      </c>
      <c r="G78" s="67">
        <v>149499</v>
      </c>
      <c r="H78" s="67">
        <v>149183</v>
      </c>
      <c r="I78" s="102">
        <v>170832.06400000001</v>
      </c>
      <c r="J78" s="102">
        <v>194347.09399999998</v>
      </c>
      <c r="K78" s="102">
        <v>170204</v>
      </c>
      <c r="L78" s="102">
        <v>158130.49130780427</v>
      </c>
      <c r="M78" s="102">
        <v>174531.39685212547</v>
      </c>
      <c r="N78" s="102">
        <v>175774.45158057308</v>
      </c>
      <c r="O78" s="102">
        <v>174905.77965060755</v>
      </c>
      <c r="P78" s="102">
        <v>178590.46671546239</v>
      </c>
      <c r="Q78" s="102">
        <v>173222.23132452936</v>
      </c>
      <c r="R78" s="102">
        <v>145113.19010270332</v>
      </c>
      <c r="S78" s="102">
        <v>151931.23721061982</v>
      </c>
      <c r="T78" s="102">
        <v>148031.01342514431</v>
      </c>
      <c r="U78" s="102">
        <v>149164.829</v>
      </c>
      <c r="V78" s="102">
        <v>151333.6716992</v>
      </c>
      <c r="W78" s="102">
        <v>155302</v>
      </c>
    </row>
    <row r="79" spans="1:23" s="143" customFormat="1" ht="12.75" customHeight="1">
      <c r="A79" s="114">
        <v>73</v>
      </c>
      <c r="B79" s="66" t="s">
        <v>579</v>
      </c>
      <c r="C79" s="409" t="s">
        <v>582</v>
      </c>
      <c r="D79" s="102">
        <v>1243244.6330601829</v>
      </c>
      <c r="E79" s="67">
        <v>1287452.0147172804</v>
      </c>
      <c r="F79" s="67">
        <v>1313444.2781913769</v>
      </c>
      <c r="G79" s="67">
        <v>1347012.4034931336</v>
      </c>
      <c r="H79" s="67">
        <v>1470069.3437490209</v>
      </c>
      <c r="I79" s="102">
        <v>1780701.2001931963</v>
      </c>
      <c r="J79" s="102">
        <v>1540898.7604154984</v>
      </c>
      <c r="K79" s="102">
        <v>1574324.4397938321</v>
      </c>
      <c r="L79" s="102">
        <v>1830889.343342189</v>
      </c>
      <c r="M79" s="102">
        <v>2101799.0962105454</v>
      </c>
      <c r="N79" s="102">
        <v>2442569.2020327607</v>
      </c>
      <c r="O79" s="102">
        <v>2351039.9191416949</v>
      </c>
      <c r="P79" s="102">
        <v>2401526.8708922793</v>
      </c>
      <c r="Q79" s="102">
        <v>2248838.1825698782</v>
      </c>
      <c r="R79" s="102">
        <v>2000338.8228894705</v>
      </c>
      <c r="S79" s="102">
        <v>2134906.7141998131</v>
      </c>
      <c r="T79" s="102">
        <v>1959445.2350366439</v>
      </c>
      <c r="U79" s="102">
        <v>2090807.217279651</v>
      </c>
      <c r="V79" s="102">
        <v>2294334.6511538471</v>
      </c>
      <c r="W79" s="102">
        <v>2376261.0247535454</v>
      </c>
    </row>
    <row r="80" spans="1:23" s="143" customFormat="1" ht="12.75" customHeight="1">
      <c r="A80" s="114">
        <v>74</v>
      </c>
      <c r="B80" s="66" t="s">
        <v>579</v>
      </c>
      <c r="C80" s="409" t="s">
        <v>583</v>
      </c>
      <c r="D80" s="102">
        <v>16481</v>
      </c>
      <c r="E80" s="67">
        <v>38649</v>
      </c>
      <c r="F80" s="67">
        <v>77851</v>
      </c>
      <c r="G80" s="67">
        <v>68531.725999999995</v>
      </c>
      <c r="H80" s="67">
        <v>65924.587795048952</v>
      </c>
      <c r="I80" s="102">
        <v>52406.447908286413</v>
      </c>
      <c r="J80" s="102">
        <v>87667.903192371479</v>
      </c>
      <c r="K80" s="102">
        <v>102864</v>
      </c>
      <c r="L80" s="102">
        <v>161703.5796844273</v>
      </c>
      <c r="M80" s="105">
        <v>167821.56022265498</v>
      </c>
      <c r="N80" s="102">
        <v>99326.733840819914</v>
      </c>
      <c r="O80" s="102">
        <v>148956.07108663095</v>
      </c>
      <c r="P80" s="102">
        <v>126016.93678810532</v>
      </c>
      <c r="Q80" s="102">
        <v>49450.986234238298</v>
      </c>
      <c r="R80" s="102">
        <v>47884.609144786671</v>
      </c>
      <c r="S80" s="102">
        <v>-115310</v>
      </c>
      <c r="T80" s="102">
        <v>-78648</v>
      </c>
      <c r="U80" s="102">
        <v>22517.952502856017</v>
      </c>
      <c r="V80" s="102">
        <v>75771.861546835833</v>
      </c>
      <c r="W80" s="102">
        <v>-26518.389800239813</v>
      </c>
    </row>
    <row r="81" spans="1:23" s="143" customFormat="1" ht="12.75" customHeight="1">
      <c r="A81" s="114">
        <v>75</v>
      </c>
      <c r="B81" s="68" t="s">
        <v>177</v>
      </c>
      <c r="C81" s="375" t="s">
        <v>395</v>
      </c>
      <c r="D81" s="105">
        <f t="shared" ref="D81:W81" si="2">SUM(D76:D80)</f>
        <v>23697297.237493321</v>
      </c>
      <c r="E81" s="69">
        <f t="shared" si="2"/>
        <v>24220506.813540004</v>
      </c>
      <c r="F81" s="69">
        <f t="shared" si="2"/>
        <v>24064189.963838421</v>
      </c>
      <c r="G81" s="69">
        <f t="shared" si="2"/>
        <v>24273658.253457669</v>
      </c>
      <c r="H81" s="69">
        <f t="shared" si="2"/>
        <v>23936403.726479709</v>
      </c>
      <c r="I81" s="105">
        <f t="shared" si="2"/>
        <v>24361840.533891011</v>
      </c>
      <c r="J81" s="105">
        <f t="shared" si="2"/>
        <v>24441486.130382773</v>
      </c>
      <c r="K81" s="105">
        <f t="shared" si="2"/>
        <v>24181101.060456753</v>
      </c>
      <c r="L81" s="105">
        <f t="shared" si="2"/>
        <v>25095337.852200199</v>
      </c>
      <c r="M81" s="105">
        <f t="shared" si="2"/>
        <v>25812227.578846805</v>
      </c>
      <c r="N81" s="105">
        <f t="shared" si="2"/>
        <v>26494981.683235399</v>
      </c>
      <c r="O81" s="105">
        <f t="shared" si="2"/>
        <v>26765008.453807943</v>
      </c>
      <c r="P81" s="105">
        <f t="shared" si="2"/>
        <v>25995541.69755492</v>
      </c>
      <c r="Q81" s="105">
        <f t="shared" si="2"/>
        <v>25985660.103094984</v>
      </c>
      <c r="R81" s="105">
        <f t="shared" si="2"/>
        <v>24266157.669429541</v>
      </c>
      <c r="S81" s="105">
        <f t="shared" si="2"/>
        <v>24932335.387334213</v>
      </c>
      <c r="T81" s="105">
        <f t="shared" si="2"/>
        <v>24147555.953894172</v>
      </c>
      <c r="U81" s="105">
        <f t="shared" si="2"/>
        <v>24096256.816614516</v>
      </c>
      <c r="V81" s="105">
        <f t="shared" si="2"/>
        <v>24512171.544894088</v>
      </c>
      <c r="W81" s="105">
        <f t="shared" si="2"/>
        <v>23844145.805852063</v>
      </c>
    </row>
    <row r="82" spans="1:23" s="143" customFormat="1" ht="12.75" customHeight="1">
      <c r="A82" s="114">
        <v>76</v>
      </c>
      <c r="B82" s="70"/>
      <c r="C82" s="410" t="s">
        <v>396</v>
      </c>
      <c r="D82" s="102">
        <v>12559570</v>
      </c>
      <c r="E82" s="67">
        <v>12417615</v>
      </c>
      <c r="F82" s="67">
        <v>12134689</v>
      </c>
      <c r="G82" s="67">
        <v>12150568</v>
      </c>
      <c r="H82" s="67">
        <v>11935978</v>
      </c>
      <c r="I82" s="102">
        <v>12099262.757999999</v>
      </c>
      <c r="J82" s="102">
        <v>11874407.028000001</v>
      </c>
      <c r="K82" s="102">
        <v>11902581</v>
      </c>
      <c r="L82" s="102">
        <v>12479228.828722525</v>
      </c>
      <c r="M82" s="102">
        <v>12811171.096083824</v>
      </c>
      <c r="N82" s="102">
        <v>13057974.248817394</v>
      </c>
      <c r="O82" s="102">
        <v>13089315.578103604</v>
      </c>
      <c r="P82" s="102">
        <v>13225657.629729103</v>
      </c>
      <c r="Q82" s="102">
        <v>12856038.224227302</v>
      </c>
      <c r="R82" s="102">
        <v>12125989.703933924</v>
      </c>
      <c r="S82" s="102">
        <v>12322678.078615524</v>
      </c>
      <c r="T82" s="102">
        <v>12247415.164958544</v>
      </c>
      <c r="U82" s="102">
        <v>12123709.034540001</v>
      </c>
      <c r="V82" s="102">
        <v>11993955.580523932</v>
      </c>
      <c r="W82" s="102">
        <v>11779281</v>
      </c>
    </row>
    <row r="83" spans="1:23" s="143" customFormat="1" ht="12.75" customHeight="1">
      <c r="A83" s="114">
        <v>77</v>
      </c>
      <c r="B83" s="66"/>
      <c r="C83" s="409" t="s">
        <v>584</v>
      </c>
      <c r="D83" s="102">
        <v>11137727.066875551</v>
      </c>
      <c r="E83" s="67">
        <v>11802889.706299901</v>
      </c>
      <c r="F83" s="67">
        <v>11929501.621354025</v>
      </c>
      <c r="G83" s="67">
        <v>12123091.10188072</v>
      </c>
      <c r="H83" s="67">
        <v>12000425.644975573</v>
      </c>
      <c r="I83" s="102">
        <v>12262577.673141915</v>
      </c>
      <c r="J83" s="102">
        <v>12567076.759930452</v>
      </c>
      <c r="K83" s="102">
        <v>12278522.256350502</v>
      </c>
      <c r="L83" s="102">
        <v>12616107.97682552</v>
      </c>
      <c r="M83" s="102">
        <v>13001056.879399743</v>
      </c>
      <c r="N83" s="102">
        <v>13437007.077153765</v>
      </c>
      <c r="O83" s="102">
        <v>13675691.97588402</v>
      </c>
      <c r="P83" s="102">
        <v>12769883.858800136</v>
      </c>
      <c r="Q83" s="102">
        <v>13143330.398149574</v>
      </c>
      <c r="R83" s="102">
        <v>12154034.323436012</v>
      </c>
      <c r="S83" s="102">
        <v>12625091.839763129</v>
      </c>
      <c r="T83" s="102">
        <v>11915077.4509653</v>
      </c>
      <c r="U83" s="102">
        <v>11972547.698619718</v>
      </c>
      <c r="V83" s="102">
        <v>12518216.969028477</v>
      </c>
      <c r="W83" s="102">
        <v>12064863.854601808</v>
      </c>
    </row>
    <row r="84" spans="1:23" ht="15" customHeight="1">
      <c r="A84" s="346" t="s">
        <v>466</v>
      </c>
      <c r="B84" s="130"/>
      <c r="C84" s="411"/>
      <c r="D84" s="412"/>
      <c r="E84" s="412"/>
      <c r="F84" s="412"/>
      <c r="G84" s="412"/>
      <c r="H84" s="41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</row>
    <row r="85" spans="1:23" ht="12.95" customHeight="1">
      <c r="A85" s="209" t="s">
        <v>585</v>
      </c>
      <c r="C85" s="374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</row>
    <row r="86" spans="1:23" ht="12.95" customHeight="1">
      <c r="A86" s="209" t="s">
        <v>586</v>
      </c>
      <c r="C86" s="374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</row>
    <row r="87" spans="1:23" ht="12.95" customHeight="1">
      <c r="A87" s="374" t="s">
        <v>587</v>
      </c>
      <c r="C87" s="413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</row>
    <row r="88" spans="1:23" ht="12" customHeight="1">
      <c r="B88" s="374"/>
      <c r="C88" s="413"/>
      <c r="D88" s="69"/>
      <c r="E88" s="69"/>
      <c r="F88" s="69"/>
      <c r="G88" s="69"/>
      <c r="H88" s="69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</row>
    <row r="89" spans="1:23" ht="15" customHeight="1">
      <c r="B89" s="374"/>
      <c r="C89" s="413"/>
      <c r="I89" s="414"/>
      <c r="J89" s="414"/>
      <c r="K89" s="414"/>
      <c r="L89" s="414"/>
      <c r="M89" s="414"/>
      <c r="N89" s="414"/>
      <c r="O89" s="414"/>
      <c r="P89" s="414"/>
      <c r="Q89" s="414"/>
      <c r="R89" s="414"/>
      <c r="S89" s="414"/>
      <c r="T89" s="414"/>
      <c r="U89" s="414"/>
    </row>
    <row r="90" spans="1:23" ht="15" customHeight="1">
      <c r="B90" s="374"/>
      <c r="C90" s="413"/>
      <c r="I90" s="414"/>
      <c r="J90" s="414"/>
      <c r="K90" s="414"/>
      <c r="L90" s="414"/>
      <c r="M90" s="414"/>
      <c r="N90" s="414"/>
      <c r="O90" s="414"/>
      <c r="P90" s="414"/>
      <c r="Q90" s="414"/>
      <c r="R90" s="414"/>
      <c r="S90" s="414"/>
      <c r="T90" s="414"/>
      <c r="U90" s="414"/>
    </row>
    <row r="91" spans="1:23" ht="15" customHeight="1">
      <c r="B91" s="374"/>
      <c r="C91" s="413"/>
      <c r="I91" s="414"/>
      <c r="J91" s="414"/>
      <c r="K91" s="414"/>
      <c r="L91" s="414"/>
      <c r="M91" s="414"/>
      <c r="N91" s="414"/>
      <c r="O91" s="414"/>
      <c r="P91" s="414"/>
      <c r="Q91" s="414"/>
      <c r="R91" s="414"/>
      <c r="S91" s="414"/>
      <c r="T91" s="414"/>
      <c r="U91" s="414"/>
    </row>
    <row r="92" spans="1:23" ht="15" customHeight="1">
      <c r="B92" s="374"/>
      <c r="C92" s="413"/>
      <c r="I92" s="414"/>
      <c r="J92" s="414"/>
      <c r="K92" s="414"/>
      <c r="L92" s="414"/>
      <c r="M92" s="414"/>
      <c r="N92" s="414"/>
      <c r="O92" s="414"/>
      <c r="P92" s="414"/>
      <c r="Q92" s="414"/>
      <c r="R92" s="414"/>
      <c r="S92" s="414"/>
      <c r="T92" s="414"/>
      <c r="U92" s="414"/>
    </row>
    <row r="93" spans="1:23" ht="15" customHeight="1">
      <c r="B93" s="374"/>
      <c r="C93" s="413"/>
      <c r="I93" s="414"/>
      <c r="J93" s="414"/>
      <c r="K93" s="414"/>
      <c r="L93" s="414"/>
      <c r="M93" s="414"/>
      <c r="N93" s="414"/>
      <c r="O93" s="414"/>
      <c r="P93" s="414"/>
      <c r="Q93" s="414"/>
      <c r="R93" s="414"/>
      <c r="S93" s="414"/>
      <c r="T93" s="414"/>
      <c r="U93" s="414"/>
    </row>
    <row r="94" spans="1:23" ht="15" customHeight="1">
      <c r="B94" s="374"/>
      <c r="C94" s="413"/>
      <c r="I94" s="414"/>
      <c r="J94" s="414"/>
      <c r="K94" s="414"/>
      <c r="L94" s="414"/>
      <c r="M94" s="414"/>
      <c r="N94" s="414"/>
      <c r="O94" s="414"/>
      <c r="P94" s="414"/>
      <c r="Q94" s="414"/>
      <c r="R94" s="414"/>
      <c r="S94" s="414"/>
      <c r="T94" s="414"/>
      <c r="U94" s="414"/>
    </row>
    <row r="95" spans="1:23" ht="15" customHeight="1">
      <c r="B95" s="374"/>
      <c r="C95" s="413"/>
      <c r="I95" s="414"/>
      <c r="J95" s="414"/>
      <c r="K95" s="414"/>
      <c r="L95" s="414"/>
      <c r="M95" s="414"/>
      <c r="N95" s="414"/>
      <c r="O95" s="414"/>
      <c r="P95" s="414"/>
      <c r="Q95" s="414"/>
      <c r="R95" s="414"/>
      <c r="S95" s="414"/>
      <c r="T95" s="414"/>
      <c r="U95" s="414"/>
    </row>
    <row r="96" spans="1:23" ht="15" customHeight="1">
      <c r="B96" s="374"/>
      <c r="C96" s="413"/>
      <c r="I96" s="414"/>
      <c r="J96" s="414"/>
      <c r="K96" s="414"/>
      <c r="L96" s="414"/>
      <c r="M96" s="414"/>
      <c r="N96" s="414"/>
      <c r="O96" s="414"/>
      <c r="P96" s="414"/>
      <c r="Q96" s="414"/>
      <c r="R96" s="414"/>
      <c r="S96" s="414"/>
      <c r="T96" s="414"/>
      <c r="U96" s="414"/>
    </row>
    <row r="97" spans="2:21" ht="15" customHeight="1">
      <c r="B97" s="374"/>
      <c r="C97" s="413"/>
      <c r="I97" s="414"/>
      <c r="J97" s="414"/>
      <c r="K97" s="414"/>
      <c r="L97" s="414"/>
      <c r="M97" s="414"/>
      <c r="N97" s="414"/>
      <c r="O97" s="414"/>
      <c r="P97" s="414"/>
      <c r="Q97" s="414"/>
      <c r="R97" s="414"/>
      <c r="S97" s="414"/>
      <c r="T97" s="414"/>
      <c r="U97" s="414"/>
    </row>
    <row r="98" spans="2:21" ht="15" customHeight="1">
      <c r="B98" s="374"/>
      <c r="C98" s="413"/>
      <c r="I98" s="414"/>
      <c r="J98" s="414"/>
      <c r="K98" s="414"/>
      <c r="L98" s="414"/>
      <c r="M98" s="414"/>
      <c r="N98" s="414"/>
      <c r="O98" s="414"/>
      <c r="P98" s="414"/>
      <c r="Q98" s="414"/>
      <c r="R98" s="414"/>
      <c r="S98" s="414"/>
      <c r="T98" s="414"/>
      <c r="U98" s="414"/>
    </row>
    <row r="99" spans="2:21" ht="15" customHeight="1">
      <c r="B99" s="374"/>
      <c r="C99" s="413"/>
      <c r="I99" s="414"/>
      <c r="J99" s="414"/>
      <c r="K99" s="414"/>
      <c r="L99" s="414"/>
      <c r="M99" s="414"/>
      <c r="N99" s="414"/>
      <c r="O99" s="414"/>
      <c r="P99" s="414"/>
      <c r="Q99" s="414"/>
      <c r="R99" s="414"/>
      <c r="S99" s="414"/>
      <c r="T99" s="414"/>
      <c r="U99" s="414"/>
    </row>
    <row r="100" spans="2:21" ht="15" customHeight="1">
      <c r="B100" s="374"/>
      <c r="C100" s="413"/>
      <c r="I100" s="414"/>
      <c r="J100" s="414"/>
      <c r="K100" s="414"/>
      <c r="L100" s="414"/>
      <c r="M100" s="414"/>
      <c r="N100" s="414"/>
      <c r="O100" s="414"/>
      <c r="P100" s="414"/>
      <c r="Q100" s="414"/>
      <c r="R100" s="414"/>
      <c r="S100" s="414"/>
      <c r="T100" s="414"/>
      <c r="U100" s="414"/>
    </row>
    <row r="101" spans="2:21" ht="15" customHeight="1">
      <c r="B101" s="374"/>
      <c r="C101" s="413"/>
      <c r="I101" s="414"/>
      <c r="J101" s="414"/>
      <c r="K101" s="414"/>
      <c r="L101" s="414"/>
      <c r="M101" s="414"/>
      <c r="N101" s="414"/>
      <c r="O101" s="414"/>
      <c r="P101" s="414"/>
      <c r="Q101" s="414"/>
      <c r="R101" s="414"/>
      <c r="S101" s="414"/>
      <c r="T101" s="414"/>
      <c r="U101" s="414"/>
    </row>
    <row r="102" spans="2:21" ht="15" customHeight="1">
      <c r="B102" s="374"/>
      <c r="C102" s="413"/>
      <c r="I102" s="414"/>
      <c r="J102" s="414"/>
      <c r="K102" s="414"/>
      <c r="L102" s="414"/>
      <c r="M102" s="414"/>
      <c r="N102" s="414"/>
      <c r="O102" s="414"/>
      <c r="P102" s="414"/>
      <c r="Q102" s="414"/>
      <c r="R102" s="414"/>
      <c r="S102" s="414"/>
      <c r="T102" s="414"/>
      <c r="U102" s="414"/>
    </row>
    <row r="103" spans="2:21" ht="15" customHeight="1">
      <c r="B103" s="374"/>
      <c r="C103" s="413"/>
      <c r="I103" s="414"/>
      <c r="J103" s="414"/>
      <c r="K103" s="414"/>
      <c r="L103" s="414"/>
      <c r="M103" s="414"/>
      <c r="N103" s="414"/>
      <c r="O103" s="414"/>
      <c r="P103" s="414"/>
      <c r="Q103" s="414"/>
      <c r="R103" s="414"/>
      <c r="S103" s="414"/>
      <c r="T103" s="414"/>
      <c r="U103" s="414"/>
    </row>
    <row r="104" spans="2:21" ht="15" customHeight="1">
      <c r="B104" s="374"/>
      <c r="C104" s="413"/>
      <c r="I104" s="414"/>
      <c r="J104" s="414"/>
      <c r="K104" s="414"/>
      <c r="L104" s="414"/>
      <c r="M104" s="414"/>
      <c r="N104" s="414"/>
      <c r="O104" s="414"/>
      <c r="P104" s="414"/>
      <c r="Q104" s="414"/>
      <c r="R104" s="414"/>
      <c r="S104" s="414"/>
      <c r="T104" s="414"/>
      <c r="U104" s="414"/>
    </row>
    <row r="105" spans="2:21" ht="15" customHeight="1">
      <c r="B105" s="374"/>
      <c r="C105" s="413"/>
      <c r="I105" s="414"/>
      <c r="J105" s="414"/>
      <c r="K105" s="414"/>
      <c r="L105" s="414"/>
      <c r="M105" s="414"/>
      <c r="N105" s="414"/>
      <c r="O105" s="414"/>
      <c r="P105" s="414"/>
      <c r="Q105" s="414"/>
      <c r="R105" s="414"/>
      <c r="S105" s="414"/>
      <c r="T105" s="414"/>
      <c r="U105" s="414"/>
    </row>
    <row r="106" spans="2:21" ht="15" customHeight="1">
      <c r="B106" s="374"/>
      <c r="C106" s="413"/>
      <c r="I106" s="414"/>
      <c r="J106" s="414"/>
      <c r="K106" s="414"/>
      <c r="L106" s="414"/>
      <c r="M106" s="414"/>
      <c r="N106" s="414"/>
      <c r="O106" s="414"/>
      <c r="P106" s="414"/>
      <c r="Q106" s="414"/>
      <c r="R106" s="414"/>
      <c r="S106" s="414"/>
      <c r="T106" s="414"/>
      <c r="U106" s="414"/>
    </row>
    <row r="107" spans="2:21" ht="15" customHeight="1">
      <c r="B107" s="374"/>
      <c r="C107" s="413"/>
      <c r="I107" s="414"/>
      <c r="J107" s="414"/>
      <c r="K107" s="414"/>
      <c r="L107" s="414"/>
      <c r="M107" s="414"/>
      <c r="N107" s="414"/>
      <c r="O107" s="414"/>
      <c r="P107" s="414"/>
      <c r="Q107" s="414"/>
      <c r="R107" s="414"/>
      <c r="S107" s="414"/>
      <c r="T107" s="414"/>
      <c r="U107" s="414"/>
    </row>
    <row r="108" spans="2:21" ht="15" customHeight="1">
      <c r="B108" s="374"/>
      <c r="C108" s="413"/>
      <c r="I108" s="414"/>
      <c r="J108" s="414"/>
      <c r="K108" s="414"/>
      <c r="L108" s="414"/>
      <c r="M108" s="414"/>
      <c r="N108" s="414"/>
      <c r="O108" s="414"/>
      <c r="P108" s="414"/>
      <c r="Q108" s="414"/>
      <c r="R108" s="414"/>
      <c r="S108" s="414"/>
      <c r="T108" s="414"/>
      <c r="U108" s="414"/>
    </row>
    <row r="109" spans="2:21" ht="15" customHeight="1">
      <c r="B109" s="374"/>
      <c r="C109" s="413"/>
      <c r="I109" s="414"/>
      <c r="J109" s="414"/>
      <c r="K109" s="414"/>
      <c r="L109" s="414"/>
      <c r="M109" s="414"/>
      <c r="N109" s="414"/>
      <c r="O109" s="414"/>
      <c r="P109" s="414"/>
      <c r="Q109" s="414"/>
      <c r="R109" s="414"/>
      <c r="S109" s="414"/>
      <c r="T109" s="414"/>
      <c r="U109" s="414"/>
    </row>
    <row r="110" spans="2:21" ht="15" customHeight="1">
      <c r="B110" s="374"/>
      <c r="C110" s="413"/>
      <c r="I110" s="414"/>
      <c r="J110" s="414"/>
      <c r="K110" s="414"/>
      <c r="L110" s="414"/>
      <c r="M110" s="414"/>
      <c r="N110" s="414"/>
      <c r="O110" s="414"/>
      <c r="P110" s="414"/>
      <c r="Q110" s="414"/>
      <c r="R110" s="414"/>
      <c r="S110" s="414"/>
      <c r="T110" s="414"/>
      <c r="U110" s="414"/>
    </row>
    <row r="111" spans="2:21" ht="15" customHeight="1">
      <c r="B111" s="374"/>
      <c r="C111" s="413"/>
      <c r="I111" s="414"/>
      <c r="J111" s="414"/>
      <c r="K111" s="414"/>
      <c r="L111" s="414"/>
      <c r="M111" s="414"/>
      <c r="N111" s="414"/>
      <c r="O111" s="414"/>
      <c r="P111" s="414"/>
      <c r="Q111" s="414"/>
      <c r="R111" s="414"/>
      <c r="S111" s="414"/>
      <c r="T111" s="414"/>
      <c r="U111" s="414"/>
    </row>
    <row r="112" spans="2:21" ht="15" customHeight="1">
      <c r="B112" s="374"/>
      <c r="C112" s="413"/>
      <c r="I112" s="414"/>
      <c r="J112" s="414"/>
      <c r="K112" s="414"/>
      <c r="L112" s="414"/>
      <c r="M112" s="414"/>
      <c r="N112" s="414"/>
      <c r="O112" s="414"/>
      <c r="P112" s="414"/>
      <c r="Q112" s="414"/>
      <c r="R112" s="414"/>
      <c r="S112" s="414"/>
      <c r="T112" s="414"/>
      <c r="U112" s="414"/>
    </row>
    <row r="113" spans="2:21" ht="15" customHeight="1">
      <c r="B113" s="374"/>
      <c r="C113" s="413"/>
      <c r="I113" s="414"/>
      <c r="J113" s="414"/>
      <c r="K113" s="414"/>
      <c r="L113" s="414"/>
      <c r="M113" s="414"/>
      <c r="N113" s="414"/>
      <c r="O113" s="414"/>
      <c r="P113" s="414"/>
      <c r="Q113" s="414"/>
      <c r="R113" s="414"/>
      <c r="S113" s="414"/>
      <c r="T113" s="414"/>
      <c r="U113" s="414"/>
    </row>
    <row r="114" spans="2:21" ht="15" customHeight="1">
      <c r="B114" s="374"/>
      <c r="C114" s="413"/>
      <c r="I114" s="414"/>
      <c r="J114" s="414"/>
      <c r="K114" s="414"/>
      <c r="L114" s="414"/>
      <c r="M114" s="414"/>
      <c r="N114" s="414"/>
      <c r="O114" s="414"/>
      <c r="P114" s="414"/>
      <c r="Q114" s="414"/>
      <c r="R114" s="414"/>
      <c r="S114" s="414"/>
      <c r="T114" s="414"/>
      <c r="U114" s="414"/>
    </row>
    <row r="115" spans="2:21" ht="15" customHeight="1">
      <c r="B115" s="374"/>
      <c r="C115" s="413"/>
      <c r="I115" s="414"/>
      <c r="J115" s="414"/>
      <c r="K115" s="414"/>
      <c r="L115" s="414"/>
      <c r="M115" s="414"/>
      <c r="N115" s="414"/>
      <c r="O115" s="414"/>
      <c r="P115" s="414"/>
      <c r="Q115" s="414"/>
      <c r="R115" s="414"/>
      <c r="S115" s="414"/>
      <c r="T115" s="414"/>
      <c r="U115" s="414"/>
    </row>
    <row r="116" spans="2:21" ht="15" customHeight="1">
      <c r="B116" s="374"/>
      <c r="C116" s="413"/>
      <c r="I116" s="414"/>
      <c r="J116" s="414"/>
      <c r="K116" s="414"/>
      <c r="L116" s="414"/>
      <c r="M116" s="414"/>
      <c r="N116" s="414"/>
      <c r="O116" s="414"/>
      <c r="P116" s="414"/>
      <c r="Q116" s="414"/>
      <c r="R116" s="414"/>
      <c r="S116" s="414"/>
      <c r="T116" s="414"/>
      <c r="U116" s="414"/>
    </row>
    <row r="117" spans="2:21" ht="15" customHeight="1">
      <c r="B117" s="374"/>
      <c r="C117" s="413"/>
      <c r="I117" s="414"/>
      <c r="J117" s="414"/>
      <c r="K117" s="414"/>
      <c r="L117" s="414"/>
      <c r="M117" s="414"/>
      <c r="N117" s="414"/>
      <c r="O117" s="414"/>
      <c r="P117" s="414"/>
      <c r="Q117" s="414"/>
      <c r="R117" s="414"/>
      <c r="S117" s="414"/>
      <c r="T117" s="414"/>
      <c r="U117" s="414"/>
    </row>
    <row r="118" spans="2:21" ht="15" customHeight="1">
      <c r="B118" s="374"/>
      <c r="C118" s="413"/>
      <c r="I118" s="414"/>
      <c r="J118" s="414"/>
      <c r="K118" s="414"/>
      <c r="L118" s="414"/>
      <c r="M118" s="414"/>
      <c r="N118" s="414"/>
      <c r="O118" s="414"/>
      <c r="P118" s="414"/>
      <c r="Q118" s="414"/>
      <c r="R118" s="414"/>
      <c r="S118" s="414"/>
      <c r="T118" s="414"/>
      <c r="U118" s="414"/>
    </row>
    <row r="119" spans="2:21" ht="15" customHeight="1">
      <c r="B119" s="374"/>
      <c r="C119" s="413"/>
      <c r="I119" s="414"/>
      <c r="J119" s="414"/>
      <c r="K119" s="414"/>
      <c r="L119" s="414"/>
      <c r="M119" s="414"/>
      <c r="N119" s="414"/>
      <c r="O119" s="414"/>
      <c r="P119" s="414"/>
      <c r="Q119" s="414"/>
      <c r="R119" s="414"/>
      <c r="S119" s="414"/>
      <c r="T119" s="414"/>
      <c r="U119" s="414"/>
    </row>
    <row r="120" spans="2:21" ht="15" customHeight="1">
      <c r="B120" s="374"/>
      <c r="C120" s="413"/>
      <c r="I120" s="414"/>
      <c r="J120" s="414"/>
      <c r="K120" s="414"/>
      <c r="L120" s="414"/>
      <c r="M120" s="414"/>
      <c r="N120" s="414"/>
      <c r="O120" s="414"/>
      <c r="P120" s="414"/>
      <c r="Q120" s="414"/>
      <c r="R120" s="414"/>
      <c r="S120" s="414"/>
      <c r="T120" s="414"/>
      <c r="U120" s="414"/>
    </row>
    <row r="121" spans="2:21" ht="15" customHeight="1">
      <c r="B121" s="374"/>
      <c r="C121" s="413"/>
      <c r="I121" s="414"/>
      <c r="J121" s="414"/>
      <c r="K121" s="414"/>
      <c r="L121" s="414"/>
      <c r="M121" s="414"/>
      <c r="N121" s="414"/>
      <c r="O121" s="414"/>
      <c r="P121" s="414"/>
      <c r="Q121" s="414"/>
      <c r="R121" s="414"/>
      <c r="S121" s="414"/>
      <c r="T121" s="414"/>
      <c r="U121" s="414"/>
    </row>
    <row r="122" spans="2:21" ht="15" customHeight="1">
      <c r="B122" s="374"/>
      <c r="C122" s="413"/>
      <c r="I122" s="414"/>
      <c r="J122" s="414"/>
      <c r="K122" s="414"/>
      <c r="L122" s="414"/>
      <c r="M122" s="414"/>
      <c r="N122" s="414"/>
      <c r="O122" s="414"/>
      <c r="P122" s="414"/>
      <c r="Q122" s="414"/>
      <c r="R122" s="414"/>
      <c r="S122" s="414"/>
      <c r="T122" s="414"/>
      <c r="U122" s="414"/>
    </row>
    <row r="123" spans="2:21" ht="15" customHeight="1">
      <c r="B123" s="374"/>
      <c r="C123" s="413"/>
      <c r="I123" s="414"/>
      <c r="J123" s="414"/>
      <c r="K123" s="414"/>
      <c r="L123" s="414"/>
      <c r="M123" s="414"/>
      <c r="N123" s="414"/>
      <c r="O123" s="414"/>
      <c r="P123" s="414"/>
      <c r="Q123" s="414"/>
      <c r="R123" s="414"/>
      <c r="S123" s="414"/>
      <c r="T123" s="414"/>
      <c r="U123" s="414"/>
    </row>
    <row r="124" spans="2:21" ht="15" customHeight="1">
      <c r="B124" s="374"/>
      <c r="C124" s="413"/>
      <c r="I124" s="414"/>
      <c r="J124" s="414"/>
      <c r="K124" s="414"/>
      <c r="L124" s="414"/>
      <c r="M124" s="414"/>
      <c r="N124" s="414"/>
      <c r="O124" s="414"/>
      <c r="P124" s="414"/>
      <c r="Q124" s="414"/>
      <c r="R124" s="414"/>
      <c r="S124" s="414"/>
      <c r="T124" s="414"/>
      <c r="U124" s="414"/>
    </row>
    <row r="125" spans="2:21" ht="15" customHeight="1">
      <c r="B125" s="374"/>
      <c r="C125" s="413"/>
      <c r="I125" s="414"/>
      <c r="J125" s="414"/>
      <c r="K125" s="414"/>
      <c r="L125" s="414"/>
      <c r="M125" s="414"/>
      <c r="N125" s="414"/>
      <c r="O125" s="414"/>
      <c r="P125" s="414"/>
      <c r="Q125" s="414"/>
      <c r="R125" s="414"/>
      <c r="S125" s="414"/>
      <c r="T125" s="414"/>
      <c r="U125" s="414"/>
    </row>
    <row r="126" spans="2:21" ht="15" customHeight="1">
      <c r="B126" s="374"/>
      <c r="C126" s="413"/>
      <c r="I126" s="414"/>
      <c r="J126" s="414"/>
      <c r="K126" s="414"/>
      <c r="L126" s="414"/>
      <c r="M126" s="414"/>
      <c r="N126" s="414"/>
      <c r="O126" s="414"/>
      <c r="P126" s="414"/>
      <c r="Q126" s="414"/>
      <c r="R126" s="414"/>
      <c r="S126" s="414"/>
      <c r="T126" s="414"/>
      <c r="U126" s="414"/>
    </row>
    <row r="127" spans="2:21" ht="15" customHeight="1">
      <c r="B127" s="374"/>
      <c r="C127" s="413"/>
      <c r="I127" s="414"/>
      <c r="J127" s="414"/>
      <c r="K127" s="414"/>
      <c r="L127" s="414"/>
      <c r="M127" s="414"/>
      <c r="N127" s="414"/>
      <c r="O127" s="414"/>
      <c r="P127" s="414"/>
      <c r="Q127" s="414"/>
      <c r="R127" s="414"/>
      <c r="S127" s="414"/>
      <c r="T127" s="414"/>
      <c r="U127" s="414"/>
    </row>
    <row r="128" spans="2:21" ht="15" customHeight="1">
      <c r="B128" s="374"/>
      <c r="C128" s="413"/>
      <c r="I128" s="414"/>
      <c r="J128" s="414"/>
      <c r="K128" s="414"/>
      <c r="L128" s="414"/>
      <c r="M128" s="414"/>
      <c r="N128" s="414"/>
      <c r="O128" s="414"/>
      <c r="P128" s="414"/>
      <c r="Q128" s="414"/>
      <c r="R128" s="414"/>
      <c r="S128" s="414"/>
      <c r="T128" s="414"/>
      <c r="U128" s="414"/>
    </row>
    <row r="129" spans="2:21" ht="15" customHeight="1">
      <c r="B129" s="374"/>
      <c r="C129" s="413"/>
      <c r="I129" s="414"/>
      <c r="J129" s="414"/>
      <c r="K129" s="414"/>
      <c r="L129" s="414"/>
      <c r="M129" s="414"/>
      <c r="N129" s="414"/>
      <c r="O129" s="414"/>
      <c r="P129" s="414"/>
      <c r="Q129" s="414"/>
      <c r="R129" s="414"/>
      <c r="S129" s="414"/>
      <c r="T129" s="414"/>
      <c r="U129" s="414"/>
    </row>
    <row r="130" spans="2:21" ht="15" customHeight="1">
      <c r="B130" s="374"/>
      <c r="C130" s="413"/>
      <c r="I130" s="414"/>
      <c r="J130" s="414"/>
      <c r="K130" s="414"/>
      <c r="L130" s="414"/>
      <c r="M130" s="414"/>
      <c r="N130" s="414"/>
      <c r="O130" s="414"/>
      <c r="P130" s="414"/>
      <c r="Q130" s="414"/>
      <c r="R130" s="414"/>
      <c r="S130" s="414"/>
      <c r="T130" s="414"/>
      <c r="U130" s="414"/>
    </row>
    <row r="131" spans="2:21" ht="15" customHeight="1">
      <c r="B131" s="374"/>
      <c r="C131" s="413"/>
      <c r="I131" s="414"/>
      <c r="J131" s="414"/>
      <c r="K131" s="414"/>
      <c r="L131" s="414"/>
      <c r="M131" s="414"/>
      <c r="N131" s="414"/>
      <c r="O131" s="414"/>
      <c r="P131" s="414"/>
      <c r="Q131" s="414"/>
      <c r="R131" s="414"/>
      <c r="S131" s="414"/>
      <c r="T131" s="414"/>
      <c r="U131" s="414"/>
    </row>
    <row r="132" spans="2:21" ht="15" customHeight="1">
      <c r="B132" s="374"/>
      <c r="C132" s="413"/>
      <c r="I132" s="414"/>
      <c r="J132" s="414"/>
      <c r="K132" s="414"/>
      <c r="L132" s="414"/>
      <c r="M132" s="414"/>
      <c r="N132" s="414"/>
      <c r="O132" s="414"/>
      <c r="P132" s="414"/>
      <c r="Q132" s="414"/>
      <c r="R132" s="414"/>
      <c r="S132" s="414"/>
      <c r="T132" s="414"/>
      <c r="U132" s="414"/>
    </row>
    <row r="133" spans="2:21" ht="15" customHeight="1">
      <c r="B133" s="374"/>
      <c r="C133" s="413"/>
      <c r="I133" s="414"/>
      <c r="J133" s="414"/>
      <c r="K133" s="414"/>
      <c r="L133" s="414"/>
      <c r="M133" s="414"/>
      <c r="N133" s="414"/>
      <c r="O133" s="414"/>
      <c r="P133" s="414"/>
      <c r="Q133" s="414"/>
      <c r="R133" s="414"/>
      <c r="S133" s="414"/>
      <c r="T133" s="414"/>
      <c r="U133" s="414"/>
    </row>
    <row r="134" spans="2:21" ht="15" customHeight="1">
      <c r="B134" s="374"/>
      <c r="C134" s="413"/>
      <c r="I134" s="414"/>
      <c r="J134" s="414"/>
      <c r="K134" s="414"/>
      <c r="L134" s="414"/>
      <c r="M134" s="414"/>
      <c r="N134" s="414"/>
      <c r="O134" s="414"/>
      <c r="P134" s="414"/>
      <c r="Q134" s="414"/>
      <c r="R134" s="414"/>
      <c r="S134" s="414"/>
      <c r="T134" s="414"/>
      <c r="U134" s="414"/>
    </row>
    <row r="135" spans="2:21" ht="15" customHeight="1">
      <c r="B135" s="374"/>
      <c r="C135" s="413"/>
      <c r="I135" s="414"/>
      <c r="J135" s="414"/>
      <c r="K135" s="414"/>
      <c r="L135" s="414"/>
      <c r="M135" s="414"/>
      <c r="N135" s="414"/>
      <c r="O135" s="414"/>
      <c r="P135" s="414"/>
      <c r="Q135" s="414"/>
      <c r="R135" s="414"/>
      <c r="S135" s="414"/>
      <c r="T135" s="414"/>
      <c r="U135" s="414"/>
    </row>
    <row r="136" spans="2:21" ht="15" customHeight="1">
      <c r="B136" s="374"/>
      <c r="C136" s="413"/>
      <c r="I136" s="414"/>
      <c r="J136" s="414"/>
      <c r="K136" s="414"/>
      <c r="L136" s="414"/>
      <c r="M136" s="414"/>
      <c r="N136" s="414"/>
      <c r="O136" s="414"/>
      <c r="P136" s="414"/>
      <c r="Q136" s="414"/>
      <c r="R136" s="414"/>
      <c r="S136" s="414"/>
      <c r="T136" s="414"/>
      <c r="U136" s="414"/>
    </row>
    <row r="137" spans="2:21" ht="15" customHeight="1">
      <c r="B137" s="374"/>
      <c r="C137" s="413"/>
      <c r="I137" s="414"/>
      <c r="J137" s="414"/>
      <c r="K137" s="414"/>
      <c r="L137" s="414"/>
      <c r="M137" s="414"/>
      <c r="N137" s="414"/>
      <c r="O137" s="414"/>
      <c r="P137" s="414"/>
      <c r="Q137" s="414"/>
      <c r="R137" s="414"/>
      <c r="S137" s="414"/>
      <c r="T137" s="414"/>
      <c r="U137" s="414"/>
    </row>
    <row r="138" spans="2:21" ht="15" customHeight="1">
      <c r="B138" s="374"/>
      <c r="C138" s="413"/>
      <c r="I138" s="414"/>
      <c r="J138" s="414"/>
      <c r="K138" s="414"/>
      <c r="L138" s="414"/>
      <c r="M138" s="414"/>
      <c r="N138" s="414"/>
      <c r="O138" s="414"/>
      <c r="P138" s="414"/>
      <c r="Q138" s="414"/>
      <c r="R138" s="414"/>
      <c r="S138" s="414"/>
      <c r="T138" s="414"/>
      <c r="U138" s="414"/>
    </row>
    <row r="139" spans="2:21" ht="15" customHeight="1">
      <c r="B139" s="374"/>
      <c r="C139" s="413"/>
      <c r="I139" s="414"/>
      <c r="J139" s="414"/>
      <c r="K139" s="414"/>
      <c r="L139" s="414"/>
      <c r="M139" s="414"/>
      <c r="N139" s="414"/>
      <c r="O139" s="414"/>
      <c r="P139" s="414"/>
      <c r="Q139" s="414"/>
      <c r="R139" s="414"/>
      <c r="S139" s="414"/>
      <c r="T139" s="414"/>
      <c r="U139" s="414"/>
    </row>
    <row r="140" spans="2:21" ht="15" customHeight="1">
      <c r="B140" s="374"/>
      <c r="C140" s="413"/>
      <c r="I140" s="414"/>
      <c r="J140" s="414"/>
      <c r="K140" s="414"/>
      <c r="L140" s="414"/>
      <c r="M140" s="414"/>
      <c r="N140" s="414"/>
      <c r="O140" s="414"/>
      <c r="P140" s="414"/>
      <c r="Q140" s="414"/>
      <c r="R140" s="414"/>
      <c r="S140" s="414"/>
      <c r="T140" s="414"/>
      <c r="U140" s="414"/>
    </row>
    <row r="141" spans="2:21" ht="15" customHeight="1">
      <c r="B141" s="374"/>
      <c r="C141" s="413"/>
      <c r="I141" s="414"/>
      <c r="J141" s="414"/>
      <c r="K141" s="414"/>
      <c r="L141" s="414"/>
      <c r="M141" s="414"/>
      <c r="N141" s="414"/>
      <c r="O141" s="414"/>
      <c r="P141" s="414"/>
      <c r="Q141" s="414"/>
      <c r="R141" s="414"/>
      <c r="S141" s="414"/>
      <c r="T141" s="414"/>
      <c r="U141" s="414"/>
    </row>
    <row r="142" spans="2:21" ht="15" customHeight="1">
      <c r="B142" s="374"/>
      <c r="C142" s="413"/>
      <c r="I142" s="414"/>
      <c r="J142" s="414"/>
      <c r="K142" s="414"/>
      <c r="L142" s="414"/>
      <c r="M142" s="414"/>
      <c r="N142" s="414"/>
      <c r="O142" s="414"/>
      <c r="P142" s="414"/>
      <c r="Q142" s="414"/>
      <c r="R142" s="414"/>
      <c r="S142" s="414"/>
      <c r="T142" s="414"/>
      <c r="U142" s="414"/>
    </row>
    <row r="143" spans="2:21" ht="15" customHeight="1">
      <c r="B143" s="374"/>
      <c r="C143" s="413"/>
      <c r="I143" s="414"/>
      <c r="J143" s="414"/>
      <c r="K143" s="414"/>
      <c r="L143" s="414"/>
      <c r="M143" s="414"/>
      <c r="N143" s="414"/>
      <c r="O143" s="414"/>
      <c r="P143" s="414"/>
      <c r="Q143" s="414"/>
      <c r="R143" s="414"/>
      <c r="S143" s="414"/>
      <c r="T143" s="414"/>
      <c r="U143" s="414"/>
    </row>
    <row r="144" spans="2:21" ht="15" customHeight="1">
      <c r="B144" s="374"/>
      <c r="C144" s="413"/>
      <c r="I144" s="414"/>
      <c r="J144" s="414"/>
      <c r="K144" s="414"/>
      <c r="L144" s="414"/>
      <c r="M144" s="414"/>
      <c r="N144" s="414"/>
      <c r="O144" s="414"/>
      <c r="P144" s="414"/>
      <c r="Q144" s="414"/>
      <c r="R144" s="414"/>
      <c r="S144" s="414"/>
      <c r="T144" s="414"/>
      <c r="U144" s="414"/>
    </row>
    <row r="145" spans="2:21" ht="15" customHeight="1">
      <c r="B145" s="374"/>
      <c r="C145" s="413"/>
      <c r="I145" s="414"/>
      <c r="J145" s="414"/>
      <c r="K145" s="414"/>
      <c r="L145" s="414"/>
      <c r="M145" s="414"/>
      <c r="N145" s="414"/>
      <c r="O145" s="414"/>
      <c r="P145" s="414"/>
      <c r="Q145" s="414"/>
      <c r="R145" s="414"/>
      <c r="S145" s="414"/>
      <c r="T145" s="414"/>
      <c r="U145" s="414"/>
    </row>
    <row r="146" spans="2:21" ht="15" customHeight="1">
      <c r="B146" s="374"/>
      <c r="C146" s="413"/>
      <c r="I146" s="414"/>
      <c r="J146" s="414"/>
      <c r="K146" s="414"/>
      <c r="L146" s="414"/>
      <c r="M146" s="414"/>
      <c r="N146" s="414"/>
      <c r="O146" s="414"/>
      <c r="P146" s="414"/>
      <c r="Q146" s="414"/>
      <c r="R146" s="414"/>
      <c r="S146" s="414"/>
      <c r="T146" s="414"/>
      <c r="U146" s="414"/>
    </row>
    <row r="147" spans="2:21" ht="15" customHeight="1">
      <c r="B147" s="374"/>
      <c r="C147" s="413"/>
      <c r="I147" s="414"/>
      <c r="J147" s="414"/>
      <c r="K147" s="414"/>
      <c r="L147" s="414"/>
      <c r="M147" s="414"/>
      <c r="N147" s="414"/>
      <c r="O147" s="414"/>
      <c r="P147" s="414"/>
      <c r="Q147" s="414"/>
      <c r="R147" s="414"/>
      <c r="S147" s="414"/>
      <c r="T147" s="414"/>
      <c r="U147" s="414"/>
    </row>
    <row r="148" spans="2:21" ht="15" customHeight="1">
      <c r="B148" s="374"/>
      <c r="C148" s="413"/>
      <c r="I148" s="414"/>
      <c r="J148" s="414"/>
      <c r="K148" s="414"/>
      <c r="L148" s="414"/>
      <c r="M148" s="414"/>
      <c r="N148" s="414"/>
      <c r="O148" s="414"/>
      <c r="P148" s="414"/>
      <c r="Q148" s="414"/>
      <c r="R148" s="414"/>
      <c r="S148" s="414"/>
      <c r="T148" s="414"/>
      <c r="U148" s="414"/>
    </row>
    <row r="149" spans="2:21" ht="15" customHeight="1">
      <c r="B149" s="374"/>
      <c r="C149" s="413"/>
      <c r="I149" s="414"/>
      <c r="J149" s="414"/>
      <c r="K149" s="414"/>
      <c r="L149" s="414"/>
      <c r="M149" s="414"/>
      <c r="N149" s="414"/>
      <c r="O149" s="414"/>
      <c r="P149" s="414"/>
      <c r="Q149" s="414"/>
      <c r="R149" s="414"/>
      <c r="S149" s="414"/>
      <c r="T149" s="414"/>
      <c r="U149" s="414"/>
    </row>
    <row r="150" spans="2:21" ht="15" customHeight="1">
      <c r="B150" s="374"/>
      <c r="C150" s="413"/>
      <c r="I150" s="414"/>
      <c r="J150" s="414"/>
      <c r="K150" s="414"/>
      <c r="L150" s="414"/>
      <c r="M150" s="414"/>
      <c r="N150" s="414"/>
      <c r="O150" s="414"/>
      <c r="P150" s="414"/>
      <c r="Q150" s="414"/>
      <c r="R150" s="414"/>
      <c r="S150" s="414"/>
      <c r="T150" s="414"/>
      <c r="U150" s="414"/>
    </row>
    <row r="151" spans="2:21" ht="15" customHeight="1">
      <c r="B151" s="374"/>
      <c r="C151" s="413"/>
      <c r="I151" s="414"/>
      <c r="J151" s="414"/>
      <c r="K151" s="414"/>
      <c r="L151" s="414"/>
      <c r="M151" s="414"/>
      <c r="N151" s="414"/>
      <c r="O151" s="414"/>
      <c r="P151" s="414"/>
      <c r="Q151" s="414"/>
      <c r="R151" s="414"/>
      <c r="S151" s="414"/>
      <c r="T151" s="414"/>
      <c r="U151" s="414"/>
    </row>
    <row r="152" spans="2:21" ht="15" customHeight="1">
      <c r="B152" s="374"/>
      <c r="C152" s="413"/>
      <c r="I152" s="414"/>
      <c r="J152" s="414"/>
      <c r="K152" s="414"/>
      <c r="L152" s="414"/>
      <c r="M152" s="414"/>
      <c r="N152" s="414"/>
      <c r="O152" s="414"/>
      <c r="P152" s="414"/>
      <c r="Q152" s="414"/>
      <c r="R152" s="414"/>
      <c r="S152" s="414"/>
      <c r="T152" s="414"/>
      <c r="U152" s="414"/>
    </row>
    <row r="153" spans="2:21" ht="15" customHeight="1">
      <c r="B153" s="374"/>
      <c r="C153" s="413"/>
      <c r="I153" s="414"/>
      <c r="J153" s="414"/>
      <c r="K153" s="414"/>
      <c r="L153" s="414"/>
      <c r="M153" s="414"/>
      <c r="N153" s="414"/>
      <c r="O153" s="414"/>
      <c r="P153" s="414"/>
      <c r="Q153" s="414"/>
      <c r="R153" s="414"/>
      <c r="S153" s="414"/>
      <c r="T153" s="414"/>
      <c r="U153" s="414"/>
    </row>
    <row r="154" spans="2:21" ht="15" customHeight="1">
      <c r="B154" s="374"/>
      <c r="C154" s="413"/>
      <c r="I154" s="414"/>
      <c r="J154" s="414"/>
      <c r="K154" s="414"/>
      <c r="L154" s="414"/>
      <c r="M154" s="414"/>
      <c r="N154" s="414"/>
      <c r="O154" s="414"/>
      <c r="P154" s="414"/>
      <c r="Q154" s="414"/>
      <c r="R154" s="414"/>
      <c r="S154" s="414"/>
      <c r="T154" s="414"/>
      <c r="U154" s="414"/>
    </row>
    <row r="155" spans="2:21" ht="15" customHeight="1">
      <c r="B155" s="374"/>
      <c r="C155" s="413"/>
      <c r="I155" s="414"/>
      <c r="J155" s="414"/>
      <c r="K155" s="414"/>
      <c r="L155" s="414"/>
      <c r="M155" s="414"/>
      <c r="N155" s="414"/>
      <c r="O155" s="414"/>
      <c r="P155" s="414"/>
      <c r="Q155" s="414"/>
      <c r="R155" s="414"/>
      <c r="S155" s="414"/>
      <c r="T155" s="414"/>
      <c r="U155" s="414"/>
    </row>
    <row r="156" spans="2:21" ht="15" customHeight="1">
      <c r="B156" s="374"/>
      <c r="C156" s="413"/>
      <c r="I156" s="414"/>
      <c r="J156" s="414"/>
      <c r="K156" s="414"/>
      <c r="L156" s="414"/>
      <c r="M156" s="414"/>
      <c r="N156" s="414"/>
      <c r="O156" s="414"/>
      <c r="P156" s="414"/>
      <c r="Q156" s="414"/>
      <c r="R156" s="414"/>
      <c r="S156" s="414"/>
      <c r="T156" s="414"/>
      <c r="U156" s="414"/>
    </row>
    <row r="157" spans="2:21" ht="15" customHeight="1">
      <c r="B157" s="374"/>
      <c r="C157" s="413"/>
      <c r="I157" s="414"/>
      <c r="J157" s="414"/>
      <c r="K157" s="414"/>
      <c r="L157" s="414"/>
      <c r="M157" s="414"/>
      <c r="N157" s="414"/>
      <c r="O157" s="414"/>
      <c r="P157" s="414"/>
      <c r="Q157" s="414"/>
      <c r="R157" s="414"/>
      <c r="S157" s="414"/>
      <c r="T157" s="414"/>
      <c r="U157" s="414"/>
    </row>
    <row r="158" spans="2:21" ht="15" customHeight="1">
      <c r="B158" s="374"/>
      <c r="C158" s="413"/>
      <c r="I158" s="414"/>
      <c r="J158" s="414"/>
      <c r="K158" s="414"/>
      <c r="L158" s="414"/>
      <c r="M158" s="414"/>
      <c r="N158" s="414"/>
      <c r="O158" s="414"/>
      <c r="P158" s="414"/>
      <c r="Q158" s="414"/>
      <c r="R158" s="414"/>
      <c r="S158" s="414"/>
      <c r="T158" s="414"/>
      <c r="U158" s="414"/>
    </row>
    <row r="159" spans="2:21" ht="15" customHeight="1">
      <c r="B159" s="374"/>
      <c r="C159" s="413"/>
      <c r="I159" s="414"/>
      <c r="J159" s="414"/>
      <c r="K159" s="414"/>
      <c r="L159" s="414"/>
      <c r="M159" s="414"/>
      <c r="N159" s="414"/>
      <c r="O159" s="414"/>
      <c r="P159" s="414"/>
      <c r="Q159" s="414"/>
      <c r="R159" s="414"/>
      <c r="S159" s="414"/>
      <c r="T159" s="414"/>
      <c r="U159" s="414"/>
    </row>
    <row r="160" spans="2:21" ht="15" customHeight="1">
      <c r="B160" s="374"/>
      <c r="C160" s="413"/>
      <c r="I160" s="414"/>
      <c r="J160" s="414"/>
      <c r="K160" s="414"/>
      <c r="L160" s="414"/>
      <c r="M160" s="414"/>
      <c r="N160" s="414"/>
      <c r="O160" s="414"/>
      <c r="P160" s="414"/>
      <c r="Q160" s="414"/>
      <c r="R160" s="414"/>
      <c r="S160" s="414"/>
      <c r="T160" s="414"/>
      <c r="U160" s="414"/>
    </row>
    <row r="161" spans="2:21" ht="15" customHeight="1">
      <c r="B161" s="374"/>
      <c r="C161" s="413"/>
      <c r="I161" s="414"/>
      <c r="J161" s="414"/>
      <c r="K161" s="414"/>
      <c r="L161" s="414"/>
      <c r="M161" s="414"/>
      <c r="N161" s="414"/>
      <c r="O161" s="414"/>
      <c r="P161" s="414"/>
      <c r="Q161" s="414"/>
      <c r="R161" s="414"/>
      <c r="S161" s="414"/>
      <c r="T161" s="414"/>
      <c r="U161" s="414"/>
    </row>
    <row r="162" spans="2:21" ht="15" customHeight="1">
      <c r="B162" s="374"/>
      <c r="C162" s="413"/>
      <c r="I162" s="414"/>
      <c r="J162" s="414"/>
      <c r="K162" s="414"/>
      <c r="L162" s="414"/>
      <c r="M162" s="414"/>
      <c r="N162" s="414"/>
      <c r="O162" s="414"/>
      <c r="P162" s="414"/>
      <c r="Q162" s="414"/>
      <c r="R162" s="414"/>
      <c r="S162" s="414"/>
      <c r="T162" s="414"/>
      <c r="U162" s="414"/>
    </row>
    <row r="163" spans="2:21" ht="15" customHeight="1">
      <c r="B163" s="374"/>
      <c r="C163" s="413"/>
      <c r="I163" s="414"/>
      <c r="J163" s="414"/>
      <c r="K163" s="414"/>
      <c r="L163" s="414"/>
      <c r="M163" s="414"/>
      <c r="N163" s="414"/>
      <c r="O163" s="414"/>
      <c r="P163" s="414"/>
      <c r="Q163" s="414"/>
      <c r="R163" s="414"/>
      <c r="S163" s="414"/>
      <c r="T163" s="414"/>
      <c r="U163" s="414"/>
    </row>
    <row r="164" spans="2:21" ht="15" customHeight="1">
      <c r="B164" s="374"/>
      <c r="C164" s="413"/>
      <c r="I164" s="414"/>
      <c r="J164" s="414"/>
      <c r="K164" s="414"/>
      <c r="L164" s="414"/>
      <c r="M164" s="414"/>
      <c r="N164" s="414"/>
      <c r="O164" s="414"/>
      <c r="P164" s="414"/>
      <c r="Q164" s="414"/>
      <c r="R164" s="414"/>
      <c r="S164" s="414"/>
      <c r="T164" s="414"/>
      <c r="U164" s="414"/>
    </row>
    <row r="165" spans="2:21" ht="15" customHeight="1">
      <c r="B165" s="374"/>
      <c r="C165" s="413"/>
      <c r="I165" s="414"/>
      <c r="J165" s="414"/>
      <c r="K165" s="414"/>
      <c r="L165" s="414"/>
      <c r="M165" s="414"/>
      <c r="N165" s="414"/>
      <c r="O165" s="414"/>
      <c r="P165" s="414"/>
      <c r="Q165" s="414"/>
      <c r="R165" s="414"/>
      <c r="S165" s="414"/>
      <c r="T165" s="414"/>
      <c r="U165" s="414"/>
    </row>
    <row r="166" spans="2:21" ht="15" customHeight="1">
      <c r="B166" s="374"/>
      <c r="C166" s="413"/>
      <c r="I166" s="414"/>
      <c r="J166" s="414"/>
      <c r="K166" s="414"/>
      <c r="L166" s="414"/>
      <c r="M166" s="414"/>
      <c r="N166" s="414"/>
      <c r="O166" s="414"/>
      <c r="P166" s="414"/>
      <c r="Q166" s="414"/>
      <c r="R166" s="414"/>
      <c r="S166" s="414"/>
      <c r="T166" s="414"/>
      <c r="U166" s="414"/>
    </row>
    <row r="167" spans="2:21" ht="15" customHeight="1">
      <c r="B167" s="374"/>
      <c r="C167" s="413"/>
      <c r="I167" s="414"/>
      <c r="J167" s="414"/>
      <c r="K167" s="414"/>
      <c r="L167" s="414"/>
      <c r="M167" s="414"/>
      <c r="N167" s="414"/>
      <c r="O167" s="414"/>
      <c r="P167" s="414"/>
      <c r="Q167" s="414"/>
      <c r="R167" s="414"/>
      <c r="S167" s="414"/>
      <c r="T167" s="414"/>
      <c r="U167" s="414"/>
    </row>
    <row r="168" spans="2:21" ht="15" customHeight="1">
      <c r="B168" s="374"/>
      <c r="C168" s="413"/>
      <c r="I168" s="414"/>
      <c r="J168" s="414"/>
      <c r="K168" s="414"/>
      <c r="L168" s="414"/>
      <c r="M168" s="414"/>
      <c r="N168" s="414"/>
      <c r="O168" s="414"/>
      <c r="P168" s="414"/>
      <c r="Q168" s="414"/>
      <c r="R168" s="414"/>
      <c r="S168" s="414"/>
      <c r="T168" s="414"/>
      <c r="U168" s="414"/>
    </row>
    <row r="169" spans="2:21" ht="15" customHeight="1">
      <c r="B169" s="374"/>
      <c r="C169" s="413"/>
      <c r="I169" s="414"/>
      <c r="J169" s="414"/>
      <c r="K169" s="414"/>
      <c r="L169" s="414"/>
      <c r="M169" s="414"/>
      <c r="N169" s="414"/>
      <c r="O169" s="414"/>
      <c r="P169" s="414"/>
      <c r="Q169" s="414"/>
      <c r="R169" s="414"/>
      <c r="S169" s="414"/>
      <c r="T169" s="414"/>
      <c r="U169" s="414"/>
    </row>
    <row r="170" spans="2:21" ht="15" customHeight="1">
      <c r="B170" s="374"/>
      <c r="C170" s="413"/>
      <c r="I170" s="414"/>
      <c r="J170" s="414"/>
      <c r="K170" s="414"/>
      <c r="L170" s="414"/>
      <c r="M170" s="414"/>
      <c r="N170" s="414"/>
      <c r="O170" s="414"/>
      <c r="P170" s="414"/>
      <c r="Q170" s="414"/>
      <c r="R170" s="414"/>
      <c r="S170" s="414"/>
      <c r="T170" s="414"/>
      <c r="U170" s="414"/>
    </row>
    <row r="171" spans="2:21" ht="15" customHeight="1">
      <c r="B171" s="374"/>
      <c r="C171" s="413"/>
      <c r="I171" s="414"/>
      <c r="J171" s="414"/>
      <c r="K171" s="414"/>
      <c r="L171" s="414"/>
      <c r="M171" s="414"/>
      <c r="N171" s="414"/>
      <c r="O171" s="414"/>
      <c r="P171" s="414"/>
      <c r="Q171" s="414"/>
      <c r="R171" s="414"/>
      <c r="S171" s="414"/>
      <c r="T171" s="414"/>
      <c r="U171" s="414"/>
    </row>
    <row r="172" spans="2:21" ht="15" customHeight="1">
      <c r="B172" s="374"/>
      <c r="C172" s="413"/>
      <c r="I172" s="414"/>
      <c r="J172" s="414"/>
      <c r="K172" s="414"/>
      <c r="L172" s="414"/>
      <c r="M172" s="414"/>
      <c r="N172" s="414"/>
      <c r="O172" s="414"/>
      <c r="P172" s="414"/>
      <c r="Q172" s="414"/>
      <c r="R172" s="414"/>
      <c r="S172" s="414"/>
      <c r="T172" s="414"/>
      <c r="U172" s="414"/>
    </row>
    <row r="173" spans="2:21" ht="15" customHeight="1">
      <c r="B173" s="374"/>
      <c r="C173" s="413"/>
    </row>
    <row r="174" spans="2:21" ht="15" customHeight="1">
      <c r="B174" s="374"/>
      <c r="C174" s="413"/>
    </row>
    <row r="175" spans="2:21" ht="15" customHeight="1">
      <c r="B175" s="374"/>
      <c r="C175" s="413"/>
    </row>
    <row r="176" spans="2:21" ht="15" customHeight="1">
      <c r="B176" s="374"/>
      <c r="C176" s="413"/>
    </row>
    <row r="177" spans="2:3" ht="15" customHeight="1">
      <c r="B177" s="374"/>
      <c r="C177" s="413"/>
    </row>
    <row r="178" spans="2:3" ht="15" customHeight="1">
      <c r="B178" s="374"/>
      <c r="C178" s="413"/>
    </row>
    <row r="179" spans="2:3" ht="15" customHeight="1">
      <c r="B179" s="374"/>
      <c r="C179" s="413"/>
    </row>
    <row r="180" spans="2:3" ht="15" customHeight="1">
      <c r="B180" s="374"/>
      <c r="C180" s="413"/>
    </row>
    <row r="181" spans="2:3" ht="15" customHeight="1">
      <c r="B181" s="374"/>
      <c r="C181" s="413"/>
    </row>
    <row r="182" spans="2:3" ht="15" customHeight="1">
      <c r="B182" s="374"/>
      <c r="C182" s="413"/>
    </row>
    <row r="183" spans="2:3" ht="15" customHeight="1">
      <c r="C183" s="413"/>
    </row>
    <row r="184" spans="2:3" ht="15" customHeight="1">
      <c r="C184" s="413"/>
    </row>
    <row r="185" spans="2:3" ht="15" customHeight="1">
      <c r="C185" s="413"/>
    </row>
    <row r="186" spans="2:3" ht="15" customHeight="1">
      <c r="C186" s="413"/>
    </row>
    <row r="187" spans="2:3" ht="15" customHeight="1">
      <c r="C187" s="413"/>
    </row>
    <row r="188" spans="2:3" ht="15" customHeight="1">
      <c r="C188" s="413"/>
    </row>
    <row r="189" spans="2:3" ht="15" customHeight="1">
      <c r="C189" s="413"/>
    </row>
    <row r="190" spans="2:3" ht="15" customHeight="1">
      <c r="C190" s="413"/>
    </row>
    <row r="191" spans="2:3" ht="15" customHeight="1">
      <c r="C191" s="413"/>
    </row>
    <row r="192" spans="2:3" ht="15" customHeight="1">
      <c r="C192" s="413"/>
    </row>
    <row r="193" spans="3:3" ht="15" customHeight="1">
      <c r="C193" s="413"/>
    </row>
    <row r="194" spans="3:3" ht="15" customHeight="1">
      <c r="C194" s="413"/>
    </row>
    <row r="195" spans="3:3" ht="15" customHeight="1">
      <c r="C195" s="413"/>
    </row>
    <row r="196" spans="3:3" ht="15" customHeight="1">
      <c r="C196" s="413"/>
    </row>
    <row r="197" spans="3:3" ht="15" customHeight="1">
      <c r="C197" s="413"/>
    </row>
    <row r="198" spans="3:3" ht="15" customHeight="1">
      <c r="C198" s="413"/>
    </row>
    <row r="199" spans="3:3" ht="15" customHeight="1">
      <c r="C199" s="413"/>
    </row>
    <row r="200" spans="3:3" ht="15" customHeight="1">
      <c r="C200" s="413"/>
    </row>
    <row r="201" spans="3:3" ht="15" customHeight="1">
      <c r="C201" s="413"/>
    </row>
    <row r="202" spans="3:3" ht="15" customHeight="1">
      <c r="C202" s="413"/>
    </row>
    <row r="203" spans="3:3" ht="15" customHeight="1">
      <c r="C203" s="413"/>
    </row>
    <row r="204" spans="3:3" ht="15" customHeight="1">
      <c r="C204" s="413"/>
    </row>
    <row r="205" spans="3:3" ht="15" customHeight="1">
      <c r="C205" s="413"/>
    </row>
    <row r="206" spans="3:3" ht="15" customHeight="1">
      <c r="C206" s="413"/>
    </row>
    <row r="207" spans="3:3" ht="15" customHeight="1">
      <c r="C207" s="413"/>
    </row>
    <row r="208" spans="3:3" ht="15" customHeight="1">
      <c r="C208" s="413"/>
    </row>
    <row r="209" spans="3:3" ht="15" customHeight="1">
      <c r="C209" s="413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mergeCells count="1">
    <mergeCell ref="A2:B2"/>
  </mergeCells>
  <pageMargins left="0.59055118110236227" right="0" top="0.59055118110236227" bottom="0.19685039370078741" header="0.11811023622047245" footer="0.11811023622047245"/>
  <pageSetup paperSize="9" scale="70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0"/>
  <sheetViews>
    <sheetView workbookViewId="0"/>
  </sheetViews>
  <sheetFormatPr baseColWidth="10" defaultRowHeight="15.95" customHeight="1"/>
  <cols>
    <col min="1" max="1" width="4.28515625" style="72" customWidth="1"/>
    <col min="2" max="2" width="7.7109375" style="70" customWidth="1"/>
    <col min="3" max="3" width="50.7109375" style="70" customWidth="1"/>
    <col min="4" max="4" width="12.7109375" style="70" customWidth="1"/>
    <col min="5" max="6" width="11.7109375" style="70" customWidth="1"/>
    <col min="7" max="7" width="12.7109375" style="70" customWidth="1"/>
    <col min="8" max="10" width="11.7109375" style="70" customWidth="1"/>
    <col min="11" max="11" width="10.7109375" style="70" customWidth="1"/>
    <col min="12" max="12" width="11.7109375" style="70" customWidth="1"/>
    <col min="13" max="13" width="10.7109375" style="70" customWidth="1"/>
    <col min="14" max="15" width="11.7109375" style="70" customWidth="1"/>
    <col min="16" max="19" width="10.7109375" style="72" customWidth="1"/>
    <col min="20" max="20" width="10.7109375" style="43" customWidth="1"/>
    <col min="21" max="23" width="11.7109375" style="70" customWidth="1"/>
    <col min="24" max="24" width="4.28515625" style="73" hidden="1" customWidth="1"/>
    <col min="25" max="16384" width="11.42578125" style="70"/>
  </cols>
  <sheetData>
    <row r="1" spans="1:25" ht="21" customHeight="1">
      <c r="A1" s="468" t="s">
        <v>706</v>
      </c>
      <c r="C1" s="136"/>
      <c r="D1" s="136"/>
      <c r="E1" s="136"/>
      <c r="F1" s="71"/>
      <c r="G1" s="71"/>
      <c r="H1" s="71"/>
      <c r="I1" s="71"/>
      <c r="K1" s="468"/>
    </row>
    <row r="2" spans="1:25" ht="15.6" customHeight="1">
      <c r="A2" s="184" t="s">
        <v>364</v>
      </c>
      <c r="B2" s="184"/>
      <c r="C2" s="415"/>
      <c r="F2" s="71"/>
      <c r="G2" s="71"/>
      <c r="H2" s="71"/>
      <c r="I2" s="416"/>
      <c r="K2" s="184"/>
      <c r="L2" s="184"/>
      <c r="S2" s="74"/>
    </row>
    <row r="3" spans="1:25" ht="12" customHeight="1">
      <c r="A3" s="177"/>
      <c r="B3" s="131"/>
      <c r="C3" s="417"/>
      <c r="D3" s="75"/>
      <c r="E3" s="76"/>
      <c r="F3" s="76"/>
      <c r="G3" s="76"/>
      <c r="H3" s="76"/>
      <c r="I3" s="73"/>
      <c r="J3" s="77"/>
      <c r="K3" s="76"/>
      <c r="L3" s="76"/>
      <c r="M3" s="76"/>
      <c r="N3" s="76"/>
      <c r="O3" s="76"/>
      <c r="P3" s="74"/>
      <c r="Q3" s="74"/>
      <c r="R3" s="74"/>
      <c r="U3" s="76"/>
      <c r="V3" s="73"/>
      <c r="W3" s="73"/>
    </row>
    <row r="4" spans="1:25" s="3" customFormat="1" ht="18" customHeight="1">
      <c r="A4" s="904" t="s">
        <v>360</v>
      </c>
      <c r="B4" s="906" t="s">
        <v>703</v>
      </c>
      <c r="C4" s="907" t="s">
        <v>273</v>
      </c>
      <c r="D4" s="909" t="s">
        <v>588</v>
      </c>
      <c r="E4" s="911" t="s">
        <v>589</v>
      </c>
      <c r="F4" s="911" t="s">
        <v>590</v>
      </c>
      <c r="G4" s="916" t="s">
        <v>591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3" t="s">
        <v>592</v>
      </c>
      <c r="Q4" s="914"/>
      <c r="R4" s="914"/>
      <c r="S4" s="914"/>
      <c r="T4" s="915"/>
      <c r="U4" s="911" t="s">
        <v>454</v>
      </c>
      <c r="V4" s="911" t="s">
        <v>593</v>
      </c>
      <c r="W4" s="911" t="s">
        <v>594</v>
      </c>
      <c r="X4" s="902" t="s">
        <v>360</v>
      </c>
      <c r="Y4" s="50"/>
    </row>
    <row r="5" spans="1:25" s="3" customFormat="1" ht="75" customHeight="1">
      <c r="A5" s="905"/>
      <c r="B5" s="906"/>
      <c r="C5" s="908"/>
      <c r="D5" s="910"/>
      <c r="E5" s="912"/>
      <c r="F5" s="912"/>
      <c r="G5" s="487" t="s">
        <v>595</v>
      </c>
      <c r="H5" s="487" t="s">
        <v>596</v>
      </c>
      <c r="I5" s="488" t="s">
        <v>1162</v>
      </c>
      <c r="J5" s="487" t="s">
        <v>597</v>
      </c>
      <c r="K5" s="489" t="s">
        <v>598</v>
      </c>
      <c r="L5" s="487" t="s">
        <v>616</v>
      </c>
      <c r="M5" s="487" t="s">
        <v>600</v>
      </c>
      <c r="N5" s="487" t="s">
        <v>601</v>
      </c>
      <c r="O5" s="910"/>
      <c r="P5" s="494" t="s">
        <v>595</v>
      </c>
      <c r="Q5" s="490" t="s">
        <v>710</v>
      </c>
      <c r="R5" s="494" t="s">
        <v>602</v>
      </c>
      <c r="S5" s="490" t="s">
        <v>603</v>
      </c>
      <c r="T5" s="490" t="s">
        <v>604</v>
      </c>
      <c r="U5" s="912"/>
      <c r="V5" s="912"/>
      <c r="W5" s="912"/>
      <c r="X5" s="903"/>
      <c r="Y5" s="50"/>
    </row>
    <row r="6" spans="1:25" s="3" customFormat="1" ht="6" customHeight="1">
      <c r="A6" s="419"/>
      <c r="B6" s="420"/>
      <c r="C6" s="421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324"/>
      <c r="Q6" s="424"/>
      <c r="R6" s="324"/>
      <c r="S6" s="424"/>
      <c r="T6" s="424"/>
      <c r="U6" s="422"/>
      <c r="V6" s="418"/>
      <c r="W6" s="418"/>
      <c r="X6" s="479"/>
      <c r="Y6" s="50"/>
    </row>
    <row r="7" spans="1:25" s="143" customFormat="1" ht="12.75" customHeight="1">
      <c r="A7" s="114">
        <v>1</v>
      </c>
      <c r="B7" s="142" t="s">
        <v>468</v>
      </c>
      <c r="C7" s="400" t="s">
        <v>469</v>
      </c>
      <c r="D7" s="102">
        <f>SUM(E7:G7,O7:P7,U7:W7)</f>
        <v>170202.81771216448</v>
      </c>
      <c r="E7" s="102">
        <v>1329.1888001610846</v>
      </c>
      <c r="F7" s="102">
        <v>678.25330601253961</v>
      </c>
      <c r="G7" s="102">
        <f>SUM(H7:N7)</f>
        <v>132516.36037259526</v>
      </c>
      <c r="H7" s="102">
        <v>0</v>
      </c>
      <c r="I7" s="102">
        <v>4498.8908340819808</v>
      </c>
      <c r="J7" s="102">
        <v>96820.915307163945</v>
      </c>
      <c r="K7" s="102">
        <v>0</v>
      </c>
      <c r="L7" s="102">
        <v>30308.127375406351</v>
      </c>
      <c r="M7" s="102">
        <v>0</v>
      </c>
      <c r="N7" s="102">
        <v>888.42685594300008</v>
      </c>
      <c r="O7" s="102">
        <v>13271.621289894729</v>
      </c>
      <c r="P7" s="102">
        <f>SUM(Q7:T7)</f>
        <v>2959.4861292380401</v>
      </c>
      <c r="Q7" s="102">
        <v>0</v>
      </c>
      <c r="R7" s="102">
        <v>414.27478801487052</v>
      </c>
      <c r="S7" s="102">
        <v>2545.2113412231697</v>
      </c>
      <c r="T7" s="102">
        <v>0</v>
      </c>
      <c r="U7" s="102">
        <v>19014.461164478063</v>
      </c>
      <c r="V7" s="102">
        <v>0</v>
      </c>
      <c r="W7" s="102">
        <v>433.44664978473321</v>
      </c>
      <c r="X7" s="480">
        <v>1</v>
      </c>
      <c r="Y7" s="97"/>
    </row>
    <row r="8" spans="1:25" s="143" customFormat="1" ht="12.75" customHeight="1">
      <c r="A8" s="114">
        <v>2</v>
      </c>
      <c r="B8" s="401" t="s">
        <v>470</v>
      </c>
      <c r="C8" s="402" t="s">
        <v>471</v>
      </c>
      <c r="D8" s="102">
        <f t="shared" ref="D8:D71" si="0">SUM(E8:G8,O8:P8,U8:W8)</f>
        <v>162210.84152866699</v>
      </c>
      <c r="E8" s="102">
        <v>1329.1888001610846</v>
      </c>
      <c r="F8" s="102">
        <v>678.25330601253961</v>
      </c>
      <c r="G8" s="102">
        <f t="shared" ref="G8:G71" si="1">SUM(H8:N8)</f>
        <v>125589.14376551264</v>
      </c>
      <c r="H8" s="102">
        <v>0</v>
      </c>
      <c r="I8" s="102">
        <v>1926.4263910989832</v>
      </c>
      <c r="J8" s="102">
        <v>92466.180186478916</v>
      </c>
      <c r="K8" s="102">
        <v>0</v>
      </c>
      <c r="L8" s="102">
        <v>30308.127375406351</v>
      </c>
      <c r="M8" s="102">
        <v>0</v>
      </c>
      <c r="N8" s="102">
        <v>888.40981252839242</v>
      </c>
      <c r="O8" s="102">
        <v>13271.621289894729</v>
      </c>
      <c r="P8" s="102">
        <f>SUM(Q8:T8)</f>
        <v>2953.5927745323397</v>
      </c>
      <c r="Q8" s="102">
        <v>0</v>
      </c>
      <c r="R8" s="102">
        <v>408.38143330917006</v>
      </c>
      <c r="S8" s="102">
        <v>2545.2113412231697</v>
      </c>
      <c r="T8" s="102">
        <v>0</v>
      </c>
      <c r="U8" s="102">
        <v>17955.594942768916</v>
      </c>
      <c r="V8" s="102">
        <v>0</v>
      </c>
      <c r="W8" s="102">
        <v>433.44664978473321</v>
      </c>
      <c r="X8" s="480">
        <v>2</v>
      </c>
      <c r="Y8" s="97"/>
    </row>
    <row r="9" spans="1:25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5826.1474051395244</v>
      </c>
      <c r="E9" s="102">
        <v>0</v>
      </c>
      <c r="F9" s="102">
        <v>0</v>
      </c>
      <c r="G9" s="102">
        <f t="shared" si="1"/>
        <v>5257.0654400587737</v>
      </c>
      <c r="H9" s="102">
        <v>0</v>
      </c>
      <c r="I9" s="102">
        <v>2569.3068433558401</v>
      </c>
      <c r="J9" s="102">
        <v>2687.741783715459</v>
      </c>
      <c r="K9" s="102">
        <v>0</v>
      </c>
      <c r="L9" s="102">
        <v>0</v>
      </c>
      <c r="M9" s="102">
        <v>0</v>
      </c>
      <c r="N9" s="102">
        <v>1.681298747463306E-2</v>
      </c>
      <c r="O9" s="102">
        <v>0</v>
      </c>
      <c r="P9" s="102">
        <f t="shared" ref="P9:P72" si="2">SUM(Q9:T9)</f>
        <v>5.855251405671229</v>
      </c>
      <c r="Q9" s="102">
        <v>0</v>
      </c>
      <c r="R9" s="102">
        <v>5.855251405671229</v>
      </c>
      <c r="S9" s="102">
        <v>0</v>
      </c>
      <c r="T9" s="102">
        <v>0</v>
      </c>
      <c r="U9" s="102">
        <v>563.2267136750794</v>
      </c>
      <c r="V9" s="102">
        <v>0</v>
      </c>
      <c r="W9" s="102">
        <v>0</v>
      </c>
      <c r="X9" s="480">
        <v>3</v>
      </c>
      <c r="Y9" s="97"/>
    </row>
    <row r="10" spans="1:25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2165.828778357954</v>
      </c>
      <c r="E10" s="102">
        <v>0</v>
      </c>
      <c r="F10" s="102">
        <v>0</v>
      </c>
      <c r="G10" s="102">
        <f t="shared" si="1"/>
        <v>1670.1511670238551</v>
      </c>
      <c r="H10" s="102">
        <v>0</v>
      </c>
      <c r="I10" s="102">
        <v>3.1575996271576727</v>
      </c>
      <c r="J10" s="102">
        <v>1666.9933369695643</v>
      </c>
      <c r="K10" s="102">
        <v>0</v>
      </c>
      <c r="L10" s="102">
        <v>0</v>
      </c>
      <c r="M10" s="102">
        <v>0</v>
      </c>
      <c r="N10" s="102">
        <v>2.3042713304033849E-4</v>
      </c>
      <c r="O10" s="102">
        <v>0</v>
      </c>
      <c r="P10" s="102">
        <f t="shared" si="2"/>
        <v>3.8103300029227904E-2</v>
      </c>
      <c r="Q10" s="102">
        <v>0</v>
      </c>
      <c r="R10" s="102">
        <v>3.8103300029227904E-2</v>
      </c>
      <c r="S10" s="102">
        <v>0</v>
      </c>
      <c r="T10" s="102">
        <v>0</v>
      </c>
      <c r="U10" s="102">
        <v>495.63950803406982</v>
      </c>
      <c r="V10" s="102">
        <v>0</v>
      </c>
      <c r="W10" s="102">
        <v>0</v>
      </c>
      <c r="X10" s="480">
        <v>4</v>
      </c>
      <c r="Y10" s="97"/>
    </row>
    <row r="11" spans="1:25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90336.794045096729</v>
      </c>
      <c r="E11" s="102">
        <v>1291</v>
      </c>
      <c r="F11" s="102">
        <v>8707</v>
      </c>
      <c r="G11" s="102">
        <f t="shared" si="1"/>
        <v>10658.020977156604</v>
      </c>
      <c r="H11" s="102">
        <v>0</v>
      </c>
      <c r="I11" s="102">
        <v>676.35513935237907</v>
      </c>
      <c r="J11" s="102">
        <v>4908.6164805094186</v>
      </c>
      <c r="K11" s="102">
        <v>0</v>
      </c>
      <c r="L11" s="102">
        <v>4250</v>
      </c>
      <c r="M11" s="102">
        <v>562</v>
      </c>
      <c r="N11" s="102">
        <v>261.04935729480633</v>
      </c>
      <c r="O11" s="102">
        <v>28123.885999999999</v>
      </c>
      <c r="P11" s="102">
        <f t="shared" si="2"/>
        <v>65.432502994076387</v>
      </c>
      <c r="Q11" s="102">
        <v>0</v>
      </c>
      <c r="R11" s="102">
        <v>65.432502994076387</v>
      </c>
      <c r="S11" s="102">
        <v>0</v>
      </c>
      <c r="T11" s="102">
        <v>0</v>
      </c>
      <c r="U11" s="102">
        <v>38641.454564946056</v>
      </c>
      <c r="V11" s="102">
        <v>0</v>
      </c>
      <c r="W11" s="102">
        <v>2850</v>
      </c>
      <c r="X11" s="480">
        <v>5</v>
      </c>
      <c r="Y11" s="97"/>
    </row>
    <row r="12" spans="1:25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43987.627798772344</v>
      </c>
      <c r="E12" s="102">
        <v>211</v>
      </c>
      <c r="F12" s="102">
        <v>7235</v>
      </c>
      <c r="G12" s="102">
        <f t="shared" si="1"/>
        <v>2586.3433260175757</v>
      </c>
      <c r="H12" s="102">
        <v>0</v>
      </c>
      <c r="I12" s="102">
        <v>261.07517038934702</v>
      </c>
      <c r="J12" s="102">
        <v>1266.2491035601629</v>
      </c>
      <c r="K12" s="102">
        <v>0</v>
      </c>
      <c r="L12" s="102">
        <v>768</v>
      </c>
      <c r="M12" s="102">
        <v>30</v>
      </c>
      <c r="N12" s="102">
        <v>261.01905206806566</v>
      </c>
      <c r="O12" s="102">
        <v>1167.886</v>
      </c>
      <c r="P12" s="102">
        <f t="shared" si="2"/>
        <v>5.9984727547696712</v>
      </c>
      <c r="Q12" s="102">
        <v>0</v>
      </c>
      <c r="R12" s="102">
        <v>5.9984727547696712</v>
      </c>
      <c r="S12" s="102">
        <v>0</v>
      </c>
      <c r="T12" s="102">
        <v>0</v>
      </c>
      <c r="U12" s="102">
        <v>30081.4</v>
      </c>
      <c r="V12" s="102">
        <v>0</v>
      </c>
      <c r="W12" s="102">
        <v>2700</v>
      </c>
      <c r="X12" s="480">
        <v>6</v>
      </c>
      <c r="Y12" s="97"/>
    </row>
    <row r="13" spans="1:25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23672.298700871364</v>
      </c>
      <c r="E13" s="102">
        <v>0</v>
      </c>
      <c r="F13" s="102">
        <v>0</v>
      </c>
      <c r="G13" s="102">
        <f t="shared" si="1"/>
        <v>513.08456187801403</v>
      </c>
      <c r="H13" s="102">
        <v>0</v>
      </c>
      <c r="I13" s="102">
        <v>114.24558142358039</v>
      </c>
      <c r="J13" s="102">
        <v>391.83064333608473</v>
      </c>
      <c r="K13" s="102">
        <v>0</v>
      </c>
      <c r="L13" s="102">
        <v>7</v>
      </c>
      <c r="M13" s="102">
        <v>0</v>
      </c>
      <c r="N13" s="102">
        <v>8.3371183488702774E-3</v>
      </c>
      <c r="O13" s="102">
        <v>21517</v>
      </c>
      <c r="P13" s="102">
        <f t="shared" si="2"/>
        <v>2.856754871613326</v>
      </c>
      <c r="Q13" s="102">
        <v>0</v>
      </c>
      <c r="R13" s="102">
        <v>2.856754871613326</v>
      </c>
      <c r="S13" s="102">
        <v>0</v>
      </c>
      <c r="T13" s="102">
        <v>0</v>
      </c>
      <c r="U13" s="102">
        <v>1639.3573841217362</v>
      </c>
      <c r="V13" s="102">
        <v>0</v>
      </c>
      <c r="W13" s="102">
        <v>0</v>
      </c>
      <c r="X13" s="480">
        <v>7</v>
      </c>
      <c r="Y13" s="97"/>
    </row>
    <row r="14" spans="1:25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22676.867545453028</v>
      </c>
      <c r="E14" s="102">
        <v>1080</v>
      </c>
      <c r="F14" s="102">
        <v>1472</v>
      </c>
      <c r="G14" s="102">
        <f t="shared" si="1"/>
        <v>7558.593089261014</v>
      </c>
      <c r="H14" s="102">
        <v>0</v>
      </c>
      <c r="I14" s="102">
        <v>301.03438753945164</v>
      </c>
      <c r="J14" s="102">
        <v>3250.5367336131708</v>
      </c>
      <c r="K14" s="102">
        <v>0</v>
      </c>
      <c r="L14" s="102">
        <v>3475</v>
      </c>
      <c r="M14" s="102">
        <v>532</v>
      </c>
      <c r="N14" s="102">
        <v>2.1968108391788289E-2</v>
      </c>
      <c r="O14" s="102">
        <v>5439</v>
      </c>
      <c r="P14" s="102">
        <f t="shared" si="2"/>
        <v>56.577275367693389</v>
      </c>
      <c r="Q14" s="102">
        <v>0</v>
      </c>
      <c r="R14" s="102">
        <v>56.577275367693389</v>
      </c>
      <c r="S14" s="102">
        <v>0</v>
      </c>
      <c r="T14" s="102">
        <v>0</v>
      </c>
      <c r="U14" s="102">
        <v>6920.6971808243206</v>
      </c>
      <c r="V14" s="102">
        <v>0</v>
      </c>
      <c r="W14" s="102">
        <v>150</v>
      </c>
      <c r="X14" s="480">
        <v>8</v>
      </c>
      <c r="Y14" s="97"/>
    </row>
    <row r="15" spans="1:25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9729408.0025310759</v>
      </c>
      <c r="E15" s="102">
        <v>931719.28432790341</v>
      </c>
      <c r="F15" s="102">
        <v>172611.49840924388</v>
      </c>
      <c r="G15" s="102">
        <f t="shared" si="1"/>
        <v>6648299.9859611765</v>
      </c>
      <c r="H15" s="102">
        <v>4568702</v>
      </c>
      <c r="I15" s="102">
        <v>168618.63996172434</v>
      </c>
      <c r="J15" s="102">
        <v>51830.408624943542</v>
      </c>
      <c r="K15" s="102">
        <v>158</v>
      </c>
      <c r="L15" s="102">
        <v>190886.34887819647</v>
      </c>
      <c r="M15" s="102">
        <v>391043.04000000004</v>
      </c>
      <c r="N15" s="102">
        <v>1277061.548496312</v>
      </c>
      <c r="O15" s="102">
        <v>1092031.8561488066</v>
      </c>
      <c r="P15" s="102">
        <f t="shared" si="2"/>
        <v>27226.774916555096</v>
      </c>
      <c r="Q15" s="102">
        <v>0</v>
      </c>
      <c r="R15" s="102">
        <v>27220.774705363332</v>
      </c>
      <c r="S15" s="102">
        <v>6.0002111917629026</v>
      </c>
      <c r="T15" s="102">
        <v>0</v>
      </c>
      <c r="U15" s="102">
        <v>808340.14060147037</v>
      </c>
      <c r="V15" s="102">
        <v>0</v>
      </c>
      <c r="W15" s="102">
        <v>49178.462165917343</v>
      </c>
      <c r="X15" s="480">
        <v>9</v>
      </c>
      <c r="Y15" s="97"/>
    </row>
    <row r="16" spans="1:25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222120.43778065394</v>
      </c>
      <c r="E16" s="102">
        <v>6212</v>
      </c>
      <c r="F16" s="102">
        <v>5041.0000000000009</v>
      </c>
      <c r="G16" s="102">
        <f t="shared" si="1"/>
        <v>51595.44406230063</v>
      </c>
      <c r="H16" s="102">
        <v>0</v>
      </c>
      <c r="I16" s="102">
        <v>2163.609434698219</v>
      </c>
      <c r="J16" s="102">
        <v>5721.6327859836611</v>
      </c>
      <c r="K16" s="102">
        <v>0</v>
      </c>
      <c r="L16" s="102">
        <v>30654.17215645752</v>
      </c>
      <c r="M16" s="102">
        <v>9506</v>
      </c>
      <c r="N16" s="102">
        <v>3550.0296851612311</v>
      </c>
      <c r="O16" s="102">
        <v>95391.56149721134</v>
      </c>
      <c r="P16" s="102">
        <f t="shared" si="2"/>
        <v>50.207495111982766</v>
      </c>
      <c r="Q16" s="102">
        <v>0</v>
      </c>
      <c r="R16" s="102">
        <v>50.207495111982766</v>
      </c>
      <c r="S16" s="102">
        <v>0</v>
      </c>
      <c r="T16" s="102">
        <v>0</v>
      </c>
      <c r="U16" s="102">
        <v>60380.224726030006</v>
      </c>
      <c r="V16" s="102">
        <v>0</v>
      </c>
      <c r="W16" s="102">
        <v>3450.0000000000018</v>
      </c>
      <c r="X16" s="480">
        <v>10</v>
      </c>
      <c r="Y16" s="97"/>
    </row>
    <row r="17" spans="1:25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50045.726316626402</v>
      </c>
      <c r="E17" s="102">
        <v>1143.0813656476303</v>
      </c>
      <c r="F17" s="102">
        <v>10.000000000001021</v>
      </c>
      <c r="G17" s="102">
        <f t="shared" si="1"/>
        <v>7088.0362760692387</v>
      </c>
      <c r="H17" s="102">
        <v>0</v>
      </c>
      <c r="I17" s="102">
        <v>539.07426873538259</v>
      </c>
      <c r="J17" s="102">
        <v>1192.6319564031787</v>
      </c>
      <c r="K17" s="102">
        <v>0</v>
      </c>
      <c r="L17" s="102">
        <v>4386.0329740965453</v>
      </c>
      <c r="M17" s="102">
        <v>942</v>
      </c>
      <c r="N17" s="102">
        <v>28.297076834132135</v>
      </c>
      <c r="O17" s="102">
        <v>20510.271589499629</v>
      </c>
      <c r="P17" s="102">
        <f t="shared" si="2"/>
        <v>13.335030743064742</v>
      </c>
      <c r="Q17" s="102">
        <v>0</v>
      </c>
      <c r="R17" s="102">
        <v>12.140488155924759</v>
      </c>
      <c r="S17" s="102">
        <v>1.1945425871399826</v>
      </c>
      <c r="T17" s="102">
        <v>0</v>
      </c>
      <c r="U17" s="102">
        <v>19489.188173956863</v>
      </c>
      <c r="V17" s="102">
        <v>0</v>
      </c>
      <c r="W17" s="102">
        <v>1791.813880709974</v>
      </c>
      <c r="X17" s="480">
        <v>11</v>
      </c>
      <c r="Y17" s="97"/>
    </row>
    <row r="18" spans="1:25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43876.804987724128</v>
      </c>
      <c r="E18" s="102">
        <v>152.57207090726911</v>
      </c>
      <c r="F18" s="102">
        <v>91.543547488105403</v>
      </c>
      <c r="G18" s="102">
        <f t="shared" si="1"/>
        <v>7667.2071589174857</v>
      </c>
      <c r="H18" s="102">
        <v>0</v>
      </c>
      <c r="I18" s="102">
        <v>399.73624638161738</v>
      </c>
      <c r="J18" s="102">
        <v>940.43328252646859</v>
      </c>
      <c r="K18" s="102">
        <v>0</v>
      </c>
      <c r="L18" s="102">
        <v>4163.6336319713837</v>
      </c>
      <c r="M18" s="102">
        <v>2030</v>
      </c>
      <c r="N18" s="102">
        <v>133.40399803801606</v>
      </c>
      <c r="O18" s="102">
        <v>9915.659163482509</v>
      </c>
      <c r="P18" s="102">
        <f t="shared" si="2"/>
        <v>7755.530130055975</v>
      </c>
      <c r="Q18" s="102">
        <v>0</v>
      </c>
      <c r="R18" s="102">
        <v>7754.6931300559745</v>
      </c>
      <c r="S18" s="102">
        <v>0.83700000000000008</v>
      </c>
      <c r="T18" s="102">
        <v>0</v>
      </c>
      <c r="U18" s="102">
        <v>16634.706803990171</v>
      </c>
      <c r="V18" s="102">
        <v>0</v>
      </c>
      <c r="W18" s="102">
        <v>1659.5861128826182</v>
      </c>
      <c r="X18" s="480">
        <v>12</v>
      </c>
      <c r="Y18" s="97"/>
    </row>
    <row r="19" spans="1:25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180823.19551565271</v>
      </c>
      <c r="E19" s="102">
        <v>13629.027581882019</v>
      </c>
      <c r="F19" s="102">
        <v>3038.5860072280007</v>
      </c>
      <c r="G19" s="102">
        <f t="shared" si="1"/>
        <v>8585.1670199514137</v>
      </c>
      <c r="H19" s="102">
        <v>0</v>
      </c>
      <c r="I19" s="102">
        <v>536.71519310805002</v>
      </c>
      <c r="J19" s="102">
        <v>1224.2213409318106</v>
      </c>
      <c r="K19" s="102">
        <v>0</v>
      </c>
      <c r="L19" s="102">
        <v>3013.1913188993249</v>
      </c>
      <c r="M19" s="102">
        <v>2839</v>
      </c>
      <c r="N19" s="102">
        <v>972.03916701222772</v>
      </c>
      <c r="O19" s="102">
        <v>79822.038731888693</v>
      </c>
      <c r="P19" s="102">
        <f t="shared" si="2"/>
        <v>5912.7942498689727</v>
      </c>
      <c r="Q19" s="102">
        <v>0</v>
      </c>
      <c r="R19" s="102">
        <v>5912.7942498689727</v>
      </c>
      <c r="S19" s="102">
        <v>0</v>
      </c>
      <c r="T19" s="102">
        <v>0</v>
      </c>
      <c r="U19" s="102">
        <v>67330.589035883517</v>
      </c>
      <c r="V19" s="102">
        <v>0</v>
      </c>
      <c r="W19" s="102">
        <v>2504.9928889501048</v>
      </c>
      <c r="X19" s="480">
        <v>13</v>
      </c>
      <c r="Y19" s="97"/>
    </row>
    <row r="20" spans="1:25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28077.567148903385</v>
      </c>
      <c r="E20" s="102">
        <v>50.438798372775366</v>
      </c>
      <c r="F20" s="102">
        <v>25.737714419117022</v>
      </c>
      <c r="G20" s="102">
        <f t="shared" si="1"/>
        <v>3047.5476163188823</v>
      </c>
      <c r="H20" s="102">
        <v>0</v>
      </c>
      <c r="I20" s="102">
        <v>293.44209943316912</v>
      </c>
      <c r="J20" s="102">
        <v>871.29574534268068</v>
      </c>
      <c r="K20" s="102">
        <v>0</v>
      </c>
      <c r="L20" s="102">
        <v>1868.6394227574899</v>
      </c>
      <c r="M20" s="102">
        <v>0</v>
      </c>
      <c r="N20" s="102">
        <v>14.170348785542993</v>
      </c>
      <c r="O20" s="102">
        <v>10314.064743439641</v>
      </c>
      <c r="P20" s="102">
        <f t="shared" si="2"/>
        <v>9.7053207015295477</v>
      </c>
      <c r="Q20" s="102">
        <v>0</v>
      </c>
      <c r="R20" s="102">
        <v>8.9277207015295481</v>
      </c>
      <c r="S20" s="102">
        <v>0.77759999999999996</v>
      </c>
      <c r="T20" s="102">
        <v>0</v>
      </c>
      <c r="U20" s="102">
        <v>13539.218756705322</v>
      </c>
      <c r="V20" s="102">
        <v>0</v>
      </c>
      <c r="W20" s="102">
        <v>1090.8541989461169</v>
      </c>
      <c r="X20" s="480">
        <v>14</v>
      </c>
      <c r="Y20" s="97"/>
    </row>
    <row r="21" spans="1:25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6087892.062046092</v>
      </c>
      <c r="E21" s="102">
        <v>353097</v>
      </c>
      <c r="F21" s="102">
        <v>115051</v>
      </c>
      <c r="G21" s="102">
        <f t="shared" si="1"/>
        <v>5526236.8320334572</v>
      </c>
      <c r="H21" s="102">
        <v>4568702</v>
      </c>
      <c r="I21" s="102">
        <v>147950.31241075564</v>
      </c>
      <c r="J21" s="102">
        <v>2157.4769822632024</v>
      </c>
      <c r="K21" s="102">
        <v>158</v>
      </c>
      <c r="L21" s="102">
        <v>54927</v>
      </c>
      <c r="M21" s="102">
        <v>147670</v>
      </c>
      <c r="N21" s="102">
        <v>604672.04264043877</v>
      </c>
      <c r="O21" s="102">
        <v>63111.394</v>
      </c>
      <c r="P21" s="102">
        <f t="shared" si="2"/>
        <v>14.836012634329174</v>
      </c>
      <c r="Q21" s="102">
        <v>0</v>
      </c>
      <c r="R21" s="102">
        <v>14.836012634329174</v>
      </c>
      <c r="S21" s="102">
        <v>0</v>
      </c>
      <c r="T21" s="102">
        <v>0</v>
      </c>
      <c r="U21" s="102">
        <v>26381</v>
      </c>
      <c r="V21" s="102">
        <v>0</v>
      </c>
      <c r="W21" s="102">
        <v>4000</v>
      </c>
      <c r="X21" s="480">
        <v>15</v>
      </c>
      <c r="Y21" s="97"/>
    </row>
    <row r="22" spans="1:25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393070.83526226087</v>
      </c>
      <c r="E22" s="102">
        <v>323022</v>
      </c>
      <c r="F22" s="102">
        <v>0</v>
      </c>
      <c r="G22" s="102">
        <f t="shared" si="1"/>
        <v>19640.438151508803</v>
      </c>
      <c r="H22" s="102">
        <v>0</v>
      </c>
      <c r="I22" s="102">
        <v>0.12017125234587567</v>
      </c>
      <c r="J22" s="102">
        <v>0.31797148690754867</v>
      </c>
      <c r="K22" s="102">
        <v>0</v>
      </c>
      <c r="L22" s="102">
        <v>30</v>
      </c>
      <c r="M22" s="102">
        <v>0</v>
      </c>
      <c r="N22" s="102">
        <v>19610.000008769548</v>
      </c>
      <c r="O22" s="102">
        <v>48691.394</v>
      </c>
      <c r="P22" s="102">
        <f t="shared" si="2"/>
        <v>3.1107521017260664E-3</v>
      </c>
      <c r="Q22" s="102">
        <v>0</v>
      </c>
      <c r="R22" s="102">
        <v>3.1107521017260664E-3</v>
      </c>
      <c r="S22" s="102">
        <v>0</v>
      </c>
      <c r="T22" s="102">
        <v>0</v>
      </c>
      <c r="U22" s="102">
        <v>1717</v>
      </c>
      <c r="V22" s="102">
        <v>0</v>
      </c>
      <c r="W22" s="102">
        <v>0</v>
      </c>
      <c r="X22" s="480">
        <v>16</v>
      </c>
      <c r="Y22" s="97"/>
    </row>
    <row r="23" spans="1:25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5694821.2267838307</v>
      </c>
      <c r="E23" s="102">
        <v>30075</v>
      </c>
      <c r="F23" s="102">
        <v>115051</v>
      </c>
      <c r="G23" s="102">
        <f t="shared" si="1"/>
        <v>5506596.3938819487</v>
      </c>
      <c r="H23" s="102">
        <v>4568702</v>
      </c>
      <c r="I23" s="102">
        <v>147950.19223950329</v>
      </c>
      <c r="J23" s="102">
        <v>2157.159010776295</v>
      </c>
      <c r="K23" s="102">
        <v>158</v>
      </c>
      <c r="L23" s="102">
        <v>54897</v>
      </c>
      <c r="M23" s="102">
        <v>147670</v>
      </c>
      <c r="N23" s="102">
        <v>585062.0426316692</v>
      </c>
      <c r="O23" s="102">
        <v>14420</v>
      </c>
      <c r="P23" s="102">
        <f t="shared" si="2"/>
        <v>14.832901882227448</v>
      </c>
      <c r="Q23" s="102">
        <v>0</v>
      </c>
      <c r="R23" s="102">
        <v>14.832901882227448</v>
      </c>
      <c r="S23" s="102">
        <v>0</v>
      </c>
      <c r="T23" s="102">
        <v>0</v>
      </c>
      <c r="U23" s="102">
        <v>24664</v>
      </c>
      <c r="V23" s="102">
        <v>0</v>
      </c>
      <c r="W23" s="102">
        <v>4000</v>
      </c>
      <c r="X23" s="480">
        <v>17</v>
      </c>
      <c r="Y23" s="97"/>
    </row>
    <row r="24" spans="1:25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1329443.9261114928</v>
      </c>
      <c r="E24" s="102">
        <v>30994.965808527755</v>
      </c>
      <c r="F24" s="102">
        <v>9907</v>
      </c>
      <c r="G24" s="102">
        <f t="shared" si="1"/>
        <v>816307.9061162807</v>
      </c>
      <c r="H24" s="102">
        <v>0</v>
      </c>
      <c r="I24" s="102">
        <v>1864.7497743006325</v>
      </c>
      <c r="J24" s="102">
        <v>4365.6728915918065</v>
      </c>
      <c r="K24" s="102">
        <v>0</v>
      </c>
      <c r="L24" s="102">
        <v>29073</v>
      </c>
      <c r="M24" s="102">
        <v>166748</v>
      </c>
      <c r="N24" s="102">
        <v>614256.4834503883</v>
      </c>
      <c r="O24" s="102">
        <v>285827.59400000004</v>
      </c>
      <c r="P24" s="102">
        <f t="shared" si="2"/>
        <v>12693.965856828703</v>
      </c>
      <c r="Q24" s="102">
        <v>0</v>
      </c>
      <c r="R24" s="102">
        <v>12693.965856828703</v>
      </c>
      <c r="S24" s="102">
        <v>0</v>
      </c>
      <c r="T24" s="102">
        <v>0</v>
      </c>
      <c r="U24" s="102">
        <v>161862.49432985546</v>
      </c>
      <c r="V24" s="102">
        <v>0</v>
      </c>
      <c r="W24" s="102">
        <v>11850</v>
      </c>
      <c r="X24" s="480">
        <v>18</v>
      </c>
      <c r="Y24" s="97"/>
    </row>
    <row r="25" spans="1:25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55382.049292972646</v>
      </c>
      <c r="E25" s="102">
        <v>1635.5862831858406</v>
      </c>
      <c r="F25" s="102">
        <v>39.191111111111113</v>
      </c>
      <c r="G25" s="102">
        <f t="shared" si="1"/>
        <v>21752.531762751918</v>
      </c>
      <c r="H25" s="102">
        <v>0</v>
      </c>
      <c r="I25" s="102">
        <v>414.38883873347379</v>
      </c>
      <c r="J25" s="102">
        <v>985.07476573242286</v>
      </c>
      <c r="K25" s="102">
        <v>0</v>
      </c>
      <c r="L25" s="102">
        <v>984</v>
      </c>
      <c r="M25" s="102">
        <v>1917</v>
      </c>
      <c r="N25" s="102">
        <v>17452.06815828602</v>
      </c>
      <c r="O25" s="102">
        <v>21092.400000000001</v>
      </c>
      <c r="P25" s="102">
        <f t="shared" si="2"/>
        <v>5.1073174254114075</v>
      </c>
      <c r="Q25" s="102">
        <v>0</v>
      </c>
      <c r="R25" s="102">
        <v>5.1073174254114075</v>
      </c>
      <c r="S25" s="102">
        <v>0</v>
      </c>
      <c r="T25" s="102">
        <v>0</v>
      </c>
      <c r="U25" s="102">
        <v>10857.232818498367</v>
      </c>
      <c r="V25" s="102">
        <v>0</v>
      </c>
      <c r="W25" s="102">
        <v>0</v>
      </c>
      <c r="X25" s="480">
        <v>19</v>
      </c>
      <c r="Y25" s="97"/>
    </row>
    <row r="26" spans="1:25" s="78" customFormat="1" ht="12.75" customHeight="1">
      <c r="A26" s="114">
        <v>20</v>
      </c>
      <c r="B26" s="142">
        <v>22</v>
      </c>
      <c r="C26" s="402" t="s">
        <v>500</v>
      </c>
      <c r="D26" s="102">
        <f t="shared" si="0"/>
        <v>81505.63671992124</v>
      </c>
      <c r="E26" s="102">
        <v>0</v>
      </c>
      <c r="F26" s="102">
        <v>108</v>
      </c>
      <c r="G26" s="102">
        <f t="shared" si="1"/>
        <v>9195.5808297673011</v>
      </c>
      <c r="H26" s="102">
        <v>0</v>
      </c>
      <c r="I26" s="102">
        <v>930.87805825926478</v>
      </c>
      <c r="J26" s="102">
        <v>2128.1584966977416</v>
      </c>
      <c r="K26" s="102">
        <v>0</v>
      </c>
      <c r="L26" s="102">
        <v>5165.4763436006724</v>
      </c>
      <c r="M26" s="102">
        <v>878</v>
      </c>
      <c r="N26" s="102">
        <v>93.067931209622017</v>
      </c>
      <c r="O26" s="102">
        <v>23520.483542343802</v>
      </c>
      <c r="P26" s="102">
        <f t="shared" si="2"/>
        <v>22.373978371887457</v>
      </c>
      <c r="Q26" s="102">
        <v>0</v>
      </c>
      <c r="R26" s="102">
        <v>22.373978371887457</v>
      </c>
      <c r="S26" s="102">
        <v>0</v>
      </c>
      <c r="T26" s="102">
        <v>0</v>
      </c>
      <c r="U26" s="102">
        <v>47297.137742211169</v>
      </c>
      <c r="V26" s="102">
        <v>0</v>
      </c>
      <c r="W26" s="102">
        <v>1362.0606272270845</v>
      </c>
      <c r="X26" s="480">
        <v>20</v>
      </c>
      <c r="Y26" s="133"/>
    </row>
    <row r="27" spans="1:25" s="78" customFormat="1" ht="12.75" customHeight="1">
      <c r="A27" s="114">
        <v>21</v>
      </c>
      <c r="B27" s="142">
        <v>23</v>
      </c>
      <c r="C27" s="402" t="s">
        <v>501</v>
      </c>
      <c r="D27" s="102">
        <f t="shared" si="0"/>
        <v>311556.99816005857</v>
      </c>
      <c r="E27" s="102">
        <v>48245</v>
      </c>
      <c r="F27" s="102">
        <v>38595</v>
      </c>
      <c r="G27" s="102">
        <f t="shared" si="1"/>
        <v>53607.46209498596</v>
      </c>
      <c r="H27" s="102">
        <v>0</v>
      </c>
      <c r="I27" s="102">
        <v>730.87276428170117</v>
      </c>
      <c r="J27" s="102">
        <v>1768.4831744504991</v>
      </c>
      <c r="K27" s="102">
        <v>0</v>
      </c>
      <c r="L27" s="102">
        <v>9768</v>
      </c>
      <c r="M27" s="102">
        <v>20029.04</v>
      </c>
      <c r="N27" s="102">
        <v>21311.066156253757</v>
      </c>
      <c r="O27" s="102">
        <v>120633</v>
      </c>
      <c r="P27" s="102">
        <f t="shared" si="2"/>
        <v>406.85297757307234</v>
      </c>
      <c r="Q27" s="102">
        <v>0</v>
      </c>
      <c r="R27" s="102">
        <v>406.85297757307234</v>
      </c>
      <c r="S27" s="102">
        <v>0</v>
      </c>
      <c r="T27" s="102">
        <v>0</v>
      </c>
      <c r="U27" s="102">
        <v>49119.683087499507</v>
      </c>
      <c r="V27" s="102">
        <v>0</v>
      </c>
      <c r="W27" s="102">
        <v>950</v>
      </c>
      <c r="X27" s="480">
        <v>21</v>
      </c>
      <c r="Y27" s="133"/>
    </row>
    <row r="28" spans="1:25" s="78" customFormat="1" ht="12.75" customHeight="1">
      <c r="A28" s="114">
        <v>22</v>
      </c>
      <c r="B28" s="404" t="s">
        <v>502</v>
      </c>
      <c r="C28" s="403" t="s">
        <v>503</v>
      </c>
      <c r="D28" s="102">
        <f t="shared" si="0"/>
        <v>100266.08377507624</v>
      </c>
      <c r="E28" s="102">
        <v>0</v>
      </c>
      <c r="F28" s="102">
        <v>0</v>
      </c>
      <c r="G28" s="102">
        <f t="shared" si="1"/>
        <v>15198.480041675328</v>
      </c>
      <c r="H28" s="102">
        <v>0</v>
      </c>
      <c r="I28" s="102">
        <v>161.71204282211971</v>
      </c>
      <c r="J28" s="102">
        <v>365.8772234913165</v>
      </c>
      <c r="K28" s="102">
        <v>0</v>
      </c>
      <c r="L28" s="102">
        <v>1386</v>
      </c>
      <c r="M28" s="102">
        <v>9767.52</v>
      </c>
      <c r="N28" s="102">
        <v>3517.3707753618901</v>
      </c>
      <c r="O28" s="102">
        <v>65261</v>
      </c>
      <c r="P28" s="102">
        <f t="shared" si="2"/>
        <v>3.7831390271753564</v>
      </c>
      <c r="Q28" s="102">
        <v>0</v>
      </c>
      <c r="R28" s="102">
        <v>3.7831390271753564</v>
      </c>
      <c r="S28" s="102">
        <v>0</v>
      </c>
      <c r="T28" s="102">
        <v>0</v>
      </c>
      <c r="U28" s="102">
        <v>19602.820594373741</v>
      </c>
      <c r="V28" s="102">
        <v>0</v>
      </c>
      <c r="W28" s="102">
        <v>200</v>
      </c>
      <c r="X28" s="480">
        <v>22</v>
      </c>
      <c r="Y28" s="133"/>
    </row>
    <row r="29" spans="1:25" s="78" customFormat="1" ht="12.75" customHeight="1">
      <c r="A29" s="114">
        <v>23</v>
      </c>
      <c r="B29" s="401" t="s">
        <v>504</v>
      </c>
      <c r="C29" s="403" t="s">
        <v>505</v>
      </c>
      <c r="D29" s="102">
        <f t="shared" si="0"/>
        <v>211290.91438498226</v>
      </c>
      <c r="E29" s="102">
        <v>48245</v>
      </c>
      <c r="F29" s="102">
        <v>38595</v>
      </c>
      <c r="G29" s="102">
        <f t="shared" si="1"/>
        <v>38408.982053310625</v>
      </c>
      <c r="H29" s="102">
        <v>0</v>
      </c>
      <c r="I29" s="102">
        <v>569.16072145958151</v>
      </c>
      <c r="J29" s="102">
        <v>1402.6059509591826</v>
      </c>
      <c r="K29" s="102">
        <v>0</v>
      </c>
      <c r="L29" s="102">
        <v>8382</v>
      </c>
      <c r="M29" s="102">
        <v>10261.52</v>
      </c>
      <c r="N29" s="102">
        <v>17793.695380891866</v>
      </c>
      <c r="O29" s="102">
        <v>55372</v>
      </c>
      <c r="P29" s="102">
        <f t="shared" si="2"/>
        <v>403.06983854589697</v>
      </c>
      <c r="Q29" s="102">
        <v>0</v>
      </c>
      <c r="R29" s="102">
        <v>403.06983854589697</v>
      </c>
      <c r="S29" s="102">
        <v>0</v>
      </c>
      <c r="T29" s="102">
        <v>0</v>
      </c>
      <c r="U29" s="102">
        <v>29516.862493125762</v>
      </c>
      <c r="V29" s="102">
        <v>0</v>
      </c>
      <c r="W29" s="102">
        <v>750</v>
      </c>
      <c r="X29" s="480">
        <v>23</v>
      </c>
      <c r="Y29" s="133"/>
    </row>
    <row r="30" spans="1:25" s="78" customFormat="1" ht="12.75" customHeight="1">
      <c r="A30" s="114">
        <v>24</v>
      </c>
      <c r="B30" s="142">
        <v>24</v>
      </c>
      <c r="C30" s="402" t="s">
        <v>506</v>
      </c>
      <c r="D30" s="102">
        <f t="shared" si="0"/>
        <v>928642.93002252176</v>
      </c>
      <c r="E30" s="102">
        <v>474028.98103506147</v>
      </c>
      <c r="F30" s="102">
        <v>481.38325874390802</v>
      </c>
      <c r="G30" s="102">
        <f t="shared" si="1"/>
        <v>49879.942572172789</v>
      </c>
      <c r="H30" s="102">
        <v>0</v>
      </c>
      <c r="I30" s="102">
        <v>1071.3016965157117</v>
      </c>
      <c r="J30" s="102">
        <v>2466.4088962233682</v>
      </c>
      <c r="K30" s="102">
        <v>0</v>
      </c>
      <c r="L30" s="102">
        <v>5067.3269217746183</v>
      </c>
      <c r="M30" s="102">
        <v>37324</v>
      </c>
      <c r="N30" s="102">
        <v>3950.9050576590917</v>
      </c>
      <c r="O30" s="102">
        <v>250172.56717844485</v>
      </c>
      <c r="P30" s="102">
        <f t="shared" si="2"/>
        <v>25.774399898725154</v>
      </c>
      <c r="Q30" s="102">
        <v>0</v>
      </c>
      <c r="R30" s="102">
        <v>25.774399898725154</v>
      </c>
      <c r="S30" s="102">
        <v>0</v>
      </c>
      <c r="T30" s="102">
        <v>0</v>
      </c>
      <c r="U30" s="102">
        <v>152627.87857276294</v>
      </c>
      <c r="V30" s="102">
        <v>0</v>
      </c>
      <c r="W30" s="102">
        <v>1426.4030054371635</v>
      </c>
      <c r="X30" s="480">
        <v>24</v>
      </c>
      <c r="Y30" s="133"/>
    </row>
    <row r="31" spans="1:25" s="78" customFormat="1" ht="12.75" customHeight="1">
      <c r="A31" s="114">
        <v>25</v>
      </c>
      <c r="B31" s="401" t="s">
        <v>507</v>
      </c>
      <c r="C31" s="403" t="s">
        <v>508</v>
      </c>
      <c r="D31" s="102">
        <f t="shared" si="0"/>
        <v>792631.28734124254</v>
      </c>
      <c r="E31" s="102">
        <v>460063.72667799878</v>
      </c>
      <c r="F31" s="102">
        <v>2.2329141649249826</v>
      </c>
      <c r="G31" s="102">
        <f t="shared" si="1"/>
        <v>40645.923785155021</v>
      </c>
      <c r="H31" s="102">
        <v>0</v>
      </c>
      <c r="I31" s="102">
        <v>555.03830850269276</v>
      </c>
      <c r="J31" s="102">
        <v>1276.1194658423756</v>
      </c>
      <c r="K31" s="102">
        <v>0</v>
      </c>
      <c r="L31" s="102">
        <v>1129.8986276841883</v>
      </c>
      <c r="M31" s="102">
        <v>36021</v>
      </c>
      <c r="N31" s="102">
        <v>1663.8673831257622</v>
      </c>
      <c r="O31" s="102">
        <v>211394.66384395282</v>
      </c>
      <c r="P31" s="102">
        <f t="shared" si="2"/>
        <v>13.382550609936526</v>
      </c>
      <c r="Q31" s="102">
        <v>0</v>
      </c>
      <c r="R31" s="102">
        <v>13.382550609936526</v>
      </c>
      <c r="S31" s="102">
        <v>0</v>
      </c>
      <c r="T31" s="102">
        <v>0</v>
      </c>
      <c r="U31" s="102">
        <v>79452.928406782099</v>
      </c>
      <c r="V31" s="102">
        <v>0</v>
      </c>
      <c r="W31" s="102">
        <v>1058.4291625790463</v>
      </c>
      <c r="X31" s="480">
        <v>25</v>
      </c>
      <c r="Y31" s="133"/>
    </row>
    <row r="32" spans="1:25" s="78" customFormat="1" ht="12.75" customHeight="1">
      <c r="A32" s="114">
        <v>26</v>
      </c>
      <c r="B32" s="401" t="s">
        <v>509</v>
      </c>
      <c r="C32" s="403" t="s">
        <v>510</v>
      </c>
      <c r="D32" s="102">
        <f t="shared" si="0"/>
        <v>98244.19685711604</v>
      </c>
      <c r="E32" s="102">
        <v>3360.3089482685382</v>
      </c>
      <c r="F32" s="102">
        <v>396.14898730471572</v>
      </c>
      <c r="G32" s="102">
        <f t="shared" si="1"/>
        <v>6724.5477691453998</v>
      </c>
      <c r="H32" s="102">
        <v>0</v>
      </c>
      <c r="I32" s="102">
        <v>371.26426236914108</v>
      </c>
      <c r="J32" s="102">
        <v>852.68829678823715</v>
      </c>
      <c r="K32" s="102">
        <v>0</v>
      </c>
      <c r="L32" s="102">
        <v>2358</v>
      </c>
      <c r="M32" s="102">
        <v>1221</v>
      </c>
      <c r="N32" s="102">
        <v>1921.595209988021</v>
      </c>
      <c r="O32" s="102">
        <v>28214.485120354409</v>
      </c>
      <c r="P32" s="102">
        <f t="shared" si="2"/>
        <v>8.7837242065049548</v>
      </c>
      <c r="Q32" s="102">
        <v>0</v>
      </c>
      <c r="R32" s="102">
        <v>8.7837242065049548</v>
      </c>
      <c r="S32" s="102">
        <v>0</v>
      </c>
      <c r="T32" s="102">
        <v>0</v>
      </c>
      <c r="U32" s="102">
        <v>59249.855057717949</v>
      </c>
      <c r="V32" s="102">
        <v>0</v>
      </c>
      <c r="W32" s="102">
        <v>290.06725011851569</v>
      </c>
      <c r="X32" s="480">
        <v>26</v>
      </c>
      <c r="Y32" s="133"/>
    </row>
    <row r="33" spans="1:25" s="78" customFormat="1" ht="12.75" customHeight="1">
      <c r="A33" s="114">
        <v>27</v>
      </c>
      <c r="B33" s="401" t="s">
        <v>511</v>
      </c>
      <c r="C33" s="403" t="s">
        <v>512</v>
      </c>
      <c r="D33" s="102">
        <f t="shared" si="0"/>
        <v>37767.445824163195</v>
      </c>
      <c r="E33" s="102">
        <v>10604.945408794163</v>
      </c>
      <c r="F33" s="102">
        <v>83.00135727426732</v>
      </c>
      <c r="G33" s="102">
        <f t="shared" si="1"/>
        <v>2509.4710178723717</v>
      </c>
      <c r="H33" s="102">
        <v>0</v>
      </c>
      <c r="I33" s="102">
        <v>144.99912564387796</v>
      </c>
      <c r="J33" s="102">
        <v>337.60113359275579</v>
      </c>
      <c r="K33" s="102">
        <v>0</v>
      </c>
      <c r="L33" s="102">
        <v>1579.4282940904295</v>
      </c>
      <c r="M33" s="102">
        <v>82</v>
      </c>
      <c r="N33" s="102">
        <v>365.44246454530798</v>
      </c>
      <c r="O33" s="102">
        <v>10563.418214137611</v>
      </c>
      <c r="P33" s="102">
        <f t="shared" si="2"/>
        <v>3.6081250822836735</v>
      </c>
      <c r="Q33" s="102">
        <v>0</v>
      </c>
      <c r="R33" s="102">
        <v>3.6081250822836735</v>
      </c>
      <c r="S33" s="102">
        <v>0</v>
      </c>
      <c r="T33" s="102">
        <v>0</v>
      </c>
      <c r="U33" s="102">
        <v>13925.095108262896</v>
      </c>
      <c r="V33" s="102">
        <v>0</v>
      </c>
      <c r="W33" s="102">
        <v>77.906592739601663</v>
      </c>
      <c r="X33" s="480">
        <v>27</v>
      </c>
      <c r="Y33" s="133"/>
    </row>
    <row r="34" spans="1:25" s="78" customFormat="1" ht="12.75" customHeight="1">
      <c r="A34" s="114">
        <v>28</v>
      </c>
      <c r="B34" s="142">
        <v>25</v>
      </c>
      <c r="C34" s="402" t="s">
        <v>513</v>
      </c>
      <c r="D34" s="102">
        <f t="shared" si="0"/>
        <v>93911.06689822246</v>
      </c>
      <c r="E34" s="102">
        <v>640.00484392563669</v>
      </c>
      <c r="F34" s="102">
        <v>48.657700058323364</v>
      </c>
      <c r="G34" s="102">
        <f t="shared" si="1"/>
        <v>20696.692214049683</v>
      </c>
      <c r="H34" s="102">
        <v>0</v>
      </c>
      <c r="I34" s="102">
        <v>1673.4969195526248</v>
      </c>
      <c r="J34" s="102">
        <v>4113.8929098911276</v>
      </c>
      <c r="K34" s="102">
        <v>0</v>
      </c>
      <c r="L34" s="102">
        <v>13640.263549712161</v>
      </c>
      <c r="M34" s="102">
        <v>188</v>
      </c>
      <c r="N34" s="102">
        <v>1081.0388348937697</v>
      </c>
      <c r="O34" s="102">
        <v>33900.082515694259</v>
      </c>
      <c r="P34" s="102">
        <f t="shared" si="2"/>
        <v>41.006652909374552</v>
      </c>
      <c r="Q34" s="102">
        <v>0</v>
      </c>
      <c r="R34" s="102">
        <v>41.006652909374552</v>
      </c>
      <c r="S34" s="102">
        <v>0</v>
      </c>
      <c r="T34" s="102">
        <v>0</v>
      </c>
      <c r="U34" s="102">
        <v>36735.084897881025</v>
      </c>
      <c r="V34" s="102">
        <v>0</v>
      </c>
      <c r="W34" s="102">
        <v>1849.5380737041537</v>
      </c>
      <c r="X34" s="480">
        <v>28</v>
      </c>
      <c r="Y34" s="133"/>
    </row>
    <row r="35" spans="1:25" s="78" customFormat="1" ht="12.75" customHeight="1">
      <c r="A35" s="114">
        <v>29</v>
      </c>
      <c r="B35" s="142">
        <v>26</v>
      </c>
      <c r="C35" s="402" t="s">
        <v>514</v>
      </c>
      <c r="D35" s="102">
        <f t="shared" si="0"/>
        <v>35336.081896995645</v>
      </c>
      <c r="E35" s="102">
        <v>14.347951613388231</v>
      </c>
      <c r="F35" s="102">
        <v>7.3214171042587424</v>
      </c>
      <c r="G35" s="102">
        <f t="shared" si="1"/>
        <v>7594.8279313463254</v>
      </c>
      <c r="H35" s="102">
        <v>0</v>
      </c>
      <c r="I35" s="102">
        <v>1021.8914978467812</v>
      </c>
      <c r="J35" s="102">
        <v>2222.2774348853973</v>
      </c>
      <c r="K35" s="102">
        <v>0</v>
      </c>
      <c r="L35" s="102">
        <v>4338.9891894479624</v>
      </c>
      <c r="M35" s="102">
        <v>0</v>
      </c>
      <c r="N35" s="102">
        <v>11.669809166184569</v>
      </c>
      <c r="O35" s="102">
        <v>7062.2839833366033</v>
      </c>
      <c r="P35" s="102">
        <f t="shared" si="2"/>
        <v>43.145664679063913</v>
      </c>
      <c r="Q35" s="102">
        <v>0</v>
      </c>
      <c r="R35" s="102">
        <v>41.970264679063909</v>
      </c>
      <c r="S35" s="102">
        <v>1.1754</v>
      </c>
      <c r="T35" s="102">
        <v>0</v>
      </c>
      <c r="U35" s="102">
        <v>18223.109953658015</v>
      </c>
      <c r="V35" s="102">
        <v>0</v>
      </c>
      <c r="W35" s="102">
        <v>2391.0449952579947</v>
      </c>
      <c r="X35" s="480">
        <v>29</v>
      </c>
      <c r="Y35" s="133"/>
    </row>
    <row r="36" spans="1:25" s="78" customFormat="1" ht="12.75" customHeight="1">
      <c r="A36" s="114">
        <v>30</v>
      </c>
      <c r="B36" s="142">
        <v>27</v>
      </c>
      <c r="C36" s="402" t="s">
        <v>515</v>
      </c>
      <c r="D36" s="102">
        <f t="shared" si="0"/>
        <v>35525.663096954013</v>
      </c>
      <c r="E36" s="102">
        <v>552.16705596966335</v>
      </c>
      <c r="F36" s="102">
        <v>81.294352108278488</v>
      </c>
      <c r="G36" s="102">
        <f t="shared" si="1"/>
        <v>8093.495279054092</v>
      </c>
      <c r="H36" s="102">
        <v>0</v>
      </c>
      <c r="I36" s="102">
        <v>1208.3594326119025</v>
      </c>
      <c r="J36" s="102">
        <v>3022.1493493530611</v>
      </c>
      <c r="K36" s="102">
        <v>0</v>
      </c>
      <c r="L36" s="102">
        <v>3711.0178955082088</v>
      </c>
      <c r="M36" s="102">
        <v>122</v>
      </c>
      <c r="N36" s="102">
        <v>29.968601580919984</v>
      </c>
      <c r="O36" s="102">
        <v>2999.6231836713473</v>
      </c>
      <c r="P36" s="102">
        <f t="shared" si="2"/>
        <v>49.863811248063683</v>
      </c>
      <c r="Q36" s="102">
        <v>0</v>
      </c>
      <c r="R36" s="102">
        <v>48.482095772005856</v>
      </c>
      <c r="S36" s="102">
        <v>1.3817154760578303</v>
      </c>
      <c r="T36" s="102">
        <v>0</v>
      </c>
      <c r="U36" s="102">
        <v>21307.221579496359</v>
      </c>
      <c r="V36" s="102">
        <v>0</v>
      </c>
      <c r="W36" s="102">
        <v>2441.9978354062087</v>
      </c>
      <c r="X36" s="480">
        <v>30</v>
      </c>
      <c r="Y36" s="133"/>
    </row>
    <row r="37" spans="1:25" s="78" customFormat="1" ht="12.75" customHeight="1">
      <c r="A37" s="114">
        <v>31</v>
      </c>
      <c r="B37" s="142">
        <v>28</v>
      </c>
      <c r="C37" s="402" t="s">
        <v>516</v>
      </c>
      <c r="D37" s="102">
        <f t="shared" si="0"/>
        <v>85936.308938564747</v>
      </c>
      <c r="E37" s="102">
        <v>535.62965526871994</v>
      </c>
      <c r="F37" s="102">
        <v>48.79752961429427</v>
      </c>
      <c r="G37" s="102">
        <f t="shared" si="1"/>
        <v>22413.46919810494</v>
      </c>
      <c r="H37" s="102">
        <v>0</v>
      </c>
      <c r="I37" s="102">
        <v>2427.87412860113</v>
      </c>
      <c r="J37" s="102">
        <v>5810.2776691490044</v>
      </c>
      <c r="K37" s="102">
        <v>0</v>
      </c>
      <c r="L37" s="102">
        <v>11716.140225240508</v>
      </c>
      <c r="M37" s="102">
        <v>639</v>
      </c>
      <c r="N37" s="102">
        <v>1820.177175114294</v>
      </c>
      <c r="O37" s="102">
        <v>24192.989799328534</v>
      </c>
      <c r="P37" s="102">
        <f t="shared" si="2"/>
        <v>61.643558854619123</v>
      </c>
      <c r="Q37" s="102">
        <v>0</v>
      </c>
      <c r="R37" s="102">
        <v>61.643558854619123</v>
      </c>
      <c r="S37" s="102">
        <v>0</v>
      </c>
      <c r="T37" s="102">
        <v>0</v>
      </c>
      <c r="U37" s="102">
        <v>34775.188866372948</v>
      </c>
      <c r="V37" s="102">
        <v>0</v>
      </c>
      <c r="W37" s="102">
        <v>3908.5903310206932</v>
      </c>
      <c r="X37" s="480">
        <v>31</v>
      </c>
      <c r="Y37" s="133"/>
    </row>
    <row r="38" spans="1:25" s="78" customFormat="1" ht="12.75" customHeight="1">
      <c r="A38" s="114">
        <v>32</v>
      </c>
      <c r="B38" s="142">
        <v>29</v>
      </c>
      <c r="C38" s="402" t="s">
        <v>517</v>
      </c>
      <c r="D38" s="102">
        <f t="shared" si="0"/>
        <v>114612.96566641968</v>
      </c>
      <c r="E38" s="102">
        <v>722.84468373938807</v>
      </c>
      <c r="F38" s="102">
        <v>3.4926786731032298</v>
      </c>
      <c r="G38" s="102">
        <f t="shared" si="1"/>
        <v>21414.913572972669</v>
      </c>
      <c r="H38" s="102">
        <v>0</v>
      </c>
      <c r="I38" s="102">
        <v>3660.5026139066986</v>
      </c>
      <c r="J38" s="102">
        <v>8637.4037230757185</v>
      </c>
      <c r="K38" s="102">
        <v>0</v>
      </c>
      <c r="L38" s="102">
        <v>3755.4652487300791</v>
      </c>
      <c r="M38" s="102">
        <v>48</v>
      </c>
      <c r="N38" s="102">
        <v>5313.5419872601724</v>
      </c>
      <c r="O38" s="102">
        <v>31689.442220465367</v>
      </c>
      <c r="P38" s="102">
        <f t="shared" si="2"/>
        <v>93.535880689121086</v>
      </c>
      <c r="Q38" s="102">
        <v>0</v>
      </c>
      <c r="R38" s="102">
        <v>93.535880689121086</v>
      </c>
      <c r="S38" s="102">
        <v>0</v>
      </c>
      <c r="T38" s="102">
        <v>0</v>
      </c>
      <c r="U38" s="102">
        <v>54076.399479547625</v>
      </c>
      <c r="V38" s="102">
        <v>0</v>
      </c>
      <c r="W38" s="102">
        <v>6612.3371503323942</v>
      </c>
      <c r="X38" s="480">
        <v>32</v>
      </c>
      <c r="Y38" s="133"/>
    </row>
    <row r="39" spans="1:25" s="78" customFormat="1" ht="12.75" customHeight="1">
      <c r="A39" s="114">
        <v>33</v>
      </c>
      <c r="B39" s="142">
        <v>30</v>
      </c>
      <c r="C39" s="402" t="s">
        <v>518</v>
      </c>
      <c r="D39" s="102">
        <f t="shared" si="0"/>
        <v>16642.933780736188</v>
      </c>
      <c r="E39" s="102">
        <v>0.90933506767313277</v>
      </c>
      <c r="F39" s="102">
        <v>0.46401197169859809</v>
      </c>
      <c r="G39" s="102">
        <f t="shared" si="1"/>
        <v>2595.3644205856335</v>
      </c>
      <c r="H39" s="102">
        <v>0</v>
      </c>
      <c r="I39" s="102">
        <v>466.14345905729539</v>
      </c>
      <c r="J39" s="102">
        <v>1135.7482006338455</v>
      </c>
      <c r="K39" s="102">
        <v>0</v>
      </c>
      <c r="L39" s="102">
        <v>898</v>
      </c>
      <c r="M39" s="102">
        <v>0</v>
      </c>
      <c r="N39" s="102">
        <v>95.472760894492637</v>
      </c>
      <c r="O39" s="102">
        <v>7124.4</v>
      </c>
      <c r="P39" s="102">
        <f t="shared" si="2"/>
        <v>11.962952352281338</v>
      </c>
      <c r="Q39" s="102">
        <v>0</v>
      </c>
      <c r="R39" s="102">
        <v>11.962952352281338</v>
      </c>
      <c r="S39" s="102">
        <v>0</v>
      </c>
      <c r="T39" s="102">
        <v>0</v>
      </c>
      <c r="U39" s="102">
        <v>5672.1157695084767</v>
      </c>
      <c r="V39" s="102">
        <v>0</v>
      </c>
      <c r="W39" s="102">
        <v>1237.7172912504266</v>
      </c>
      <c r="X39" s="480">
        <v>33</v>
      </c>
      <c r="Y39" s="133"/>
    </row>
    <row r="40" spans="1:25" s="78" customFormat="1" ht="12.75" customHeight="1">
      <c r="A40" s="114">
        <v>34</v>
      </c>
      <c r="B40" s="142" t="s">
        <v>519</v>
      </c>
      <c r="C40" s="402" t="s">
        <v>520</v>
      </c>
      <c r="D40" s="102">
        <f t="shared" si="0"/>
        <v>16915.492971236716</v>
      </c>
      <c r="E40" s="102">
        <v>64.331579639194544</v>
      </c>
      <c r="F40" s="102">
        <v>32.826868963991252</v>
      </c>
      <c r="G40" s="102">
        <f t="shared" si="1"/>
        <v>5984.1243001786743</v>
      </c>
      <c r="H40" s="102">
        <v>0</v>
      </c>
      <c r="I40" s="102">
        <v>614.63604584635164</v>
      </c>
      <c r="J40" s="102">
        <v>1413.7520878181269</v>
      </c>
      <c r="K40" s="102">
        <v>0</v>
      </c>
      <c r="L40" s="102">
        <v>3756</v>
      </c>
      <c r="M40" s="102">
        <v>163</v>
      </c>
      <c r="N40" s="102">
        <v>36.736166514194942</v>
      </c>
      <c r="O40" s="102">
        <v>4701.5999999999995</v>
      </c>
      <c r="P40" s="102">
        <f t="shared" si="2"/>
        <v>15.089473480350181</v>
      </c>
      <c r="Q40" s="102">
        <v>0</v>
      </c>
      <c r="R40" s="102">
        <v>14.499673480350181</v>
      </c>
      <c r="S40" s="102">
        <v>0.58979999999999999</v>
      </c>
      <c r="T40" s="102">
        <v>0</v>
      </c>
      <c r="U40" s="102">
        <v>5465.9949741820965</v>
      </c>
      <c r="V40" s="102">
        <v>0</v>
      </c>
      <c r="W40" s="102">
        <v>651.52577479241063</v>
      </c>
      <c r="X40" s="480">
        <v>34</v>
      </c>
      <c r="Y40" s="133"/>
    </row>
    <row r="41" spans="1:25" s="78" customFormat="1" ht="12.75" customHeight="1">
      <c r="A41" s="114">
        <v>35</v>
      </c>
      <c r="B41" s="142">
        <v>33</v>
      </c>
      <c r="C41" s="402" t="s">
        <v>521</v>
      </c>
      <c r="D41" s="102">
        <f t="shared" si="0"/>
        <v>11160.155179324087</v>
      </c>
      <c r="E41" s="102">
        <v>0.39627909492984303</v>
      </c>
      <c r="F41" s="102">
        <v>0.2022117596892555</v>
      </c>
      <c r="G41" s="102">
        <f t="shared" si="1"/>
        <v>4543.4415019104326</v>
      </c>
      <c r="H41" s="102">
        <v>0</v>
      </c>
      <c r="I41" s="102">
        <v>650.65507909871678</v>
      </c>
      <c r="J41" s="102">
        <v>1653.4169319904208</v>
      </c>
      <c r="K41" s="102">
        <v>0</v>
      </c>
      <c r="L41" s="102">
        <v>0</v>
      </c>
      <c r="M41" s="102">
        <v>0</v>
      </c>
      <c r="N41" s="102">
        <v>2239.3694908212947</v>
      </c>
      <c r="O41" s="102">
        <v>50.4</v>
      </c>
      <c r="P41" s="102">
        <f t="shared" si="2"/>
        <v>4.4153128565089107E-2</v>
      </c>
      <c r="Q41" s="102">
        <v>0</v>
      </c>
      <c r="R41" s="102">
        <v>0</v>
      </c>
      <c r="S41" s="102">
        <v>4.4153128565089107E-2</v>
      </c>
      <c r="T41" s="102">
        <v>0</v>
      </c>
      <c r="U41" s="102">
        <v>6565.6710334304698</v>
      </c>
      <c r="V41" s="102">
        <v>0</v>
      </c>
      <c r="W41" s="102">
        <v>0</v>
      </c>
      <c r="X41" s="480">
        <v>35</v>
      </c>
      <c r="Y41" s="133"/>
    </row>
    <row r="42" spans="1:25" s="78" customFormat="1" ht="12.75" customHeight="1">
      <c r="A42" s="114">
        <v>36</v>
      </c>
      <c r="B42" s="142" t="s">
        <v>522</v>
      </c>
      <c r="C42" s="400" t="s">
        <v>523</v>
      </c>
      <c r="D42" s="102">
        <f t="shared" si="0"/>
        <v>5852741.3567999117</v>
      </c>
      <c r="E42" s="102">
        <v>1363356</v>
      </c>
      <c r="F42" s="102">
        <v>1451322</v>
      </c>
      <c r="G42" s="102">
        <f t="shared" si="1"/>
        <v>97745.413077087782</v>
      </c>
      <c r="H42" s="102">
        <v>0</v>
      </c>
      <c r="I42" s="102">
        <v>658.69940399159134</v>
      </c>
      <c r="J42" s="102">
        <v>2617.6656042359355</v>
      </c>
      <c r="K42" s="102">
        <v>0</v>
      </c>
      <c r="L42" s="102">
        <v>23560</v>
      </c>
      <c r="M42" s="102">
        <v>34209</v>
      </c>
      <c r="N42" s="102">
        <v>36700.048068860247</v>
      </c>
      <c r="O42" s="102">
        <v>647098.804</v>
      </c>
      <c r="P42" s="102">
        <f t="shared" si="2"/>
        <v>272161.39288706315</v>
      </c>
      <c r="Q42" s="102">
        <v>126868</v>
      </c>
      <c r="R42" s="102">
        <v>88424.392887063164</v>
      </c>
      <c r="S42" s="102">
        <v>407</v>
      </c>
      <c r="T42" s="102">
        <v>56462</v>
      </c>
      <c r="U42" s="102">
        <v>168509.7468357606</v>
      </c>
      <c r="V42" s="102">
        <v>1851148</v>
      </c>
      <c r="W42" s="102">
        <v>1400</v>
      </c>
      <c r="X42" s="480">
        <v>36</v>
      </c>
      <c r="Y42" s="133"/>
    </row>
    <row r="43" spans="1:25" s="78" customFormat="1" ht="12.75" customHeight="1">
      <c r="A43" s="114">
        <v>37</v>
      </c>
      <c r="B43" s="142" t="s">
        <v>524</v>
      </c>
      <c r="C43" s="402" t="s">
        <v>525</v>
      </c>
      <c r="D43" s="102">
        <f t="shared" si="0"/>
        <v>5828090.3046553889</v>
      </c>
      <c r="E43" s="102">
        <v>1363356</v>
      </c>
      <c r="F43" s="102">
        <v>1451322</v>
      </c>
      <c r="G43" s="102">
        <f t="shared" si="1"/>
        <v>97287.42211662406</v>
      </c>
      <c r="H43" s="102">
        <v>0</v>
      </c>
      <c r="I43" s="102">
        <v>556.48177885659811</v>
      </c>
      <c r="J43" s="102">
        <v>2261.8997282805021</v>
      </c>
      <c r="K43" s="102">
        <v>0</v>
      </c>
      <c r="L43" s="102">
        <v>23560</v>
      </c>
      <c r="M43" s="102">
        <v>34209</v>
      </c>
      <c r="N43" s="102">
        <v>36700.040609486961</v>
      </c>
      <c r="O43" s="102">
        <v>647098.804</v>
      </c>
      <c r="P43" s="102">
        <f t="shared" si="2"/>
        <v>257686.07853876491</v>
      </c>
      <c r="Q43" s="102">
        <v>126868</v>
      </c>
      <c r="R43" s="102">
        <v>73949.078538764894</v>
      </c>
      <c r="S43" s="102">
        <v>407</v>
      </c>
      <c r="T43" s="102">
        <v>56462</v>
      </c>
      <c r="U43" s="102">
        <v>158792</v>
      </c>
      <c r="V43" s="102">
        <v>1851148</v>
      </c>
      <c r="W43" s="102">
        <v>1400</v>
      </c>
      <c r="X43" s="480">
        <v>37</v>
      </c>
      <c r="Y43" s="133"/>
    </row>
    <row r="44" spans="1:25" s="78" customFormat="1" ht="12.75" customHeight="1">
      <c r="A44" s="114">
        <v>38</v>
      </c>
      <c r="B44" s="142" t="s">
        <v>526</v>
      </c>
      <c r="C44" s="402" t="s">
        <v>527</v>
      </c>
      <c r="D44" s="102">
        <f t="shared" si="0"/>
        <v>24651.052144522571</v>
      </c>
      <c r="E44" s="102">
        <v>0</v>
      </c>
      <c r="F44" s="102">
        <v>0</v>
      </c>
      <c r="G44" s="102">
        <f t="shared" si="1"/>
        <v>457.99096046371255</v>
      </c>
      <c r="H44" s="102">
        <v>0</v>
      </c>
      <c r="I44" s="102">
        <v>102.21762513499326</v>
      </c>
      <c r="J44" s="102">
        <v>355.7658759554335</v>
      </c>
      <c r="K44" s="102">
        <v>0</v>
      </c>
      <c r="L44" s="102">
        <v>0</v>
      </c>
      <c r="M44" s="102">
        <v>0</v>
      </c>
      <c r="N44" s="102">
        <v>7.4593732857925754E-3</v>
      </c>
      <c r="O44" s="102">
        <v>0</v>
      </c>
      <c r="P44" s="102">
        <f t="shared" si="2"/>
        <v>14475.314348298274</v>
      </c>
      <c r="Q44" s="102">
        <v>0</v>
      </c>
      <c r="R44" s="102">
        <v>14475.314348298274</v>
      </c>
      <c r="S44" s="102">
        <v>0</v>
      </c>
      <c r="T44" s="102">
        <v>0</v>
      </c>
      <c r="U44" s="102">
        <v>9717.7468357605849</v>
      </c>
      <c r="V44" s="102">
        <v>0</v>
      </c>
      <c r="W44" s="102">
        <v>0</v>
      </c>
      <c r="X44" s="480">
        <v>38</v>
      </c>
      <c r="Y44" s="133"/>
    </row>
    <row r="45" spans="1:25" s="78" customFormat="1" ht="12.75" customHeight="1">
      <c r="A45" s="114">
        <v>39</v>
      </c>
      <c r="B45" s="142" t="s">
        <v>528</v>
      </c>
      <c r="C45" s="400" t="s">
        <v>529</v>
      </c>
      <c r="D45" s="102">
        <f t="shared" si="0"/>
        <v>132684.90177478013</v>
      </c>
      <c r="E45" s="102">
        <v>645.83919011353169</v>
      </c>
      <c r="F45" s="102">
        <v>2.6496463371664376</v>
      </c>
      <c r="G45" s="102">
        <f t="shared" si="1"/>
        <v>84268.401322985941</v>
      </c>
      <c r="H45" s="102">
        <v>0</v>
      </c>
      <c r="I45" s="102">
        <v>10680.29669027568</v>
      </c>
      <c r="J45" s="102">
        <v>62092.280760624009</v>
      </c>
      <c r="K45" s="102">
        <v>0</v>
      </c>
      <c r="L45" s="102">
        <v>408</v>
      </c>
      <c r="M45" s="102">
        <v>335</v>
      </c>
      <c r="N45" s="102">
        <v>10752.823872086257</v>
      </c>
      <c r="O45" s="102">
        <v>502.69319999999999</v>
      </c>
      <c r="P45" s="102">
        <f t="shared" si="2"/>
        <v>1078.6868300994556</v>
      </c>
      <c r="Q45" s="102">
        <v>0</v>
      </c>
      <c r="R45" s="102">
        <v>1078.6868300994556</v>
      </c>
      <c r="S45" s="102">
        <v>0</v>
      </c>
      <c r="T45" s="102">
        <v>0</v>
      </c>
      <c r="U45" s="102">
        <v>46120.401892396396</v>
      </c>
      <c r="V45" s="102">
        <v>0</v>
      </c>
      <c r="W45" s="102">
        <v>66.229692847633657</v>
      </c>
      <c r="X45" s="480">
        <v>39</v>
      </c>
      <c r="Y45" s="133"/>
    </row>
    <row r="46" spans="1:25" s="78" customFormat="1" ht="12.75" customHeight="1">
      <c r="A46" s="114">
        <v>40</v>
      </c>
      <c r="B46" s="142">
        <v>36</v>
      </c>
      <c r="C46" s="402" t="s">
        <v>530</v>
      </c>
      <c r="D46" s="102">
        <f t="shared" si="0"/>
        <v>28814.167840263366</v>
      </c>
      <c r="E46" s="102">
        <v>0</v>
      </c>
      <c r="F46" s="102">
        <v>0</v>
      </c>
      <c r="G46" s="102">
        <f t="shared" si="1"/>
        <v>480.93079569846697</v>
      </c>
      <c r="H46" s="102">
        <v>0</v>
      </c>
      <c r="I46" s="102">
        <v>108.63923422828647</v>
      </c>
      <c r="J46" s="102">
        <v>372.28363347732682</v>
      </c>
      <c r="K46" s="102">
        <v>0</v>
      </c>
      <c r="L46" s="102">
        <v>0</v>
      </c>
      <c r="M46" s="102">
        <v>0</v>
      </c>
      <c r="N46" s="102">
        <v>7.9279928536905141E-3</v>
      </c>
      <c r="O46" s="102">
        <v>0</v>
      </c>
      <c r="P46" s="102">
        <f t="shared" si="2"/>
        <v>1.2966195062686121</v>
      </c>
      <c r="Q46" s="102">
        <v>0</v>
      </c>
      <c r="R46" s="102">
        <v>1.2966195062686121</v>
      </c>
      <c r="S46" s="102">
        <v>0</v>
      </c>
      <c r="T46" s="102">
        <v>0</v>
      </c>
      <c r="U46" s="102">
        <v>28331.94042505863</v>
      </c>
      <c r="V46" s="102">
        <v>0</v>
      </c>
      <c r="W46" s="102">
        <v>0</v>
      </c>
      <c r="X46" s="480">
        <v>40</v>
      </c>
      <c r="Y46" s="133"/>
    </row>
    <row r="47" spans="1:25" s="78" customFormat="1" ht="12.75" customHeight="1">
      <c r="A47" s="114">
        <v>41</v>
      </c>
      <c r="B47" s="142" t="s">
        <v>531</v>
      </c>
      <c r="C47" s="402" t="s">
        <v>532</v>
      </c>
      <c r="D47" s="102">
        <f t="shared" si="0"/>
        <v>103870.73393451676</v>
      </c>
      <c r="E47" s="102">
        <v>645.83919011353169</v>
      </c>
      <c r="F47" s="102">
        <v>2.6496463371664376</v>
      </c>
      <c r="G47" s="102">
        <f t="shared" si="1"/>
        <v>83787.470527287485</v>
      </c>
      <c r="H47" s="102">
        <v>0</v>
      </c>
      <c r="I47" s="102">
        <v>10571.657456047393</v>
      </c>
      <c r="J47" s="102">
        <v>61719.997127146686</v>
      </c>
      <c r="K47" s="102">
        <v>0</v>
      </c>
      <c r="L47" s="102">
        <v>408</v>
      </c>
      <c r="M47" s="102">
        <v>335</v>
      </c>
      <c r="N47" s="102">
        <v>10752.815944093403</v>
      </c>
      <c r="O47" s="102">
        <v>502.69319999999999</v>
      </c>
      <c r="P47" s="102">
        <f t="shared" si="2"/>
        <v>1077.390210593187</v>
      </c>
      <c r="Q47" s="102">
        <v>0</v>
      </c>
      <c r="R47" s="102">
        <v>1077.390210593187</v>
      </c>
      <c r="S47" s="102">
        <v>0</v>
      </c>
      <c r="T47" s="102">
        <v>0</v>
      </c>
      <c r="U47" s="102">
        <v>17788.461467337765</v>
      </c>
      <c r="V47" s="102">
        <v>0</v>
      </c>
      <c r="W47" s="102">
        <v>66.229692847633657</v>
      </c>
      <c r="X47" s="480">
        <v>41</v>
      </c>
      <c r="Y47" s="133"/>
    </row>
    <row r="48" spans="1:25" s="78" customFormat="1" ht="12.75" customHeight="1">
      <c r="A48" s="114">
        <v>42</v>
      </c>
      <c r="B48" s="142">
        <v>37</v>
      </c>
      <c r="C48" s="403" t="s">
        <v>533</v>
      </c>
      <c r="D48" s="102">
        <f t="shared" si="0"/>
        <v>23889.163623899396</v>
      </c>
      <c r="E48" s="102">
        <v>0</v>
      </c>
      <c r="F48" s="102">
        <v>0</v>
      </c>
      <c r="G48" s="102">
        <f t="shared" si="1"/>
        <v>9043.0630457308489</v>
      </c>
      <c r="H48" s="102">
        <v>0</v>
      </c>
      <c r="I48" s="102">
        <v>1688.925907094603</v>
      </c>
      <c r="J48" s="102">
        <v>7354.0138885727029</v>
      </c>
      <c r="K48" s="102">
        <v>0</v>
      </c>
      <c r="L48" s="102">
        <v>0</v>
      </c>
      <c r="M48" s="102">
        <v>0</v>
      </c>
      <c r="N48" s="102">
        <v>0.12325006354262827</v>
      </c>
      <c r="O48" s="102">
        <v>0</v>
      </c>
      <c r="P48" s="102">
        <f t="shared" si="2"/>
        <v>112.73475243595146</v>
      </c>
      <c r="Q48" s="102">
        <v>0</v>
      </c>
      <c r="R48" s="102">
        <v>112.73475243595146</v>
      </c>
      <c r="S48" s="102">
        <v>0</v>
      </c>
      <c r="T48" s="102">
        <v>0</v>
      </c>
      <c r="U48" s="102">
        <v>14733.365825732593</v>
      </c>
      <c r="V48" s="102">
        <v>0</v>
      </c>
      <c r="W48" s="102">
        <v>0</v>
      </c>
      <c r="X48" s="480">
        <v>42</v>
      </c>
      <c r="Y48" s="133"/>
    </row>
    <row r="49" spans="1:25" s="78" customFormat="1" ht="12.75" customHeight="1">
      <c r="A49" s="114">
        <v>43</v>
      </c>
      <c r="B49" s="142" t="s">
        <v>534</v>
      </c>
      <c r="C49" s="403" t="s">
        <v>535</v>
      </c>
      <c r="D49" s="102">
        <f t="shared" si="0"/>
        <v>79981.570310617361</v>
      </c>
      <c r="E49" s="102">
        <v>645.83919011353169</v>
      </c>
      <c r="F49" s="102">
        <v>2.6496463371664376</v>
      </c>
      <c r="G49" s="102">
        <f t="shared" si="1"/>
        <v>74744.407481556627</v>
      </c>
      <c r="H49" s="102">
        <v>0</v>
      </c>
      <c r="I49" s="102">
        <v>8882.73154895279</v>
      </c>
      <c r="J49" s="102">
        <v>54365.983238573979</v>
      </c>
      <c r="K49" s="102">
        <v>0</v>
      </c>
      <c r="L49" s="102">
        <v>408</v>
      </c>
      <c r="M49" s="102">
        <v>335</v>
      </c>
      <c r="N49" s="102">
        <v>10752.69269402986</v>
      </c>
      <c r="O49" s="102">
        <v>502.69319999999999</v>
      </c>
      <c r="P49" s="102">
        <f t="shared" si="2"/>
        <v>964.65545815723556</v>
      </c>
      <c r="Q49" s="102">
        <v>0</v>
      </c>
      <c r="R49" s="102">
        <v>964.65545815723556</v>
      </c>
      <c r="S49" s="102">
        <v>0</v>
      </c>
      <c r="T49" s="102">
        <v>0</v>
      </c>
      <c r="U49" s="102">
        <v>3055.0956416051717</v>
      </c>
      <c r="V49" s="102">
        <v>0</v>
      </c>
      <c r="W49" s="102">
        <v>66.229692847633657</v>
      </c>
      <c r="X49" s="480">
        <v>43</v>
      </c>
      <c r="Y49" s="133"/>
    </row>
    <row r="50" spans="1:25" s="78" customFormat="1" ht="12.75" customHeight="1">
      <c r="A50" s="114">
        <v>44</v>
      </c>
      <c r="B50" s="142" t="s">
        <v>536</v>
      </c>
      <c r="C50" s="400" t="s">
        <v>537</v>
      </c>
      <c r="D50" s="102">
        <f t="shared" si="0"/>
        <v>295701.26956304593</v>
      </c>
      <c r="E50" s="102">
        <v>409.7398172610051</v>
      </c>
      <c r="F50" s="102">
        <v>209.0804448762816</v>
      </c>
      <c r="G50" s="102">
        <f t="shared" si="1"/>
        <v>262611.16513786942</v>
      </c>
      <c r="H50" s="102">
        <v>0</v>
      </c>
      <c r="I50" s="102">
        <v>13705.475541496571</v>
      </c>
      <c r="J50" s="102">
        <v>90365.105644564581</v>
      </c>
      <c r="K50" s="102">
        <v>0</v>
      </c>
      <c r="L50" s="102">
        <v>27901.131870149213</v>
      </c>
      <c r="M50" s="102">
        <v>0</v>
      </c>
      <c r="N50" s="102">
        <v>130639.45208165904</v>
      </c>
      <c r="O50" s="102">
        <v>16051.697293870802</v>
      </c>
      <c r="P50" s="102">
        <f t="shared" si="2"/>
        <v>383.30791133686716</v>
      </c>
      <c r="Q50" s="102">
        <v>0</v>
      </c>
      <c r="R50" s="102">
        <v>364.52268871935871</v>
      </c>
      <c r="S50" s="102">
        <v>18.785222617508474</v>
      </c>
      <c r="T50" s="102">
        <v>0</v>
      </c>
      <c r="U50" s="102">
        <v>15124.742991293153</v>
      </c>
      <c r="V50" s="102">
        <v>0</v>
      </c>
      <c r="W50" s="102">
        <v>911.53596653842749</v>
      </c>
      <c r="X50" s="480">
        <v>44</v>
      </c>
      <c r="Y50" s="133"/>
    </row>
    <row r="51" spans="1:25" s="78" customFormat="1" ht="12.75" customHeight="1">
      <c r="A51" s="114">
        <v>45</v>
      </c>
      <c r="B51" s="142" t="s">
        <v>538</v>
      </c>
      <c r="C51" s="402" t="s">
        <v>539</v>
      </c>
      <c r="D51" s="102">
        <f t="shared" si="0"/>
        <v>211057.47993159411</v>
      </c>
      <c r="E51" s="102">
        <v>200.39770444878152</v>
      </c>
      <c r="F51" s="102">
        <v>102.25816343264228</v>
      </c>
      <c r="G51" s="102">
        <f t="shared" si="1"/>
        <v>194898.2411646274</v>
      </c>
      <c r="H51" s="102">
        <v>0</v>
      </c>
      <c r="I51" s="102">
        <v>6303.3532580129522</v>
      </c>
      <c r="J51" s="102">
        <v>45157.647045069069</v>
      </c>
      <c r="K51" s="102">
        <v>0</v>
      </c>
      <c r="L51" s="102">
        <v>13627.194531583098</v>
      </c>
      <c r="M51" s="102">
        <v>0</v>
      </c>
      <c r="N51" s="102">
        <v>129810.04632996228</v>
      </c>
      <c r="O51" s="102">
        <v>7857.7545538882223</v>
      </c>
      <c r="P51" s="102">
        <f t="shared" si="2"/>
        <v>188.75422578389529</v>
      </c>
      <c r="Q51" s="102">
        <v>0</v>
      </c>
      <c r="R51" s="102">
        <v>179.43320855404258</v>
      </c>
      <c r="S51" s="102">
        <v>9.3210172298527141</v>
      </c>
      <c r="T51" s="102">
        <v>0</v>
      </c>
      <c r="U51" s="102">
        <v>7360.3194109867554</v>
      </c>
      <c r="V51" s="102">
        <v>0</v>
      </c>
      <c r="W51" s="102">
        <v>449.75470842638123</v>
      </c>
      <c r="X51" s="480">
        <v>45</v>
      </c>
      <c r="Y51" s="133"/>
    </row>
    <row r="52" spans="1:25" s="78" customFormat="1" ht="12.75" customHeight="1">
      <c r="A52" s="114">
        <v>46</v>
      </c>
      <c r="B52" s="142">
        <v>43</v>
      </c>
      <c r="C52" s="402" t="s">
        <v>540</v>
      </c>
      <c r="D52" s="102">
        <f t="shared" si="0"/>
        <v>84643.789631451873</v>
      </c>
      <c r="E52" s="102">
        <v>209.34211281222355</v>
      </c>
      <c r="F52" s="102">
        <v>106.82228144363933</v>
      </c>
      <c r="G52" s="102">
        <f t="shared" si="1"/>
        <v>67712.92397324201</v>
      </c>
      <c r="H52" s="102">
        <v>0</v>
      </c>
      <c r="I52" s="102">
        <v>7402.122283483619</v>
      </c>
      <c r="J52" s="102">
        <v>45207.458599495512</v>
      </c>
      <c r="K52" s="102">
        <v>0</v>
      </c>
      <c r="L52" s="102">
        <v>14273.937338566117</v>
      </c>
      <c r="M52" s="102">
        <v>0</v>
      </c>
      <c r="N52" s="102">
        <v>829.4057516967556</v>
      </c>
      <c r="O52" s="102">
        <v>8193.94273998258</v>
      </c>
      <c r="P52" s="102">
        <f t="shared" si="2"/>
        <v>194.55368555297196</v>
      </c>
      <c r="Q52" s="102">
        <v>0</v>
      </c>
      <c r="R52" s="102">
        <v>185.08948016531619</v>
      </c>
      <c r="S52" s="102">
        <v>9.4642053876557597</v>
      </c>
      <c r="T52" s="102">
        <v>0</v>
      </c>
      <c r="U52" s="102">
        <v>7764.4235803063975</v>
      </c>
      <c r="V52" s="102">
        <v>0</v>
      </c>
      <c r="W52" s="102">
        <v>461.78125811204626</v>
      </c>
      <c r="X52" s="480">
        <v>46</v>
      </c>
      <c r="Y52" s="133"/>
    </row>
    <row r="53" spans="1:25" s="78" customFormat="1" ht="12.75" customHeight="1">
      <c r="A53" s="114">
        <v>47</v>
      </c>
      <c r="B53" s="142" t="s">
        <v>541</v>
      </c>
      <c r="C53" s="400" t="s">
        <v>542</v>
      </c>
      <c r="D53" s="102">
        <f t="shared" si="0"/>
        <v>479550.38535770401</v>
      </c>
      <c r="E53" s="102">
        <v>3771.323640475016</v>
      </c>
      <c r="F53" s="102">
        <v>1924.4164011052694</v>
      </c>
      <c r="G53" s="102">
        <f t="shared" si="1"/>
        <v>248277.8921647199</v>
      </c>
      <c r="H53" s="102">
        <v>0</v>
      </c>
      <c r="I53" s="102">
        <v>34092.737527817844</v>
      </c>
      <c r="J53" s="102">
        <v>106178.0724238721</v>
      </c>
      <c r="K53" s="102">
        <v>0</v>
      </c>
      <c r="L53" s="102">
        <v>80475.825475233651</v>
      </c>
      <c r="M53" s="102">
        <v>0</v>
      </c>
      <c r="N53" s="102">
        <v>27531.256737796335</v>
      </c>
      <c r="O53" s="102">
        <v>101039.18164711155</v>
      </c>
      <c r="P53" s="102">
        <f t="shared" si="2"/>
        <v>984.10097645209896</v>
      </c>
      <c r="Q53" s="102">
        <v>0</v>
      </c>
      <c r="R53" s="102">
        <v>977.43985662094667</v>
      </c>
      <c r="S53" s="102">
        <v>6.661119831152245</v>
      </c>
      <c r="T53" s="102">
        <v>0</v>
      </c>
      <c r="U53" s="102">
        <v>115091.92011133411</v>
      </c>
      <c r="V53" s="102">
        <v>0</v>
      </c>
      <c r="W53" s="102">
        <v>8461.5504165060847</v>
      </c>
      <c r="X53" s="480">
        <v>47</v>
      </c>
      <c r="Y53" s="133"/>
    </row>
    <row r="54" spans="1:25" s="78" customFormat="1" ht="12.75" customHeight="1">
      <c r="A54" s="114">
        <v>48</v>
      </c>
      <c r="B54" s="142">
        <v>45</v>
      </c>
      <c r="C54" s="402" t="s">
        <v>543</v>
      </c>
      <c r="D54" s="102">
        <f t="shared" si="0"/>
        <v>82180.796544333891</v>
      </c>
      <c r="E54" s="102">
        <v>420.65215290262159</v>
      </c>
      <c r="F54" s="102">
        <v>214.64874918666092</v>
      </c>
      <c r="G54" s="102">
        <f t="shared" si="1"/>
        <v>54575.44767858366</v>
      </c>
      <c r="H54" s="102">
        <v>0</v>
      </c>
      <c r="I54" s="102">
        <v>1352.3689934131046</v>
      </c>
      <c r="J54" s="102">
        <v>9186.1207020604197</v>
      </c>
      <c r="K54" s="102">
        <v>0</v>
      </c>
      <c r="L54" s="102">
        <v>17464.577666676734</v>
      </c>
      <c r="M54" s="102">
        <v>0</v>
      </c>
      <c r="N54" s="102">
        <v>26572.380316433402</v>
      </c>
      <c r="O54" s="102">
        <v>13150.20467598822</v>
      </c>
      <c r="P54" s="102">
        <f t="shared" si="2"/>
        <v>142.83515917289262</v>
      </c>
      <c r="Q54" s="102">
        <v>0</v>
      </c>
      <c r="R54" s="102">
        <v>142.83515917289262</v>
      </c>
      <c r="S54" s="102">
        <v>0</v>
      </c>
      <c r="T54" s="102">
        <v>0</v>
      </c>
      <c r="U54" s="102">
        <v>11577.751414011316</v>
      </c>
      <c r="V54" s="102">
        <v>0</v>
      </c>
      <c r="W54" s="102">
        <v>2099.2567144885211</v>
      </c>
      <c r="X54" s="480">
        <v>48</v>
      </c>
      <c r="Y54" s="133"/>
    </row>
    <row r="55" spans="1:25" s="78" customFormat="1" ht="12.75" customHeight="1">
      <c r="A55" s="114">
        <v>49</v>
      </c>
      <c r="B55" s="142">
        <v>46</v>
      </c>
      <c r="C55" s="402" t="s">
        <v>544</v>
      </c>
      <c r="D55" s="102">
        <f t="shared" si="0"/>
        <v>143435.43864281141</v>
      </c>
      <c r="E55" s="102">
        <v>734.7485941098555</v>
      </c>
      <c r="F55" s="102">
        <v>374.92466305966502</v>
      </c>
      <c r="G55" s="102">
        <f t="shared" si="1"/>
        <v>83185.618846650774</v>
      </c>
      <c r="H55" s="102">
        <v>0</v>
      </c>
      <c r="I55" s="102">
        <v>7344.4138023550913</v>
      </c>
      <c r="J55" s="102">
        <v>60459.65292265587</v>
      </c>
      <c r="K55" s="102">
        <v>0</v>
      </c>
      <c r="L55" s="102">
        <v>15374.716160018286</v>
      </c>
      <c r="M55" s="102">
        <v>0</v>
      </c>
      <c r="N55" s="102">
        <v>6.8359616215377983</v>
      </c>
      <c r="O55" s="102">
        <v>29181.707434093118</v>
      </c>
      <c r="P55" s="102">
        <f t="shared" si="2"/>
        <v>521.37000889694696</v>
      </c>
      <c r="Q55" s="102">
        <v>0</v>
      </c>
      <c r="R55" s="102">
        <v>520.94817056751879</v>
      </c>
      <c r="S55" s="102">
        <v>0.42183832942813537</v>
      </c>
      <c r="T55" s="102">
        <v>0</v>
      </c>
      <c r="U55" s="102">
        <v>27600.108767939899</v>
      </c>
      <c r="V55" s="102">
        <v>0</v>
      </c>
      <c r="W55" s="102">
        <v>1836.9603280611507</v>
      </c>
      <c r="X55" s="480">
        <v>49</v>
      </c>
      <c r="Y55" s="133"/>
    </row>
    <row r="56" spans="1:25" s="78" customFormat="1" ht="12.75" customHeight="1">
      <c r="A56" s="114">
        <v>50</v>
      </c>
      <c r="B56" s="142">
        <v>47</v>
      </c>
      <c r="C56" s="402" t="s">
        <v>545</v>
      </c>
      <c r="D56" s="102">
        <f t="shared" si="0"/>
        <v>253934.15017055874</v>
      </c>
      <c r="E56" s="102">
        <v>2615.9228934625389</v>
      </c>
      <c r="F56" s="102">
        <v>1334.8429888589435</v>
      </c>
      <c r="G56" s="102">
        <f t="shared" si="1"/>
        <v>110516.82563948548</v>
      </c>
      <c r="H56" s="102">
        <v>0</v>
      </c>
      <c r="I56" s="102">
        <v>25395.954732049649</v>
      </c>
      <c r="J56" s="102">
        <v>36532.298799155804</v>
      </c>
      <c r="K56" s="102">
        <v>0</v>
      </c>
      <c r="L56" s="102">
        <v>47636.531648538628</v>
      </c>
      <c r="M56" s="102">
        <v>0</v>
      </c>
      <c r="N56" s="102">
        <v>952.0404597413949</v>
      </c>
      <c r="O56" s="102">
        <v>58707.269537030203</v>
      </c>
      <c r="P56" s="102">
        <f t="shared" si="2"/>
        <v>319.89580838225942</v>
      </c>
      <c r="Q56" s="102">
        <v>0</v>
      </c>
      <c r="R56" s="102">
        <v>313.6565268805353</v>
      </c>
      <c r="S56" s="102">
        <v>6.2392815017241094</v>
      </c>
      <c r="T56" s="102">
        <v>0</v>
      </c>
      <c r="U56" s="102">
        <v>75914.0599293829</v>
      </c>
      <c r="V56" s="102">
        <v>0</v>
      </c>
      <c r="W56" s="102">
        <v>4525.3333739564132</v>
      </c>
      <c r="X56" s="480">
        <v>50</v>
      </c>
      <c r="Y56" s="133"/>
    </row>
    <row r="57" spans="1:25" s="78" customFormat="1" ht="12.75" customHeight="1">
      <c r="A57" s="114">
        <v>51</v>
      </c>
      <c r="B57" s="142" t="s">
        <v>546</v>
      </c>
      <c r="C57" s="400" t="s">
        <v>547</v>
      </c>
      <c r="D57" s="102">
        <f t="shared" si="0"/>
        <v>878209.82411399682</v>
      </c>
      <c r="E57" s="102">
        <v>59.669051733681947</v>
      </c>
      <c r="F57" s="102">
        <v>446.64968477624734</v>
      </c>
      <c r="G57" s="102">
        <f t="shared" si="1"/>
        <v>782086.81014774134</v>
      </c>
      <c r="H57" s="102">
        <v>0</v>
      </c>
      <c r="I57" s="102">
        <v>9762.4820213709208</v>
      </c>
      <c r="J57" s="102">
        <v>355274.75858803355</v>
      </c>
      <c r="K57" s="102">
        <v>368600</v>
      </c>
      <c r="L57" s="102">
        <v>6380.7980362780163</v>
      </c>
      <c r="M57" s="102">
        <v>26316</v>
      </c>
      <c r="N57" s="102">
        <v>15752.771502058957</v>
      </c>
      <c r="O57" s="102">
        <v>10554.003506633668</v>
      </c>
      <c r="P57" s="102">
        <f t="shared" si="2"/>
        <v>5631.9738611362145</v>
      </c>
      <c r="Q57" s="102">
        <v>0</v>
      </c>
      <c r="R57" s="102">
        <v>5631.9738611362145</v>
      </c>
      <c r="S57" s="102">
        <v>0</v>
      </c>
      <c r="T57" s="102">
        <v>0</v>
      </c>
      <c r="U57" s="102">
        <v>77197.853038609363</v>
      </c>
      <c r="V57" s="102">
        <v>0</v>
      </c>
      <c r="W57" s="102">
        <v>2232.8648233663198</v>
      </c>
      <c r="X57" s="480">
        <v>51</v>
      </c>
      <c r="Y57" s="133"/>
    </row>
    <row r="58" spans="1:25" s="78" customFormat="1" ht="12.75" customHeight="1">
      <c r="A58" s="114">
        <v>52</v>
      </c>
      <c r="B58" s="142" t="s">
        <v>548</v>
      </c>
      <c r="C58" s="402" t="s">
        <v>549</v>
      </c>
      <c r="D58" s="102">
        <f t="shared" si="0"/>
        <v>77529.190554082161</v>
      </c>
      <c r="E58" s="102">
        <v>35.753921218500317</v>
      </c>
      <c r="F58" s="102">
        <v>434.44636472594482</v>
      </c>
      <c r="G58" s="102">
        <f t="shared" si="1"/>
        <v>31959.678722190834</v>
      </c>
      <c r="H58" s="102">
        <v>0</v>
      </c>
      <c r="I58" s="102">
        <v>40.752382782326762</v>
      </c>
      <c r="J58" s="102">
        <v>29043.868014257743</v>
      </c>
      <c r="K58" s="102">
        <v>0</v>
      </c>
      <c r="L58" s="102">
        <v>453.69854899974604</v>
      </c>
      <c r="M58" s="102">
        <v>0</v>
      </c>
      <c r="N58" s="102">
        <v>2421.3597761510168</v>
      </c>
      <c r="O58" s="102">
        <v>453.7693842930363</v>
      </c>
      <c r="P58" s="102">
        <f t="shared" si="2"/>
        <v>53.447077799040031</v>
      </c>
      <c r="Q58" s="102">
        <v>0</v>
      </c>
      <c r="R58" s="102">
        <v>53.447077799040031</v>
      </c>
      <c r="S58" s="102">
        <v>0</v>
      </c>
      <c r="T58" s="102">
        <v>0</v>
      </c>
      <c r="U58" s="102">
        <v>44515.880278488221</v>
      </c>
      <c r="V58" s="102">
        <v>0</v>
      </c>
      <c r="W58" s="102">
        <v>76.214805366594987</v>
      </c>
      <c r="X58" s="480">
        <v>52</v>
      </c>
      <c r="Y58" s="133"/>
    </row>
    <row r="59" spans="1:25" s="78" customFormat="1" ht="12.75" customHeight="1">
      <c r="A59" s="114">
        <v>53</v>
      </c>
      <c r="B59" s="142" t="s">
        <v>550</v>
      </c>
      <c r="C59" s="402" t="s">
        <v>551</v>
      </c>
      <c r="D59" s="102">
        <f t="shared" si="0"/>
        <v>160102.52493597267</v>
      </c>
      <c r="E59" s="102">
        <v>0</v>
      </c>
      <c r="F59" s="102">
        <v>0</v>
      </c>
      <c r="G59" s="102">
        <f t="shared" si="1"/>
        <v>141275.99845403721</v>
      </c>
      <c r="H59" s="102">
        <v>0</v>
      </c>
      <c r="I59" s="102">
        <v>4749.9324977328815</v>
      </c>
      <c r="J59" s="102">
        <v>129675.64892133705</v>
      </c>
      <c r="K59" s="102">
        <v>0</v>
      </c>
      <c r="L59" s="102">
        <v>0</v>
      </c>
      <c r="M59" s="102">
        <v>0</v>
      </c>
      <c r="N59" s="102">
        <v>6850.4170349672731</v>
      </c>
      <c r="O59" s="102">
        <v>0</v>
      </c>
      <c r="P59" s="102">
        <f t="shared" si="2"/>
        <v>3202.2005406676749</v>
      </c>
      <c r="Q59" s="102">
        <v>0</v>
      </c>
      <c r="R59" s="102">
        <v>3202.2005406676749</v>
      </c>
      <c r="S59" s="102">
        <v>0</v>
      </c>
      <c r="T59" s="102">
        <v>0</v>
      </c>
      <c r="U59" s="102">
        <v>15624.325941267796</v>
      </c>
      <c r="V59" s="102">
        <v>0</v>
      </c>
      <c r="W59" s="102">
        <v>0</v>
      </c>
      <c r="X59" s="480">
        <v>53</v>
      </c>
      <c r="Y59" s="133"/>
    </row>
    <row r="60" spans="1:25" s="78" customFormat="1" ht="12.75" customHeight="1">
      <c r="A60" s="114">
        <v>54</v>
      </c>
      <c r="B60" s="142">
        <v>50</v>
      </c>
      <c r="C60" s="402" t="s">
        <v>552</v>
      </c>
      <c r="D60" s="102">
        <f t="shared" si="0"/>
        <v>61086.553310406889</v>
      </c>
      <c r="E60" s="102">
        <v>0</v>
      </c>
      <c r="F60" s="102">
        <v>0</v>
      </c>
      <c r="G60" s="102">
        <f t="shared" si="1"/>
        <v>61067.662700607718</v>
      </c>
      <c r="H60" s="102">
        <v>0</v>
      </c>
      <c r="I60" s="102">
        <v>7.835393820566372</v>
      </c>
      <c r="J60" s="102">
        <v>30477.469932766962</v>
      </c>
      <c r="K60" s="102">
        <v>0</v>
      </c>
      <c r="L60" s="102">
        <v>0</v>
      </c>
      <c r="M60" s="102">
        <v>26316</v>
      </c>
      <c r="N60" s="102">
        <v>4266.3573740201928</v>
      </c>
      <c r="O60" s="102">
        <v>0</v>
      </c>
      <c r="P60" s="102">
        <f t="shared" si="2"/>
        <v>18.890609799170061</v>
      </c>
      <c r="Q60" s="102">
        <v>0</v>
      </c>
      <c r="R60" s="102">
        <v>18.890609799170061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480">
        <v>54</v>
      </c>
      <c r="Y60" s="133"/>
    </row>
    <row r="61" spans="1:25" s="78" customFormat="1" ht="12.75" customHeight="1">
      <c r="A61" s="114">
        <v>55</v>
      </c>
      <c r="B61" s="142">
        <v>51</v>
      </c>
      <c r="C61" s="402" t="s">
        <v>553</v>
      </c>
      <c r="D61" s="102">
        <f t="shared" si="0"/>
        <v>379081.73624964181</v>
      </c>
      <c r="E61" s="102">
        <v>0</v>
      </c>
      <c r="F61" s="102">
        <v>0</v>
      </c>
      <c r="G61" s="102">
        <f t="shared" si="1"/>
        <v>379055.49419203325</v>
      </c>
      <c r="H61" s="102">
        <v>0</v>
      </c>
      <c r="I61" s="102">
        <v>1173.1303745796408</v>
      </c>
      <c r="J61" s="102">
        <v>9282.3599402426444</v>
      </c>
      <c r="K61" s="102">
        <v>368600</v>
      </c>
      <c r="L61" s="102">
        <v>0</v>
      </c>
      <c r="M61" s="102">
        <v>0</v>
      </c>
      <c r="N61" s="102">
        <v>3.8772109631790789E-3</v>
      </c>
      <c r="O61" s="102">
        <v>0</v>
      </c>
      <c r="P61" s="102">
        <f t="shared" si="2"/>
        <v>26.242057608553026</v>
      </c>
      <c r="Q61" s="102">
        <v>0</v>
      </c>
      <c r="R61" s="102">
        <v>26.242057608553026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480">
        <v>55</v>
      </c>
      <c r="Y61" s="133"/>
    </row>
    <row r="62" spans="1:25" s="78" customFormat="1" ht="12.75" customHeight="1">
      <c r="A62" s="114">
        <v>56</v>
      </c>
      <c r="B62" s="142">
        <v>52</v>
      </c>
      <c r="C62" s="402" t="s">
        <v>554</v>
      </c>
      <c r="D62" s="102">
        <f t="shared" si="0"/>
        <v>150210.36549070917</v>
      </c>
      <c r="E62" s="102">
        <v>0</v>
      </c>
      <c r="F62" s="102">
        <v>0</v>
      </c>
      <c r="G62" s="102">
        <f t="shared" si="1"/>
        <v>124094.59486655805</v>
      </c>
      <c r="H62" s="102">
        <v>0</v>
      </c>
      <c r="I62" s="102">
        <v>1313.0444923270095</v>
      </c>
      <c r="J62" s="102">
        <v>116415.23416203668</v>
      </c>
      <c r="K62" s="102">
        <v>0</v>
      </c>
      <c r="L62" s="102">
        <v>4151.8635900027366</v>
      </c>
      <c r="M62" s="102">
        <v>0</v>
      </c>
      <c r="N62" s="102">
        <v>2214.4526221916199</v>
      </c>
      <c r="O62" s="102">
        <v>8129.467590186533</v>
      </c>
      <c r="P62" s="102">
        <f t="shared" si="2"/>
        <v>1589.7912647606627</v>
      </c>
      <c r="Q62" s="102">
        <v>0</v>
      </c>
      <c r="R62" s="102">
        <v>1589.7912647606627</v>
      </c>
      <c r="S62" s="102">
        <v>0</v>
      </c>
      <c r="T62" s="102">
        <v>0</v>
      </c>
      <c r="U62" s="102">
        <v>14546.587905943241</v>
      </c>
      <c r="V62" s="102">
        <v>0</v>
      </c>
      <c r="W62" s="102">
        <v>1849.9238632606764</v>
      </c>
      <c r="X62" s="480">
        <v>56</v>
      </c>
      <c r="Y62" s="133"/>
    </row>
    <row r="63" spans="1:25" s="78" customFormat="1" ht="12.75" customHeight="1">
      <c r="A63" s="114">
        <v>57</v>
      </c>
      <c r="B63" s="142">
        <v>53</v>
      </c>
      <c r="C63" s="402" t="s">
        <v>555</v>
      </c>
      <c r="D63" s="102">
        <f t="shared" si="0"/>
        <v>50199.453573184248</v>
      </c>
      <c r="E63" s="102">
        <v>23.915130515181627</v>
      </c>
      <c r="F63" s="102">
        <v>12.203320050302516</v>
      </c>
      <c r="G63" s="102">
        <f t="shared" si="1"/>
        <v>44633.381212314402</v>
      </c>
      <c r="H63" s="102">
        <v>0</v>
      </c>
      <c r="I63" s="102">
        <v>2477.7868801284949</v>
      </c>
      <c r="J63" s="102">
        <v>40380.177617392488</v>
      </c>
      <c r="K63" s="102">
        <v>0</v>
      </c>
      <c r="L63" s="102">
        <v>1775.2358972755335</v>
      </c>
      <c r="M63" s="102">
        <v>0</v>
      </c>
      <c r="N63" s="102">
        <v>0.18081751788997916</v>
      </c>
      <c r="O63" s="102">
        <v>1970.7665321540992</v>
      </c>
      <c r="P63" s="102">
        <f t="shared" si="2"/>
        <v>741.40231050111379</v>
      </c>
      <c r="Q63" s="102">
        <v>0</v>
      </c>
      <c r="R63" s="102">
        <v>741.40231050111379</v>
      </c>
      <c r="S63" s="102">
        <v>0</v>
      </c>
      <c r="T63" s="102">
        <v>0</v>
      </c>
      <c r="U63" s="102">
        <v>2511.0589129100981</v>
      </c>
      <c r="V63" s="102">
        <v>0</v>
      </c>
      <c r="W63" s="102">
        <v>306.72615473904864</v>
      </c>
      <c r="X63" s="480">
        <v>57</v>
      </c>
      <c r="Y63" s="133"/>
    </row>
    <row r="64" spans="1:25" s="78" customFormat="1" ht="12.75" customHeight="1">
      <c r="A64" s="114">
        <v>58</v>
      </c>
      <c r="B64" s="142" t="s">
        <v>556</v>
      </c>
      <c r="C64" s="400" t="s">
        <v>557</v>
      </c>
      <c r="D64" s="102">
        <f t="shared" si="0"/>
        <v>109956.37264175613</v>
      </c>
      <c r="E64" s="102">
        <v>973.88095847128238</v>
      </c>
      <c r="F64" s="102">
        <v>496.94819852962752</v>
      </c>
      <c r="G64" s="102">
        <f t="shared" si="1"/>
        <v>33602.16757160722</v>
      </c>
      <c r="H64" s="102">
        <v>0</v>
      </c>
      <c r="I64" s="102">
        <v>2647.2937484589379</v>
      </c>
      <c r="J64" s="102">
        <v>1441.8064604485994</v>
      </c>
      <c r="K64" s="102">
        <v>0</v>
      </c>
      <c r="L64" s="102">
        <v>27854.771611245713</v>
      </c>
      <c r="M64" s="102">
        <v>0</v>
      </c>
      <c r="N64" s="102">
        <v>1658.2957514539708</v>
      </c>
      <c r="O64" s="102">
        <v>33537.783895854926</v>
      </c>
      <c r="P64" s="102">
        <f t="shared" si="2"/>
        <v>9.1038013724716365</v>
      </c>
      <c r="Q64" s="102">
        <v>0</v>
      </c>
      <c r="R64" s="102">
        <v>6.7633017776698665</v>
      </c>
      <c r="S64" s="102">
        <v>2.3404995948017699</v>
      </c>
      <c r="T64" s="102">
        <v>0</v>
      </c>
      <c r="U64" s="102">
        <v>36627.480322412943</v>
      </c>
      <c r="V64" s="102">
        <v>0</v>
      </c>
      <c r="W64" s="102">
        <v>4709.0078935076663</v>
      </c>
      <c r="X64" s="480">
        <v>58</v>
      </c>
      <c r="Y64" s="133"/>
    </row>
    <row r="65" spans="1:25" s="78" customFormat="1" ht="12.75" customHeight="1">
      <c r="A65" s="114">
        <v>59</v>
      </c>
      <c r="B65" s="142" t="s">
        <v>558</v>
      </c>
      <c r="C65" s="400" t="s">
        <v>559</v>
      </c>
      <c r="D65" s="102">
        <f t="shared" si="0"/>
        <v>97322.181226568006</v>
      </c>
      <c r="E65" s="102">
        <v>131.74164553948259</v>
      </c>
      <c r="F65" s="102">
        <v>67.224615958137321</v>
      </c>
      <c r="G65" s="102">
        <f t="shared" si="1"/>
        <v>54146.537027359169</v>
      </c>
      <c r="H65" s="102">
        <v>0</v>
      </c>
      <c r="I65" s="102">
        <v>9837.372823619462</v>
      </c>
      <c r="J65" s="102">
        <v>32953.607265062783</v>
      </c>
      <c r="K65" s="102">
        <v>0</v>
      </c>
      <c r="L65" s="102">
        <v>11351.396097924124</v>
      </c>
      <c r="M65" s="102">
        <v>0</v>
      </c>
      <c r="N65" s="102">
        <v>4.160840752798161</v>
      </c>
      <c r="O65" s="102">
        <v>11949.239464961245</v>
      </c>
      <c r="P65" s="102">
        <f t="shared" si="2"/>
        <v>234.03081144338586</v>
      </c>
      <c r="Q65" s="102">
        <v>0</v>
      </c>
      <c r="R65" s="102">
        <v>224.72560861083707</v>
      </c>
      <c r="S65" s="102">
        <v>9.305202832548801</v>
      </c>
      <c r="T65" s="102">
        <v>0</v>
      </c>
      <c r="U65" s="102">
        <v>28696.458718397065</v>
      </c>
      <c r="V65" s="102">
        <v>0</v>
      </c>
      <c r="W65" s="102">
        <v>2096.948942909507</v>
      </c>
      <c r="X65" s="480">
        <v>59</v>
      </c>
      <c r="Y65" s="133"/>
    </row>
    <row r="66" spans="1:25" s="78" customFormat="1" ht="12.75" customHeight="1">
      <c r="A66" s="114">
        <v>60</v>
      </c>
      <c r="B66" s="142" t="s">
        <v>560</v>
      </c>
      <c r="C66" s="400" t="s">
        <v>561</v>
      </c>
      <c r="D66" s="102">
        <f t="shared" si="0"/>
        <v>49724.472550443119</v>
      </c>
      <c r="E66" s="102">
        <v>175.43344185340496</v>
      </c>
      <c r="F66" s="102">
        <v>89.519496333260065</v>
      </c>
      <c r="G66" s="102">
        <f t="shared" si="1"/>
        <v>17094.461396732924</v>
      </c>
      <c r="H66" s="102">
        <v>0</v>
      </c>
      <c r="I66" s="102">
        <v>2171.465180063587</v>
      </c>
      <c r="J66" s="102">
        <v>1156.748922068505</v>
      </c>
      <c r="K66" s="102">
        <v>0</v>
      </c>
      <c r="L66" s="102">
        <v>13766.08883103514</v>
      </c>
      <c r="M66" s="102">
        <v>0</v>
      </c>
      <c r="N66" s="102">
        <v>0.1584635656894158</v>
      </c>
      <c r="O66" s="102">
        <v>14602.065327932809</v>
      </c>
      <c r="P66" s="102">
        <f t="shared" si="2"/>
        <v>27.73519547939738</v>
      </c>
      <c r="Q66" s="102">
        <v>0</v>
      </c>
      <c r="R66" s="102">
        <v>14.272225153964019</v>
      </c>
      <c r="S66" s="102">
        <v>13.462970325433361</v>
      </c>
      <c r="T66" s="102">
        <v>0</v>
      </c>
      <c r="U66" s="102">
        <v>15370.775459229191</v>
      </c>
      <c r="V66" s="102">
        <v>0</v>
      </c>
      <c r="W66" s="102">
        <v>2364.4822328821288</v>
      </c>
      <c r="X66" s="480">
        <v>60</v>
      </c>
      <c r="Y66" s="133"/>
    </row>
    <row r="67" spans="1:25" s="78" customFormat="1" ht="12.75" customHeight="1">
      <c r="A67" s="114">
        <v>61</v>
      </c>
      <c r="B67" s="142" t="s">
        <v>562</v>
      </c>
      <c r="C67" s="400" t="s">
        <v>563</v>
      </c>
      <c r="D67" s="102">
        <f t="shared" si="0"/>
        <v>32150.76684486572</v>
      </c>
      <c r="E67" s="102">
        <v>33.172872622511242</v>
      </c>
      <c r="F67" s="102">
        <v>16.927324788942236</v>
      </c>
      <c r="G67" s="102">
        <f t="shared" si="1"/>
        <v>9940.3704877739656</v>
      </c>
      <c r="H67" s="102">
        <v>0</v>
      </c>
      <c r="I67" s="102">
        <v>3808.9909845087991</v>
      </c>
      <c r="J67" s="102">
        <v>3234.1084740710139</v>
      </c>
      <c r="K67" s="102">
        <v>0</v>
      </c>
      <c r="L67" s="102">
        <v>2896.9930665085776</v>
      </c>
      <c r="M67" s="102">
        <v>0</v>
      </c>
      <c r="N67" s="102">
        <v>0.27796268557547299</v>
      </c>
      <c r="O67" s="102">
        <v>2703.0011185782605</v>
      </c>
      <c r="P67" s="102">
        <f t="shared" si="2"/>
        <v>26.578193049361548</v>
      </c>
      <c r="Q67" s="102">
        <v>0</v>
      </c>
      <c r="R67" s="102">
        <v>19.467438766831421</v>
      </c>
      <c r="S67" s="102">
        <v>7.1107542825301273</v>
      </c>
      <c r="T67" s="102">
        <v>0</v>
      </c>
      <c r="U67" s="102">
        <v>18931.752504304332</v>
      </c>
      <c r="V67" s="102">
        <v>0</v>
      </c>
      <c r="W67" s="102">
        <v>498.96434374834462</v>
      </c>
      <c r="X67" s="480">
        <v>61</v>
      </c>
      <c r="Y67" s="133"/>
    </row>
    <row r="68" spans="1:25" s="78" customFormat="1" ht="12.75" customHeight="1">
      <c r="A68" s="114">
        <v>62</v>
      </c>
      <c r="B68" s="142" t="s">
        <v>564</v>
      </c>
      <c r="C68" s="400" t="s">
        <v>565</v>
      </c>
      <c r="D68" s="102">
        <f t="shared" si="0"/>
        <v>140302.31627293708</v>
      </c>
      <c r="E68" s="102">
        <v>159.99334695340315</v>
      </c>
      <c r="F68" s="102">
        <v>81.640784588318766</v>
      </c>
      <c r="G68" s="102">
        <f t="shared" si="1"/>
        <v>97422.385415588098</v>
      </c>
      <c r="H68" s="102">
        <v>0</v>
      </c>
      <c r="I68" s="102">
        <v>37456.280757114466</v>
      </c>
      <c r="J68" s="102">
        <v>44695.008502516066</v>
      </c>
      <c r="K68" s="102">
        <v>0</v>
      </c>
      <c r="L68" s="102">
        <v>14676.183281265949</v>
      </c>
      <c r="M68" s="102">
        <v>0</v>
      </c>
      <c r="N68" s="102">
        <v>594.91287469162887</v>
      </c>
      <c r="O68" s="102">
        <v>17126.698216716817</v>
      </c>
      <c r="P68" s="102">
        <f t="shared" si="2"/>
        <v>203.86794528645436</v>
      </c>
      <c r="Q68" s="102">
        <v>0</v>
      </c>
      <c r="R68" s="102">
        <v>196.80606023541071</v>
      </c>
      <c r="S68" s="102">
        <v>7.0618850510436433</v>
      </c>
      <c r="T68" s="102">
        <v>0</v>
      </c>
      <c r="U68" s="102">
        <v>21759.172076204155</v>
      </c>
      <c r="V68" s="102">
        <v>0</v>
      </c>
      <c r="W68" s="102">
        <v>3548.558487599832</v>
      </c>
      <c r="X68" s="480">
        <v>62</v>
      </c>
      <c r="Y68" s="133"/>
    </row>
    <row r="69" spans="1:25" s="78" customFormat="1" ht="12.75" customHeight="1">
      <c r="A69" s="114">
        <v>63</v>
      </c>
      <c r="B69" s="142" t="s">
        <v>566</v>
      </c>
      <c r="C69" s="400" t="s">
        <v>567</v>
      </c>
      <c r="D69" s="102">
        <f t="shared" si="0"/>
        <v>18587.217374855143</v>
      </c>
      <c r="E69" s="102">
        <v>29.006049485727846</v>
      </c>
      <c r="F69" s="102">
        <v>14.801094438708789</v>
      </c>
      <c r="G69" s="102">
        <f t="shared" si="1"/>
        <v>9488.7963266643073</v>
      </c>
      <c r="H69" s="102">
        <v>0</v>
      </c>
      <c r="I69" s="102">
        <v>2004.1281512533351</v>
      </c>
      <c r="J69" s="102">
        <v>4612.3162769123392</v>
      </c>
      <c r="K69" s="102">
        <v>0</v>
      </c>
      <c r="L69" s="102">
        <v>2872.2056464215279</v>
      </c>
      <c r="M69" s="102">
        <v>0</v>
      </c>
      <c r="N69" s="102">
        <v>0.14625207710530297</v>
      </c>
      <c r="O69" s="102">
        <v>5413.3022990167501</v>
      </c>
      <c r="P69" s="102">
        <f t="shared" si="2"/>
        <v>158.65887894729622</v>
      </c>
      <c r="Q69" s="102">
        <v>0</v>
      </c>
      <c r="R69" s="102">
        <v>157.29456565876825</v>
      </c>
      <c r="S69" s="102">
        <v>1.3643132885279754</v>
      </c>
      <c r="T69" s="102">
        <v>0</v>
      </c>
      <c r="U69" s="102">
        <v>2687.8877917348377</v>
      </c>
      <c r="V69" s="102">
        <v>0</v>
      </c>
      <c r="W69" s="102">
        <v>794.76493456751643</v>
      </c>
      <c r="X69" s="480">
        <v>63</v>
      </c>
      <c r="Y69" s="133"/>
    </row>
    <row r="70" spans="1:25" s="78" customFormat="1" ht="12.75" customHeight="1">
      <c r="A70" s="114">
        <v>64</v>
      </c>
      <c r="B70" s="142" t="s">
        <v>568</v>
      </c>
      <c r="C70" s="400" t="s">
        <v>569</v>
      </c>
      <c r="D70" s="102">
        <f t="shared" si="0"/>
        <v>168087.12333759986</v>
      </c>
      <c r="E70" s="102">
        <v>2310.950097617414</v>
      </c>
      <c r="F70" s="102">
        <v>2041.2226533574897</v>
      </c>
      <c r="G70" s="102">
        <f t="shared" si="1"/>
        <v>76687.180374439107</v>
      </c>
      <c r="H70" s="102">
        <v>0</v>
      </c>
      <c r="I70" s="102">
        <v>12302.38830197457</v>
      </c>
      <c r="J70" s="102">
        <v>19854.091232710096</v>
      </c>
      <c r="K70" s="102">
        <v>7264</v>
      </c>
      <c r="L70" s="102">
        <v>35656.156155984267</v>
      </c>
      <c r="M70" s="102">
        <v>188.96</v>
      </c>
      <c r="N70" s="102">
        <v>1421.5846837701697</v>
      </c>
      <c r="O70" s="102">
        <v>39977.972899258297</v>
      </c>
      <c r="P70" s="102">
        <f t="shared" si="2"/>
        <v>32.504379317785578</v>
      </c>
      <c r="Q70" s="102">
        <v>0</v>
      </c>
      <c r="R70" s="102">
        <v>28.390653067719267</v>
      </c>
      <c r="S70" s="102">
        <v>4.1137262500663097</v>
      </c>
      <c r="T70" s="102">
        <v>0</v>
      </c>
      <c r="U70" s="102">
        <v>39606.179251638438</v>
      </c>
      <c r="V70" s="102">
        <v>0</v>
      </c>
      <c r="W70" s="102">
        <v>7431.1136819713429</v>
      </c>
      <c r="X70" s="480">
        <v>64</v>
      </c>
      <c r="Y70" s="133"/>
    </row>
    <row r="71" spans="1:25" s="78" customFormat="1" ht="12.75" customHeight="1">
      <c r="A71" s="114">
        <v>65</v>
      </c>
      <c r="B71" s="142" t="s">
        <v>570</v>
      </c>
      <c r="C71" s="400" t="s">
        <v>571</v>
      </c>
      <c r="D71" s="102">
        <f t="shared" si="0"/>
        <v>111470.59208826764</v>
      </c>
      <c r="E71" s="102">
        <v>522.6996444543704</v>
      </c>
      <c r="F71" s="102">
        <v>266.72114740945079</v>
      </c>
      <c r="G71" s="102">
        <f t="shared" si="1"/>
        <v>22463.40054000618</v>
      </c>
      <c r="H71" s="102">
        <v>0</v>
      </c>
      <c r="I71" s="102">
        <v>353.44967707465781</v>
      </c>
      <c r="J71" s="102">
        <v>951.66804526561396</v>
      </c>
      <c r="K71" s="102">
        <v>0</v>
      </c>
      <c r="L71" s="102">
        <v>21158.257024530179</v>
      </c>
      <c r="M71" s="102">
        <v>0</v>
      </c>
      <c r="N71" s="102">
        <v>2.5793135729389283E-2</v>
      </c>
      <c r="O71" s="102">
        <v>54250.643176340025</v>
      </c>
      <c r="P71" s="102">
        <f t="shared" si="2"/>
        <v>2.8100780005343289</v>
      </c>
      <c r="Q71" s="102">
        <v>0</v>
      </c>
      <c r="R71" s="102">
        <v>2.8100780005343289</v>
      </c>
      <c r="S71" s="102">
        <v>0</v>
      </c>
      <c r="T71" s="102">
        <v>0</v>
      </c>
      <c r="U71" s="102">
        <v>15650.224334511227</v>
      </c>
      <c r="V71" s="102">
        <v>0</v>
      </c>
      <c r="W71" s="102">
        <v>18314.093167545867</v>
      </c>
      <c r="X71" s="480">
        <v>65</v>
      </c>
      <c r="Y71" s="133"/>
    </row>
    <row r="72" spans="1:25" s="78" customFormat="1" ht="12.75" customHeight="1">
      <c r="A72" s="114">
        <v>66</v>
      </c>
      <c r="B72" s="142" t="s">
        <v>572</v>
      </c>
      <c r="C72" s="400" t="s">
        <v>573</v>
      </c>
      <c r="D72" s="102">
        <f>SUM(E72:G72,O72:P72,U72:W72)</f>
        <v>147380.91882723372</v>
      </c>
      <c r="E72" s="102">
        <v>2117.9798584633595</v>
      </c>
      <c r="F72" s="102">
        <v>1080.7545481098332</v>
      </c>
      <c r="G72" s="102">
        <f>SUM(H72:N72)</f>
        <v>28786.088029805425</v>
      </c>
      <c r="H72" s="102">
        <v>0</v>
      </c>
      <c r="I72" s="102">
        <v>2974.4332175306608</v>
      </c>
      <c r="J72" s="102">
        <v>1931.289840613741</v>
      </c>
      <c r="K72" s="102">
        <v>0</v>
      </c>
      <c r="L72" s="102">
        <v>23880.147911172149</v>
      </c>
      <c r="M72" s="102">
        <v>0</v>
      </c>
      <c r="N72" s="102">
        <v>0.21706048887283935</v>
      </c>
      <c r="O72" s="102">
        <v>65617.168248757778</v>
      </c>
      <c r="P72" s="102">
        <f t="shared" si="2"/>
        <v>33.892858140411036</v>
      </c>
      <c r="Q72" s="102">
        <v>0</v>
      </c>
      <c r="R72" s="102">
        <v>20.30989343719239</v>
      </c>
      <c r="S72" s="102">
        <v>13.58296470321865</v>
      </c>
      <c r="T72" s="102">
        <v>0</v>
      </c>
      <c r="U72" s="102">
        <v>31390.518972146368</v>
      </c>
      <c r="V72" s="102">
        <v>0</v>
      </c>
      <c r="W72" s="102">
        <v>18354.516311810534</v>
      </c>
      <c r="X72" s="480">
        <v>66</v>
      </c>
      <c r="Y72" s="133"/>
    </row>
    <row r="73" spans="1:25" s="78" customFormat="1" ht="12.75" customHeight="1">
      <c r="A73" s="114">
        <v>67</v>
      </c>
      <c r="B73" s="142" t="s">
        <v>574</v>
      </c>
      <c r="C73" s="400" t="s">
        <v>575</v>
      </c>
      <c r="D73" s="102">
        <f>SUM(E73:G73,O73:P73,U73:W73)</f>
        <v>189388.44800072181</v>
      </c>
      <c r="E73" s="102">
        <v>297.64934860499659</v>
      </c>
      <c r="F73" s="102">
        <v>151.88335524596039</v>
      </c>
      <c r="G73" s="102">
        <f>SUM(H73:N73)</f>
        <v>103180.83932457329</v>
      </c>
      <c r="H73" s="102">
        <v>0</v>
      </c>
      <c r="I73" s="102">
        <v>11894.353620961097</v>
      </c>
      <c r="J73" s="102">
        <v>68226.91993735217</v>
      </c>
      <c r="K73" s="102">
        <v>0</v>
      </c>
      <c r="L73" s="102">
        <v>23058.697770906645</v>
      </c>
      <c r="M73" s="102">
        <v>0</v>
      </c>
      <c r="N73" s="102">
        <v>0.86799535339227329</v>
      </c>
      <c r="O73" s="102">
        <v>38995.460266265924</v>
      </c>
      <c r="P73" s="102">
        <f t="shared" ref="P73" si="3">SUM(Q73:T73)</f>
        <v>789.32604840132308</v>
      </c>
      <c r="Q73" s="102">
        <v>0</v>
      </c>
      <c r="R73" s="102">
        <v>789.32604840132308</v>
      </c>
      <c r="S73" s="102">
        <v>0</v>
      </c>
      <c r="T73" s="102">
        <v>0</v>
      </c>
      <c r="U73" s="102">
        <v>28189.829369133608</v>
      </c>
      <c r="V73" s="102">
        <v>0</v>
      </c>
      <c r="W73" s="102">
        <v>17783.460288496721</v>
      </c>
      <c r="X73" s="480">
        <v>67</v>
      </c>
      <c r="Y73" s="133"/>
    </row>
    <row r="74" spans="1:25" s="78" customFormat="1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481"/>
      <c r="Y74" s="133"/>
    </row>
    <row r="75" spans="1:25" s="79" customFormat="1" ht="12.75" customHeight="1">
      <c r="A75" s="100">
        <v>68</v>
      </c>
      <c r="B75" s="426"/>
      <c r="C75" s="375" t="s">
        <v>576</v>
      </c>
      <c r="D75" s="105">
        <f>SUM(E75:G75,O75:P75,U75:W75)</f>
        <v>18693205.761063021</v>
      </c>
      <c r="E75" s="105">
        <f t="shared" ref="E75:W75" si="4">SUM(E7,E11,E15,E42,E45,E50,E53,E57,E64:E73)</f>
        <v>2309334.552091714</v>
      </c>
      <c r="F75" s="105">
        <f t="shared" si="4"/>
        <v>1640209.1911111111</v>
      </c>
      <c r="G75" s="105">
        <f>SUM(H75:N75)</f>
        <v>8719276.2756558824</v>
      </c>
      <c r="H75" s="105">
        <f t="shared" si="4"/>
        <v>4568702</v>
      </c>
      <c r="I75" s="105">
        <f t="shared" si="4"/>
        <v>328143.73358267092</v>
      </c>
      <c r="J75" s="105">
        <f t="shared" si="4"/>
        <v>949145.38839096797</v>
      </c>
      <c r="K75" s="105">
        <f t="shared" si="4"/>
        <v>376022</v>
      </c>
      <c r="L75" s="105">
        <f t="shared" si="4"/>
        <v>541341.12903225794</v>
      </c>
      <c r="M75" s="105">
        <f t="shared" si="4"/>
        <v>452654.00000000006</v>
      </c>
      <c r="N75" s="105">
        <f t="shared" si="4"/>
        <v>1503268.0246499856</v>
      </c>
      <c r="O75" s="105">
        <f t="shared" si="4"/>
        <v>2192847.0780000002</v>
      </c>
      <c r="P75" s="105">
        <f>SUM(Q75:T75)</f>
        <v>312009.66420431342</v>
      </c>
      <c r="Q75" s="105">
        <f t="shared" si="4"/>
        <v>126868</v>
      </c>
      <c r="R75" s="105">
        <f t="shared" si="4"/>
        <v>125637.66399312168</v>
      </c>
      <c r="S75" s="105">
        <f t="shared" si="4"/>
        <v>3042.0002111917643</v>
      </c>
      <c r="T75" s="105">
        <f t="shared" si="4"/>
        <v>56462</v>
      </c>
      <c r="U75" s="105">
        <f t="shared" si="4"/>
        <v>1526951</v>
      </c>
      <c r="V75" s="105">
        <f t="shared" si="4"/>
        <v>1851148</v>
      </c>
      <c r="W75" s="105">
        <f t="shared" si="4"/>
        <v>141430</v>
      </c>
      <c r="X75" s="481">
        <v>68</v>
      </c>
      <c r="Y75" s="478"/>
    </row>
    <row r="76" spans="1:25" s="78" customFormat="1" ht="12.75" customHeight="1">
      <c r="A76" s="100">
        <v>69</v>
      </c>
      <c r="B76" s="143"/>
      <c r="C76" s="409" t="s">
        <v>577</v>
      </c>
      <c r="D76" s="102">
        <f>SUM(E76:G76,O76:P76,U76:W76)</f>
        <v>3903781.0607265113</v>
      </c>
      <c r="E76" s="102">
        <v>28252</v>
      </c>
      <c r="F76" s="102">
        <v>20114</v>
      </c>
      <c r="G76" s="102">
        <f>SUM(H76:N76)</f>
        <v>2133180.7247196329</v>
      </c>
      <c r="H76" s="102">
        <v>0</v>
      </c>
      <c r="I76" s="102">
        <v>1125723.3651378909</v>
      </c>
      <c r="J76" s="102">
        <v>258576.51326398566</v>
      </c>
      <c r="K76" s="102">
        <v>0</v>
      </c>
      <c r="L76" s="102">
        <v>712138.87096774194</v>
      </c>
      <c r="M76" s="102">
        <v>0</v>
      </c>
      <c r="N76" s="102">
        <v>36741.975350014407</v>
      </c>
      <c r="O76" s="102">
        <v>947732</v>
      </c>
      <c r="P76" s="102">
        <f>SUM(Q76:T76)</f>
        <v>173302.33600687832</v>
      </c>
      <c r="Q76" s="102">
        <v>0</v>
      </c>
      <c r="R76" s="102">
        <v>167089.33600687832</v>
      </c>
      <c r="S76" s="102">
        <v>6213</v>
      </c>
      <c r="T76" s="102">
        <v>0</v>
      </c>
      <c r="U76" s="102">
        <v>469800</v>
      </c>
      <c r="V76" s="102">
        <v>0</v>
      </c>
      <c r="W76" s="102">
        <v>131400</v>
      </c>
      <c r="X76" s="481">
        <v>69</v>
      </c>
      <c r="Y76" s="133"/>
    </row>
    <row r="77" spans="1:25" s="79" customFormat="1" ht="12.75" customHeight="1">
      <c r="A77" s="100">
        <v>70</v>
      </c>
      <c r="B77" s="150"/>
      <c r="C77" s="375" t="s">
        <v>605</v>
      </c>
      <c r="D77" s="105">
        <f>SUM(E77:G77,O77:P77,U77:W77)</f>
        <v>22596986.821789533</v>
      </c>
      <c r="E77" s="105">
        <f t="shared" ref="E77:W77" si="5">SUM(E75:E76)</f>
        <v>2337586.552091714</v>
      </c>
      <c r="F77" s="105">
        <f t="shared" si="5"/>
        <v>1660323.1911111111</v>
      </c>
      <c r="G77" s="105">
        <f t="shared" si="5"/>
        <v>10852457.000375515</v>
      </c>
      <c r="H77" s="105">
        <f t="shared" si="5"/>
        <v>4568702</v>
      </c>
      <c r="I77" s="105">
        <f t="shared" si="5"/>
        <v>1453867.0987205617</v>
      </c>
      <c r="J77" s="105">
        <f t="shared" si="5"/>
        <v>1207721.9016549536</v>
      </c>
      <c r="K77" s="105">
        <f t="shared" si="5"/>
        <v>376022</v>
      </c>
      <c r="L77" s="105">
        <f t="shared" si="5"/>
        <v>1253480</v>
      </c>
      <c r="M77" s="105">
        <f t="shared" si="5"/>
        <v>452654.00000000006</v>
      </c>
      <c r="N77" s="105">
        <f t="shared" si="5"/>
        <v>1540010</v>
      </c>
      <c r="O77" s="105">
        <f t="shared" si="5"/>
        <v>3140579.0780000002</v>
      </c>
      <c r="P77" s="105">
        <f t="shared" si="5"/>
        <v>485312.00021119171</v>
      </c>
      <c r="Q77" s="105">
        <f t="shared" si="5"/>
        <v>126868</v>
      </c>
      <c r="R77" s="105">
        <f t="shared" si="5"/>
        <v>292727</v>
      </c>
      <c r="S77" s="105">
        <f t="shared" si="5"/>
        <v>9255.0002111917638</v>
      </c>
      <c r="T77" s="105">
        <f t="shared" si="5"/>
        <v>56462</v>
      </c>
      <c r="U77" s="105">
        <f t="shared" si="5"/>
        <v>1996751</v>
      </c>
      <c r="V77" s="105">
        <f t="shared" si="5"/>
        <v>1851148</v>
      </c>
      <c r="W77" s="105">
        <f t="shared" si="5"/>
        <v>272830</v>
      </c>
      <c r="X77" s="481">
        <v>70</v>
      </c>
      <c r="Y77" s="478"/>
    </row>
    <row r="78" spans="1:25" s="78" customFormat="1" ht="12.75" customHeight="1">
      <c r="A78" s="100">
        <v>71</v>
      </c>
      <c r="B78" s="80" t="s">
        <v>579</v>
      </c>
      <c r="C78" s="409" t="s">
        <v>606</v>
      </c>
      <c r="D78" s="102">
        <f>SUM(E78:G78,O78:P78,U78:W78)</f>
        <v>170832.06400000001</v>
      </c>
      <c r="E78" s="102">
        <v>0</v>
      </c>
      <c r="F78" s="102">
        <v>0</v>
      </c>
      <c r="G78" s="102">
        <f>SUM(H78:N78)</f>
        <v>0</v>
      </c>
      <c r="H78" s="102">
        <v>0</v>
      </c>
      <c r="I78" s="102">
        <v>0</v>
      </c>
      <c r="J78" s="102">
        <v>0</v>
      </c>
      <c r="K78" s="102">
        <v>0</v>
      </c>
      <c r="L78" s="102">
        <v>0</v>
      </c>
      <c r="M78" s="102">
        <v>0</v>
      </c>
      <c r="N78" s="102">
        <v>0</v>
      </c>
      <c r="O78" s="102">
        <v>45402.063999999998</v>
      </c>
      <c r="P78" s="102">
        <f>SUM(Q78:T78)</f>
        <v>0</v>
      </c>
      <c r="Q78" s="102">
        <v>0</v>
      </c>
      <c r="R78" s="102">
        <v>0</v>
      </c>
      <c r="S78" s="102">
        <v>0</v>
      </c>
      <c r="T78" s="102">
        <v>0</v>
      </c>
      <c r="U78" s="102">
        <v>84776</v>
      </c>
      <c r="V78" s="102">
        <v>0</v>
      </c>
      <c r="W78" s="102">
        <v>40654</v>
      </c>
      <c r="X78" s="481">
        <v>71</v>
      </c>
      <c r="Y78" s="133"/>
    </row>
    <row r="79" spans="1:25" s="78" customFormat="1" ht="12.75" customHeight="1">
      <c r="A79" s="100">
        <v>72</v>
      </c>
      <c r="B79" s="80" t="s">
        <v>579</v>
      </c>
      <c r="C79" s="409" t="s">
        <v>580</v>
      </c>
      <c r="D79" s="102">
        <f t="shared" ref="D79:D82" si="6">SUM(E79:G79,O79:P79,U79:W79)</f>
        <v>-239086</v>
      </c>
      <c r="E79" s="102">
        <v>-103148</v>
      </c>
      <c r="F79" s="102">
        <v>-5679</v>
      </c>
      <c r="G79" s="102">
        <f>SUM(H79:N79)</f>
        <v>-152011</v>
      </c>
      <c r="H79" s="102">
        <v>-145095</v>
      </c>
      <c r="I79" s="102">
        <v>55830</v>
      </c>
      <c r="J79" s="102">
        <v>-39533</v>
      </c>
      <c r="K79" s="102">
        <v>-2902</v>
      </c>
      <c r="L79" s="102">
        <v>-31933</v>
      </c>
      <c r="M79" s="102">
        <v>13014</v>
      </c>
      <c r="N79" s="102">
        <v>-1392</v>
      </c>
      <c r="O79" s="102">
        <v>21752</v>
      </c>
      <c r="P79" s="102">
        <f>SUM(Q79:T79)</f>
        <v>0</v>
      </c>
      <c r="Q79" s="102">
        <v>0</v>
      </c>
      <c r="R79" s="102">
        <v>0</v>
      </c>
      <c r="S79" s="102">
        <v>0</v>
      </c>
      <c r="T79" s="102">
        <v>0</v>
      </c>
      <c r="U79" s="102">
        <v>0</v>
      </c>
      <c r="V79" s="102">
        <v>0</v>
      </c>
      <c r="W79" s="102">
        <v>0</v>
      </c>
      <c r="X79" s="481">
        <v>72</v>
      </c>
      <c r="Y79" s="133"/>
    </row>
    <row r="80" spans="1:25" s="78" customFormat="1" ht="12.75" customHeight="1">
      <c r="A80" s="100">
        <v>73</v>
      </c>
      <c r="B80" s="80" t="s">
        <v>579</v>
      </c>
      <c r="C80" s="409" t="s">
        <v>582</v>
      </c>
      <c r="D80" s="102">
        <f t="shared" si="6"/>
        <v>1780701.2001931963</v>
      </c>
      <c r="E80" s="102">
        <v>47714</v>
      </c>
      <c r="F80" s="102">
        <v>13144</v>
      </c>
      <c r="G80" s="102">
        <f>SUM(H80:N80)</f>
        <v>1261040.5841931964</v>
      </c>
      <c r="H80" s="102">
        <v>137632</v>
      </c>
      <c r="I80" s="102">
        <v>219588.54160425006</v>
      </c>
      <c r="J80" s="102">
        <v>315765.04258894629</v>
      </c>
      <c r="K80" s="102">
        <v>127990</v>
      </c>
      <c r="L80" s="102">
        <v>59376</v>
      </c>
      <c r="M80" s="102">
        <v>241483</v>
      </c>
      <c r="N80" s="102">
        <v>159206</v>
      </c>
      <c r="O80" s="102">
        <v>307325.61599999998</v>
      </c>
      <c r="P80" s="102">
        <f>SUM(Q80:T80)</f>
        <v>0</v>
      </c>
      <c r="Q80" s="102">
        <v>0</v>
      </c>
      <c r="R80" s="102">
        <v>0</v>
      </c>
      <c r="S80" s="102">
        <v>0</v>
      </c>
      <c r="T80" s="102">
        <v>0</v>
      </c>
      <c r="U80" s="102">
        <v>151477</v>
      </c>
      <c r="V80" s="102">
        <v>0</v>
      </c>
      <c r="W80" s="102">
        <v>0</v>
      </c>
      <c r="X80" s="481">
        <v>73</v>
      </c>
      <c r="Y80" s="133"/>
    </row>
    <row r="81" spans="1:25" s="78" customFormat="1" ht="12.75" customHeight="1">
      <c r="A81" s="100">
        <v>74</v>
      </c>
      <c r="B81" s="80" t="s">
        <v>579</v>
      </c>
      <c r="C81" s="409" t="s">
        <v>583</v>
      </c>
      <c r="D81" s="102">
        <f t="shared" si="6"/>
        <v>52406.447908286413</v>
      </c>
      <c r="E81" s="102">
        <v>-17239.552091713587</v>
      </c>
      <c r="F81" s="102">
        <v>1405</v>
      </c>
      <c r="G81" s="102">
        <f>SUM(H81:N81)</f>
        <v>0</v>
      </c>
      <c r="H81" s="102">
        <v>0</v>
      </c>
      <c r="I81" s="102">
        <v>0</v>
      </c>
      <c r="J81" s="102">
        <v>0</v>
      </c>
      <c r="K81" s="102">
        <v>0</v>
      </c>
      <c r="L81" s="102">
        <v>0</v>
      </c>
      <c r="M81" s="102">
        <v>0</v>
      </c>
      <c r="N81" s="102">
        <v>0</v>
      </c>
      <c r="O81" s="102">
        <v>68240</v>
      </c>
      <c r="P81" s="102">
        <f>SUM(Q81:T81)</f>
        <v>0</v>
      </c>
      <c r="Q81" s="102">
        <v>0</v>
      </c>
      <c r="R81" s="102">
        <v>0</v>
      </c>
      <c r="S81" s="102">
        <v>0</v>
      </c>
      <c r="T81" s="102">
        <v>0</v>
      </c>
      <c r="U81" s="102">
        <v>1</v>
      </c>
      <c r="V81" s="102">
        <v>0</v>
      </c>
      <c r="W81" s="102">
        <v>0</v>
      </c>
      <c r="X81" s="481">
        <v>74</v>
      </c>
      <c r="Y81" s="133"/>
    </row>
    <row r="82" spans="1:25" s="78" customFormat="1" ht="12.75" customHeight="1">
      <c r="A82" s="100">
        <v>75</v>
      </c>
      <c r="B82" s="81" t="s">
        <v>177</v>
      </c>
      <c r="C82" s="375" t="s">
        <v>607</v>
      </c>
      <c r="D82" s="105">
        <f t="shared" si="6"/>
        <v>24361840.533891015</v>
      </c>
      <c r="E82" s="105">
        <f t="shared" ref="E82:W82" si="7">SUM(E77:E81)</f>
        <v>2264913.0000000005</v>
      </c>
      <c r="F82" s="105">
        <f t="shared" si="7"/>
        <v>1669193.1911111111</v>
      </c>
      <c r="G82" s="105">
        <f t="shared" si="7"/>
        <v>11961486.584568711</v>
      </c>
      <c r="H82" s="105">
        <f t="shared" si="7"/>
        <v>4561239</v>
      </c>
      <c r="I82" s="105">
        <f t="shared" si="7"/>
        <v>1729285.6403248117</v>
      </c>
      <c r="J82" s="105">
        <f t="shared" si="7"/>
        <v>1483953.9442439</v>
      </c>
      <c r="K82" s="105">
        <f t="shared" si="7"/>
        <v>501110</v>
      </c>
      <c r="L82" s="105">
        <f t="shared" si="7"/>
        <v>1280923</v>
      </c>
      <c r="M82" s="105">
        <f t="shared" si="7"/>
        <v>707151</v>
      </c>
      <c r="N82" s="105">
        <f t="shared" si="7"/>
        <v>1697824</v>
      </c>
      <c r="O82" s="105">
        <f t="shared" si="7"/>
        <v>3583298.7579999999</v>
      </c>
      <c r="P82" s="105">
        <f t="shared" ref="P82:P84" si="8">SUM(Q82:T82)</f>
        <v>485312.00021119177</v>
      </c>
      <c r="Q82" s="105">
        <f t="shared" si="7"/>
        <v>126868</v>
      </c>
      <c r="R82" s="105">
        <f t="shared" si="7"/>
        <v>292727</v>
      </c>
      <c r="S82" s="105">
        <f t="shared" si="7"/>
        <v>9255.0002111917638</v>
      </c>
      <c r="T82" s="105">
        <f t="shared" si="7"/>
        <v>56462</v>
      </c>
      <c r="U82" s="105">
        <f t="shared" si="7"/>
        <v>2233005</v>
      </c>
      <c r="V82" s="105">
        <f t="shared" si="7"/>
        <v>1851148</v>
      </c>
      <c r="W82" s="105">
        <f t="shared" si="7"/>
        <v>313484</v>
      </c>
      <c r="X82" s="481">
        <v>75</v>
      </c>
      <c r="Y82" s="133"/>
    </row>
    <row r="83" spans="1:25" s="78" customFormat="1" ht="12.75" customHeight="1">
      <c r="A83" s="100">
        <v>76</v>
      </c>
      <c r="C83" s="410" t="s">
        <v>396</v>
      </c>
      <c r="D83" s="102">
        <f>SUM(E83:G83,O83:P83,U83:W83)</f>
        <v>12099262.757999999</v>
      </c>
      <c r="E83" s="102">
        <v>1310782</v>
      </c>
      <c r="F83" s="102">
        <v>1639192</v>
      </c>
      <c r="G83" s="102">
        <f>SUM(H83:N83)</f>
        <v>5372370</v>
      </c>
      <c r="H83" s="102">
        <v>131271</v>
      </c>
      <c r="I83" s="102">
        <v>1310915</v>
      </c>
      <c r="J83" s="102">
        <v>1114470</v>
      </c>
      <c r="K83" s="102">
        <v>185360</v>
      </c>
      <c r="L83" s="102">
        <v>880361</v>
      </c>
      <c r="M83" s="102">
        <v>546176</v>
      </c>
      <c r="N83" s="102">
        <v>1203817</v>
      </c>
      <c r="O83" s="102">
        <v>907599.75800000003</v>
      </c>
      <c r="P83" s="102">
        <f t="shared" si="8"/>
        <v>485312</v>
      </c>
      <c r="Q83" s="102">
        <v>126868</v>
      </c>
      <c r="R83" s="102">
        <v>292727</v>
      </c>
      <c r="S83" s="102">
        <v>9255</v>
      </c>
      <c r="T83" s="102">
        <v>56462</v>
      </c>
      <c r="U83" s="102">
        <v>2070523</v>
      </c>
      <c r="V83" s="102">
        <v>0</v>
      </c>
      <c r="W83" s="102">
        <v>313484</v>
      </c>
      <c r="X83" s="481">
        <v>76</v>
      </c>
      <c r="Y83" s="133"/>
    </row>
    <row r="84" spans="1:25" s="78" customFormat="1" ht="12.75" customHeight="1">
      <c r="A84" s="100">
        <v>77</v>
      </c>
      <c r="B84" s="80"/>
      <c r="C84" s="410" t="s">
        <v>608</v>
      </c>
      <c r="D84" s="102">
        <f>SUM(E84:G84,O84:P84,U84:W84)</f>
        <v>12262577.673141915</v>
      </c>
      <c r="E84" s="102">
        <v>954131</v>
      </c>
      <c r="F84" s="102">
        <v>30001</v>
      </c>
      <c r="G84" s="102">
        <f>SUM(H84:N84)</f>
        <v>6589116.6731419163</v>
      </c>
      <c r="H84" s="102">
        <v>4429968</v>
      </c>
      <c r="I84" s="102">
        <v>418370.64032481192</v>
      </c>
      <c r="J84" s="102">
        <v>369484.03281710373</v>
      </c>
      <c r="K84" s="102">
        <v>315750</v>
      </c>
      <c r="L84" s="102">
        <v>400562</v>
      </c>
      <c r="M84" s="102">
        <v>160975</v>
      </c>
      <c r="N84" s="102">
        <v>494007</v>
      </c>
      <c r="O84" s="102">
        <v>2675699</v>
      </c>
      <c r="P84" s="102">
        <f t="shared" si="8"/>
        <v>0</v>
      </c>
      <c r="Q84" s="102">
        <v>0</v>
      </c>
      <c r="R84" s="102">
        <v>0</v>
      </c>
      <c r="S84" s="102">
        <v>0</v>
      </c>
      <c r="T84" s="102">
        <v>0</v>
      </c>
      <c r="U84" s="102">
        <v>162482</v>
      </c>
      <c r="V84" s="102">
        <v>1851148</v>
      </c>
      <c r="W84" s="102">
        <v>0</v>
      </c>
      <c r="X84" s="481">
        <v>77</v>
      </c>
      <c r="Y84" s="133"/>
    </row>
    <row r="85" spans="1:25" ht="15" customHeight="1">
      <c r="A85" s="477" t="s">
        <v>466</v>
      </c>
      <c r="B85" s="130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</row>
    <row r="86" spans="1:25" ht="12.95" customHeight="1">
      <c r="A86" s="209" t="s">
        <v>585</v>
      </c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</row>
    <row r="87" spans="1:25" ht="12.95" customHeight="1">
      <c r="A87" s="209" t="s">
        <v>586</v>
      </c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</row>
    <row r="88" spans="1:25" ht="12.95" customHeight="1">
      <c r="A88" s="374" t="s">
        <v>609</v>
      </c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</row>
    <row r="89" spans="1:25" ht="12.95" customHeight="1">
      <c r="A89" s="374" t="s">
        <v>610</v>
      </c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/>
      <c r="V89" s="102"/>
      <c r="W89" s="102"/>
      <c r="X89" s="102"/>
    </row>
    <row r="90" spans="1:25" ht="15.95" customHeight="1"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</row>
  </sheetData>
  <mergeCells count="13">
    <mergeCell ref="X4:X5"/>
    <mergeCell ref="A4:A5"/>
    <mergeCell ref="B4:B5"/>
    <mergeCell ref="C4:C5"/>
    <mergeCell ref="D4:D5"/>
    <mergeCell ref="E4:E5"/>
    <mergeCell ref="F4:F5"/>
    <mergeCell ref="O4:O5"/>
    <mergeCell ref="P4:T4"/>
    <mergeCell ref="U4:U5"/>
    <mergeCell ref="V4:V5"/>
    <mergeCell ref="W4:W5"/>
    <mergeCell ref="G4:N4"/>
  </mergeCells>
  <pageMargins left="0.59055118110236227" right="0.19685039370078741" top="0.59055118110236227" bottom="0.39370078740157483" header="0.11811023622047245" footer="0.11811023622047245"/>
  <pageSetup paperSize="9" scale="65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6"/>
  <sheetViews>
    <sheetView workbookViewId="0"/>
  </sheetViews>
  <sheetFormatPr baseColWidth="10" defaultRowHeight="15.95" customHeight="1"/>
  <cols>
    <col min="1" max="1" width="4.28515625" style="72" customWidth="1"/>
    <col min="2" max="2" width="7.7109375" style="70" customWidth="1"/>
    <col min="3" max="3" width="50.7109375" style="70" customWidth="1"/>
    <col min="4" max="4" width="12.7109375" style="70" customWidth="1"/>
    <col min="5" max="10" width="11.7109375" style="70" customWidth="1"/>
    <col min="11" max="11" width="10.7109375" style="70" customWidth="1"/>
    <col min="12" max="12" width="11.7109375" style="70" customWidth="1"/>
    <col min="13" max="13" width="10.7109375" style="70" customWidth="1"/>
    <col min="14" max="16" width="11.7109375" style="70" customWidth="1"/>
    <col min="17" max="19" width="10.7109375" style="70" customWidth="1"/>
    <col min="20" max="20" width="10.7109375" style="3" customWidth="1"/>
    <col min="21" max="22" width="11.7109375" style="70" customWidth="1"/>
    <col min="23" max="23" width="10.7109375" style="70" customWidth="1"/>
    <col min="24" max="24" width="4.28515625" style="73" hidden="1" customWidth="1"/>
    <col min="25" max="16384" width="11.42578125" style="70"/>
  </cols>
  <sheetData>
    <row r="1" spans="1:25" s="83" customFormat="1" ht="21" customHeight="1">
      <c r="A1" s="468" t="s">
        <v>708</v>
      </c>
      <c r="C1" s="427"/>
      <c r="D1" s="427"/>
      <c r="E1" s="427"/>
      <c r="F1" s="84"/>
      <c r="G1" s="84"/>
      <c r="H1" s="84"/>
      <c r="I1" s="84"/>
      <c r="J1" s="84"/>
      <c r="K1" s="468"/>
      <c r="N1" s="427"/>
      <c r="O1" s="427"/>
      <c r="P1" s="427"/>
      <c r="Q1" s="84"/>
      <c r="R1" s="84"/>
      <c r="S1" s="84"/>
      <c r="T1" s="428"/>
      <c r="X1" s="429"/>
    </row>
    <row r="2" spans="1:25" s="85" customFormat="1" ht="15.6" customHeight="1">
      <c r="A2" s="184" t="s">
        <v>364</v>
      </c>
      <c r="B2" s="184"/>
      <c r="C2" s="430"/>
      <c r="F2" s="86"/>
      <c r="G2" s="86"/>
      <c r="H2" s="86"/>
      <c r="I2" s="431"/>
      <c r="K2" s="184"/>
      <c r="L2" s="184"/>
      <c r="M2" s="249"/>
      <c r="N2" s="430"/>
      <c r="Q2" s="86"/>
      <c r="R2" s="86"/>
      <c r="S2" s="86"/>
      <c r="T2" s="29"/>
      <c r="X2" s="432"/>
    </row>
    <row r="3" spans="1:25" ht="12" customHeight="1">
      <c r="A3" s="177"/>
      <c r="B3" s="131"/>
      <c r="C3" s="417"/>
      <c r="D3" s="75"/>
      <c r="E3" s="76"/>
      <c r="F3" s="76"/>
      <c r="G3" s="76"/>
      <c r="H3" s="76"/>
      <c r="I3" s="73"/>
      <c r="J3" s="77"/>
      <c r="K3" s="76"/>
      <c r="L3" s="76"/>
      <c r="M3" s="76"/>
      <c r="N3" s="76"/>
      <c r="O3" s="76"/>
      <c r="P3" s="73"/>
      <c r="Q3" s="73"/>
      <c r="R3" s="73"/>
      <c r="U3" s="76"/>
      <c r="V3" s="73"/>
      <c r="W3" s="73"/>
    </row>
    <row r="4" spans="1:25" s="3" customFormat="1" ht="18" customHeight="1">
      <c r="A4" s="904" t="s">
        <v>360</v>
      </c>
      <c r="B4" s="906" t="s">
        <v>709</v>
      </c>
      <c r="C4" s="907" t="s">
        <v>273</v>
      </c>
      <c r="D4" s="909" t="s">
        <v>588</v>
      </c>
      <c r="E4" s="911" t="s">
        <v>611</v>
      </c>
      <c r="F4" s="911" t="s">
        <v>590</v>
      </c>
      <c r="G4" s="916" t="s">
        <v>591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592</v>
      </c>
      <c r="Q4" s="917"/>
      <c r="R4" s="917"/>
      <c r="S4" s="917"/>
      <c r="T4" s="918"/>
      <c r="U4" s="911" t="s">
        <v>454</v>
      </c>
      <c r="V4" s="911" t="s">
        <v>593</v>
      </c>
      <c r="W4" s="911" t="s">
        <v>594</v>
      </c>
      <c r="X4" s="902" t="s">
        <v>360</v>
      </c>
      <c r="Y4" s="50"/>
    </row>
    <row r="5" spans="1:25" s="3" customFormat="1" ht="75" customHeight="1">
      <c r="A5" s="905"/>
      <c r="B5" s="906"/>
      <c r="C5" s="908"/>
      <c r="D5" s="910"/>
      <c r="E5" s="912"/>
      <c r="F5" s="912"/>
      <c r="G5" s="487" t="s">
        <v>595</v>
      </c>
      <c r="H5" s="487" t="s">
        <v>596</v>
      </c>
      <c r="I5" s="488" t="s">
        <v>1163</v>
      </c>
      <c r="J5" s="487" t="s">
        <v>597</v>
      </c>
      <c r="K5" s="489" t="s">
        <v>612</v>
      </c>
      <c r="L5" s="487" t="s">
        <v>616</v>
      </c>
      <c r="M5" s="487" t="s">
        <v>600</v>
      </c>
      <c r="N5" s="487" t="s">
        <v>601</v>
      </c>
      <c r="O5" s="910"/>
      <c r="P5" s="333" t="s">
        <v>595</v>
      </c>
      <c r="Q5" s="490" t="s">
        <v>710</v>
      </c>
      <c r="R5" s="333" t="s">
        <v>602</v>
      </c>
      <c r="S5" s="487" t="s">
        <v>603</v>
      </c>
      <c r="T5" s="487" t="s">
        <v>613</v>
      </c>
      <c r="U5" s="912"/>
      <c r="V5" s="912"/>
      <c r="W5" s="912"/>
      <c r="X5" s="903"/>
      <c r="Y5" s="50"/>
    </row>
    <row r="6" spans="1:25" s="3" customFormat="1" ht="6" customHeight="1">
      <c r="A6" s="419"/>
      <c r="B6" s="420"/>
      <c r="C6" s="421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422"/>
      <c r="U6" s="422"/>
      <c r="V6" s="418"/>
      <c r="W6" s="418"/>
      <c r="X6" s="479"/>
      <c r="Y6" s="50"/>
    </row>
    <row r="7" spans="1:25" s="143" customFormat="1" ht="12.75" customHeight="1">
      <c r="A7" s="114">
        <v>1</v>
      </c>
      <c r="B7" s="142" t="s">
        <v>468</v>
      </c>
      <c r="C7" s="400" t="s">
        <v>469</v>
      </c>
      <c r="D7" s="102">
        <f t="shared" ref="D7:D70" si="0">SUM(E7:G7,O7:P7,U7:W7)</f>
        <v>165504.82915823325</v>
      </c>
      <c r="E7" s="102">
        <v>975.48086033037703</v>
      </c>
      <c r="F7" s="102">
        <v>24.51913966962303</v>
      </c>
      <c r="G7" s="102">
        <f t="shared" ref="G7:G70" si="1">SUM(H7:N7)</f>
        <v>124797.84488633592</v>
      </c>
      <c r="H7" s="102">
        <v>0</v>
      </c>
      <c r="I7" s="102">
        <v>3454.0020019313474</v>
      </c>
      <c r="J7" s="102">
        <v>97497.41210364805</v>
      </c>
      <c r="K7" s="102">
        <v>0</v>
      </c>
      <c r="L7" s="102">
        <v>21443.387903314535</v>
      </c>
      <c r="M7" s="102">
        <v>0</v>
      </c>
      <c r="N7" s="102">
        <v>2403.0428774419815</v>
      </c>
      <c r="O7" s="102">
        <v>14993.784031462108</v>
      </c>
      <c r="P7" s="102">
        <f>SUM(Q7:T7)</f>
        <v>3741.115928636199</v>
      </c>
      <c r="Q7" s="102">
        <v>0</v>
      </c>
      <c r="R7" s="102">
        <v>1591.7097086361989</v>
      </c>
      <c r="S7" s="102">
        <v>2149.4062199999998</v>
      </c>
      <c r="T7" s="102">
        <v>0</v>
      </c>
      <c r="U7" s="102">
        <v>20172.110526981989</v>
      </c>
      <c r="V7" s="102">
        <v>0</v>
      </c>
      <c r="W7" s="102">
        <v>799.9737848170397</v>
      </c>
      <c r="X7" s="480">
        <v>1</v>
      </c>
      <c r="Y7" s="314"/>
    </row>
    <row r="8" spans="1:25" s="143" customFormat="1" ht="12.75" customHeight="1">
      <c r="A8" s="114">
        <v>2</v>
      </c>
      <c r="B8" s="401" t="s">
        <v>470</v>
      </c>
      <c r="C8" s="402" t="s">
        <v>471</v>
      </c>
      <c r="D8" s="102">
        <f t="shared" si="0"/>
        <v>157414.64346106123</v>
      </c>
      <c r="E8" s="102">
        <v>975.48086033037703</v>
      </c>
      <c r="F8" s="102">
        <v>24.51913966962303</v>
      </c>
      <c r="G8" s="102">
        <f t="shared" si="1"/>
        <v>117660.3725359294</v>
      </c>
      <c r="H8" s="102">
        <v>0</v>
      </c>
      <c r="I8" s="102">
        <v>880.87608569992631</v>
      </c>
      <c r="J8" s="102">
        <v>92933.30118696476</v>
      </c>
      <c r="K8" s="102">
        <v>0</v>
      </c>
      <c r="L8" s="102">
        <v>21443.387903314535</v>
      </c>
      <c r="M8" s="102">
        <v>0</v>
      </c>
      <c r="N8" s="102">
        <v>2402.8073599501781</v>
      </c>
      <c r="O8" s="102">
        <v>14993.48738295602</v>
      </c>
      <c r="P8" s="102">
        <f t="shared" ref="P8:P71" si="2">SUM(Q8:T8)</f>
        <v>3708.7954963571219</v>
      </c>
      <c r="Q8" s="102">
        <v>0</v>
      </c>
      <c r="R8" s="102">
        <v>1559.3892763571221</v>
      </c>
      <c r="S8" s="102">
        <v>2149.4062199999998</v>
      </c>
      <c r="T8" s="102">
        <v>0</v>
      </c>
      <c r="U8" s="102">
        <v>19252.014261001648</v>
      </c>
      <c r="V8" s="102">
        <v>0</v>
      </c>
      <c r="W8" s="102">
        <v>799.9737848170397</v>
      </c>
      <c r="X8" s="480">
        <v>2</v>
      </c>
      <c r="Y8" s="314"/>
    </row>
    <row r="9" spans="1:25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6335.775817120124</v>
      </c>
      <c r="E9" s="102">
        <v>0</v>
      </c>
      <c r="F9" s="102">
        <v>0</v>
      </c>
      <c r="G9" s="102">
        <f t="shared" si="1"/>
        <v>5844.3530666156175</v>
      </c>
      <c r="H9" s="102">
        <v>0</v>
      </c>
      <c r="I9" s="102">
        <v>2567.5913503391457</v>
      </c>
      <c r="J9" s="102">
        <v>3276.5381312595787</v>
      </c>
      <c r="K9" s="102">
        <v>0</v>
      </c>
      <c r="L9" s="102">
        <v>0</v>
      </c>
      <c r="M9" s="102">
        <v>0</v>
      </c>
      <c r="N9" s="102">
        <v>0.2235850168939886</v>
      </c>
      <c r="O9" s="102">
        <v>0.29664850608840293</v>
      </c>
      <c r="P9" s="102">
        <f t="shared" si="2"/>
        <v>31.077969008248484</v>
      </c>
      <c r="Q9" s="102">
        <v>0</v>
      </c>
      <c r="R9" s="102">
        <v>31.077969008248484</v>
      </c>
      <c r="S9" s="102">
        <v>0</v>
      </c>
      <c r="T9" s="102">
        <v>0</v>
      </c>
      <c r="U9" s="102">
        <v>460.04813299016934</v>
      </c>
      <c r="V9" s="102">
        <v>0</v>
      </c>
      <c r="W9" s="102">
        <v>0</v>
      </c>
      <c r="X9" s="480">
        <v>3</v>
      </c>
      <c r="Y9" s="314"/>
    </row>
    <row r="10" spans="1:25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1754.425711841086</v>
      </c>
      <c r="E10" s="102">
        <v>0</v>
      </c>
      <c r="F10" s="102">
        <v>0</v>
      </c>
      <c r="G10" s="102">
        <f t="shared" si="1"/>
        <v>1293.1192837908879</v>
      </c>
      <c r="H10" s="102">
        <v>0</v>
      </c>
      <c r="I10" s="102">
        <v>5.5345658922756504</v>
      </c>
      <c r="J10" s="102">
        <v>1287.572785423703</v>
      </c>
      <c r="K10" s="102">
        <v>0</v>
      </c>
      <c r="L10" s="102">
        <v>0</v>
      </c>
      <c r="M10" s="102">
        <v>0</v>
      </c>
      <c r="N10" s="102">
        <v>1.1932474909372635E-2</v>
      </c>
      <c r="O10" s="102">
        <v>1.5831789200262437E-2</v>
      </c>
      <c r="P10" s="102">
        <f t="shared" si="2"/>
        <v>1.2424632708284424</v>
      </c>
      <c r="Q10" s="102">
        <v>0</v>
      </c>
      <c r="R10" s="102">
        <v>1.2424632708284424</v>
      </c>
      <c r="S10" s="102">
        <v>0</v>
      </c>
      <c r="T10" s="102">
        <v>0</v>
      </c>
      <c r="U10" s="102">
        <v>460.04813299016934</v>
      </c>
      <c r="V10" s="102">
        <v>0</v>
      </c>
      <c r="W10" s="102">
        <v>0</v>
      </c>
      <c r="X10" s="480">
        <v>4</v>
      </c>
      <c r="Y10" s="314"/>
    </row>
    <row r="11" spans="1:25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90302.776314287607</v>
      </c>
      <c r="E11" s="102">
        <v>8905.2690000000002</v>
      </c>
      <c r="F11" s="102">
        <v>11178.735000000001</v>
      </c>
      <c r="G11" s="102">
        <f t="shared" si="1"/>
        <v>7586.1367541406844</v>
      </c>
      <c r="H11" s="102">
        <v>0</v>
      </c>
      <c r="I11" s="102">
        <v>252.00140843519193</v>
      </c>
      <c r="J11" s="102">
        <v>3075.9416755009051</v>
      </c>
      <c r="K11" s="102">
        <v>0</v>
      </c>
      <c r="L11" s="102">
        <v>2166</v>
      </c>
      <c r="M11" s="102">
        <v>564.96</v>
      </c>
      <c r="N11" s="102">
        <v>1527.233670204587</v>
      </c>
      <c r="O11" s="102">
        <v>20003.595331671662</v>
      </c>
      <c r="P11" s="102">
        <f t="shared" si="2"/>
        <v>427.61957930435318</v>
      </c>
      <c r="Q11" s="102">
        <v>0</v>
      </c>
      <c r="R11" s="102">
        <v>198.61957930435318</v>
      </c>
      <c r="S11" s="102">
        <v>0</v>
      </c>
      <c r="T11" s="102">
        <v>229</v>
      </c>
      <c r="U11" s="102">
        <v>40344.614649170922</v>
      </c>
      <c r="V11" s="102">
        <v>0</v>
      </c>
      <c r="W11" s="102">
        <v>1856.806</v>
      </c>
      <c r="X11" s="480">
        <v>5</v>
      </c>
      <c r="Y11" s="314"/>
    </row>
    <row r="12" spans="1:25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51965.634070121792</v>
      </c>
      <c r="E12" s="102">
        <v>7559.835</v>
      </c>
      <c r="F12" s="102">
        <v>9208.5450000000001</v>
      </c>
      <c r="G12" s="102">
        <f t="shared" si="1"/>
        <v>1208.897116124499</v>
      </c>
      <c r="H12" s="102">
        <v>0</v>
      </c>
      <c r="I12" s="102">
        <v>70.849616814377768</v>
      </c>
      <c r="J12" s="102">
        <v>722.89464915106407</v>
      </c>
      <c r="K12" s="102">
        <v>0</v>
      </c>
      <c r="L12" s="102">
        <v>287</v>
      </c>
      <c r="M12" s="102">
        <v>13</v>
      </c>
      <c r="N12" s="102">
        <v>115.15285015905722</v>
      </c>
      <c r="O12" s="102">
        <v>884.0767987920193</v>
      </c>
      <c r="P12" s="102">
        <f t="shared" si="2"/>
        <v>252.49315520527225</v>
      </c>
      <c r="Q12" s="102">
        <v>0</v>
      </c>
      <c r="R12" s="102">
        <v>23.493155205272238</v>
      </c>
      <c r="S12" s="102">
        <v>0</v>
      </c>
      <c r="T12" s="102">
        <v>229</v>
      </c>
      <c r="U12" s="102">
        <v>31031.800000000003</v>
      </c>
      <c r="V12" s="102">
        <v>0</v>
      </c>
      <c r="W12" s="102">
        <v>1819.9870000000001</v>
      </c>
      <c r="X12" s="480">
        <v>6</v>
      </c>
      <c r="Y12" s="314"/>
    </row>
    <row r="13" spans="1:25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17083.640510121026</v>
      </c>
      <c r="E13" s="102">
        <v>0</v>
      </c>
      <c r="F13" s="102">
        <v>0</v>
      </c>
      <c r="G13" s="102">
        <f t="shared" si="1"/>
        <v>567.23272338401068</v>
      </c>
      <c r="H13" s="102">
        <v>0</v>
      </c>
      <c r="I13" s="102">
        <v>58.564797992252885</v>
      </c>
      <c r="J13" s="102">
        <v>470.54157828474513</v>
      </c>
      <c r="K13" s="102">
        <v>0</v>
      </c>
      <c r="L13" s="102">
        <v>38</v>
      </c>
      <c r="M13" s="102">
        <v>0</v>
      </c>
      <c r="N13" s="102">
        <v>0.12634710701262722</v>
      </c>
      <c r="O13" s="102">
        <v>14238.167635027894</v>
      </c>
      <c r="P13" s="102">
        <f t="shared" si="2"/>
        <v>28.840151709121137</v>
      </c>
      <c r="Q13" s="102">
        <v>0</v>
      </c>
      <c r="R13" s="102">
        <v>28.840151709121137</v>
      </c>
      <c r="S13" s="102">
        <v>0</v>
      </c>
      <c r="T13" s="102">
        <v>0</v>
      </c>
      <c r="U13" s="102">
        <v>2246.4</v>
      </c>
      <c r="V13" s="102">
        <v>0</v>
      </c>
      <c r="W13" s="102">
        <v>3</v>
      </c>
      <c r="X13" s="480">
        <v>7</v>
      </c>
      <c r="Y13" s="314"/>
    </row>
    <row r="14" spans="1:25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21253.501734044807</v>
      </c>
      <c r="E14" s="102">
        <v>1345.434</v>
      </c>
      <c r="F14" s="102">
        <v>1970.1899999999998</v>
      </c>
      <c r="G14" s="102">
        <f t="shared" si="1"/>
        <v>5810.0069146321739</v>
      </c>
      <c r="H14" s="102">
        <v>0</v>
      </c>
      <c r="I14" s="102">
        <v>122.58699362856127</v>
      </c>
      <c r="J14" s="102">
        <v>1882.5054480650961</v>
      </c>
      <c r="K14" s="102">
        <v>0</v>
      </c>
      <c r="L14" s="102">
        <v>1841</v>
      </c>
      <c r="M14" s="102">
        <v>551.96</v>
      </c>
      <c r="N14" s="102">
        <v>1411.954472938517</v>
      </c>
      <c r="O14" s="102">
        <v>4881.3508978517511</v>
      </c>
      <c r="P14" s="102">
        <f t="shared" si="2"/>
        <v>146.28627238995981</v>
      </c>
      <c r="Q14" s="102">
        <v>0</v>
      </c>
      <c r="R14" s="102">
        <v>146.28627238995981</v>
      </c>
      <c r="S14" s="102">
        <v>0</v>
      </c>
      <c r="T14" s="102">
        <v>0</v>
      </c>
      <c r="U14" s="102">
        <v>7066.4146491709216</v>
      </c>
      <c r="V14" s="102">
        <v>0</v>
      </c>
      <c r="W14" s="102">
        <v>33.819000000000003</v>
      </c>
      <c r="X14" s="480">
        <v>8</v>
      </c>
      <c r="Y14" s="314"/>
    </row>
    <row r="15" spans="1:25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10208743.53443118</v>
      </c>
      <c r="E15" s="102">
        <v>776348.18299638352</v>
      </c>
      <c r="F15" s="102">
        <v>177180.41480546564</v>
      </c>
      <c r="G15" s="102">
        <f t="shared" si="1"/>
        <v>6961529.4537135782</v>
      </c>
      <c r="H15" s="102">
        <v>4919545</v>
      </c>
      <c r="I15" s="102">
        <v>147746.95358329272</v>
      </c>
      <c r="J15" s="102">
        <v>51333.865694564112</v>
      </c>
      <c r="K15" s="102">
        <v>454</v>
      </c>
      <c r="L15" s="102">
        <v>186320.209023217</v>
      </c>
      <c r="M15" s="102">
        <v>333586.53999999992</v>
      </c>
      <c r="N15" s="102">
        <v>1322542.8854125051</v>
      </c>
      <c r="O15" s="102">
        <v>1050591.2783264311</v>
      </c>
      <c r="P15" s="102">
        <f t="shared" si="2"/>
        <v>281570.0283315407</v>
      </c>
      <c r="Q15" s="102">
        <v>0</v>
      </c>
      <c r="R15" s="102">
        <v>174234.63965554754</v>
      </c>
      <c r="S15" s="102">
        <v>5.000175993135751</v>
      </c>
      <c r="T15" s="102">
        <v>107330.38850000002</v>
      </c>
      <c r="U15" s="102">
        <v>844118.10401042621</v>
      </c>
      <c r="V15" s="102">
        <v>0</v>
      </c>
      <c r="W15" s="102">
        <v>117406.0722473566</v>
      </c>
      <c r="X15" s="480">
        <v>9</v>
      </c>
      <c r="Y15" s="314"/>
    </row>
    <row r="16" spans="1:25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224155.66452075489</v>
      </c>
      <c r="E16" s="102">
        <v>3383.0012196523912</v>
      </c>
      <c r="F16" s="102">
        <v>5698.8640000000005</v>
      </c>
      <c r="G16" s="102">
        <f t="shared" si="1"/>
        <v>37672.098875070464</v>
      </c>
      <c r="H16" s="102">
        <v>0</v>
      </c>
      <c r="I16" s="102">
        <v>1374.8430286934199</v>
      </c>
      <c r="J16" s="102">
        <v>5077.9846865424724</v>
      </c>
      <c r="K16" s="102">
        <v>0</v>
      </c>
      <c r="L16" s="102">
        <v>20679.045827154154</v>
      </c>
      <c r="M16" s="102">
        <v>9162.6</v>
      </c>
      <c r="N16" s="102">
        <v>1377.625332680411</v>
      </c>
      <c r="O16" s="102">
        <v>101168.12142570938</v>
      </c>
      <c r="P16" s="102">
        <f t="shared" si="2"/>
        <v>3377.9985697922534</v>
      </c>
      <c r="Q16" s="102">
        <v>0</v>
      </c>
      <c r="R16" s="102">
        <v>1917.5365697922534</v>
      </c>
      <c r="S16" s="102">
        <v>0</v>
      </c>
      <c r="T16" s="102">
        <v>1460.462</v>
      </c>
      <c r="U16" s="102">
        <v>66551.396430530367</v>
      </c>
      <c r="V16" s="102">
        <v>0</v>
      </c>
      <c r="W16" s="102">
        <v>6304.1840000000002</v>
      </c>
      <c r="X16" s="480">
        <v>10</v>
      </c>
      <c r="Y16" s="314"/>
    </row>
    <row r="17" spans="1:25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38785.100061874669</v>
      </c>
      <c r="E17" s="102">
        <v>771.575000000003</v>
      </c>
      <c r="F17" s="102">
        <v>0</v>
      </c>
      <c r="G17" s="102">
        <f t="shared" si="1"/>
        <v>6687.5189672094393</v>
      </c>
      <c r="H17" s="102">
        <v>0</v>
      </c>
      <c r="I17" s="102">
        <v>235.50704768395389</v>
      </c>
      <c r="J17" s="102">
        <v>868.6155990292749</v>
      </c>
      <c r="K17" s="102">
        <v>0</v>
      </c>
      <c r="L17" s="102">
        <v>4918.1503185246802</v>
      </c>
      <c r="M17" s="102">
        <v>480</v>
      </c>
      <c r="N17" s="102">
        <v>185.24600197153015</v>
      </c>
      <c r="O17" s="102">
        <v>17292.673628272601</v>
      </c>
      <c r="P17" s="102">
        <f t="shared" si="2"/>
        <v>54.473942324105671</v>
      </c>
      <c r="Q17" s="102">
        <v>0</v>
      </c>
      <c r="R17" s="102">
        <v>53.478490168155687</v>
      </c>
      <c r="S17" s="102">
        <v>0.99545215594998548</v>
      </c>
      <c r="T17" s="102">
        <v>0</v>
      </c>
      <c r="U17" s="102">
        <v>12922.486848656175</v>
      </c>
      <c r="V17" s="102">
        <v>0</v>
      </c>
      <c r="W17" s="102">
        <v>1056.3716754123429</v>
      </c>
      <c r="X17" s="480">
        <v>11</v>
      </c>
      <c r="Y17" s="314"/>
    </row>
    <row r="18" spans="1:25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66686.863938108712</v>
      </c>
      <c r="E18" s="102">
        <v>15.018917581619101</v>
      </c>
      <c r="F18" s="102">
        <v>269.16250708686636</v>
      </c>
      <c r="G18" s="102">
        <f t="shared" si="1"/>
        <v>3577.5123111234238</v>
      </c>
      <c r="H18" s="102">
        <v>0</v>
      </c>
      <c r="I18" s="102">
        <v>204.65677937697194</v>
      </c>
      <c r="J18" s="102">
        <v>776.93155226808631</v>
      </c>
      <c r="K18" s="102">
        <v>0</v>
      </c>
      <c r="L18" s="102">
        <v>1417.3754216898465</v>
      </c>
      <c r="M18" s="102">
        <v>1001</v>
      </c>
      <c r="N18" s="102">
        <v>177.54855778851928</v>
      </c>
      <c r="O18" s="102">
        <v>12316.412824675877</v>
      </c>
      <c r="P18" s="102">
        <f t="shared" si="2"/>
        <v>32150.619841199343</v>
      </c>
      <c r="Q18" s="102">
        <v>0</v>
      </c>
      <c r="R18" s="102">
        <v>31978.087841199344</v>
      </c>
      <c r="S18" s="102">
        <v>0.69750000000000001</v>
      </c>
      <c r="T18" s="102">
        <v>171.83449999999999</v>
      </c>
      <c r="U18" s="102">
        <v>16826.898358719041</v>
      </c>
      <c r="V18" s="102">
        <v>0</v>
      </c>
      <c r="W18" s="102">
        <v>1531.2391777225471</v>
      </c>
      <c r="X18" s="480">
        <v>12</v>
      </c>
      <c r="Y18" s="314"/>
    </row>
    <row r="19" spans="1:25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305259.41220958729</v>
      </c>
      <c r="E19" s="102">
        <v>13671.469537389106</v>
      </c>
      <c r="F19" s="102">
        <v>3405.7888299952647</v>
      </c>
      <c r="G19" s="102">
        <f t="shared" si="1"/>
        <v>6916.3913603260953</v>
      </c>
      <c r="H19" s="102">
        <v>0</v>
      </c>
      <c r="I19" s="102">
        <v>281.6139509199557</v>
      </c>
      <c r="J19" s="102">
        <v>1071.9557622300379</v>
      </c>
      <c r="K19" s="102">
        <v>0</v>
      </c>
      <c r="L19" s="102">
        <v>2628.2138373742246</v>
      </c>
      <c r="M19" s="102">
        <v>2478</v>
      </c>
      <c r="N19" s="102">
        <v>456.60780980187724</v>
      </c>
      <c r="O19" s="102">
        <v>83692.809666406858</v>
      </c>
      <c r="P19" s="102">
        <f t="shared" si="2"/>
        <v>109061.14677220493</v>
      </c>
      <c r="Q19" s="102">
        <v>0</v>
      </c>
      <c r="R19" s="102">
        <v>29323.193772204915</v>
      </c>
      <c r="S19" s="102">
        <v>0</v>
      </c>
      <c r="T19" s="102">
        <v>79737.953000000009</v>
      </c>
      <c r="U19" s="102">
        <v>78635.608370954811</v>
      </c>
      <c r="V19" s="102">
        <v>0</v>
      </c>
      <c r="W19" s="102">
        <v>9876.1976723102125</v>
      </c>
      <c r="X19" s="480">
        <v>13</v>
      </c>
      <c r="Y19" s="314"/>
    </row>
    <row r="20" spans="1:25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32834.777264933888</v>
      </c>
      <c r="E20" s="102">
        <v>13.178629070802726</v>
      </c>
      <c r="F20" s="102">
        <v>0.33125062723601656</v>
      </c>
      <c r="G20" s="102">
        <f t="shared" si="1"/>
        <v>2862.1133377809688</v>
      </c>
      <c r="H20" s="102">
        <v>0</v>
      </c>
      <c r="I20" s="102">
        <v>218.77252975164643</v>
      </c>
      <c r="J20" s="102">
        <v>807.10208746010892</v>
      </c>
      <c r="K20" s="102">
        <v>0</v>
      </c>
      <c r="L20" s="102">
        <v>1789.5821155272379</v>
      </c>
      <c r="M20" s="102">
        <v>0</v>
      </c>
      <c r="N20" s="102">
        <v>46.656605041975361</v>
      </c>
      <c r="O20" s="102">
        <v>10318.627799577083</v>
      </c>
      <c r="P20" s="102">
        <f t="shared" si="2"/>
        <v>50.280363506518619</v>
      </c>
      <c r="Q20" s="102">
        <v>0</v>
      </c>
      <c r="R20" s="102">
        <v>49.632363506518615</v>
      </c>
      <c r="S20" s="102">
        <v>0.64799999999999991</v>
      </c>
      <c r="T20" s="102">
        <v>0</v>
      </c>
      <c r="U20" s="102">
        <v>17330.465921269148</v>
      </c>
      <c r="V20" s="102">
        <v>0</v>
      </c>
      <c r="W20" s="102">
        <v>2259.7799631021303</v>
      </c>
      <c r="X20" s="480">
        <v>14</v>
      </c>
      <c r="Y20" s="314"/>
    </row>
    <row r="21" spans="1:25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6388215.9277562946</v>
      </c>
      <c r="E21" s="102">
        <v>311109.08223188401</v>
      </c>
      <c r="F21" s="102">
        <v>114145.18999999999</v>
      </c>
      <c r="G21" s="102">
        <f t="shared" si="1"/>
        <v>5894210.7153798342</v>
      </c>
      <c r="H21" s="102">
        <v>4919545</v>
      </c>
      <c r="I21" s="102">
        <v>135190.05507740847</v>
      </c>
      <c r="J21" s="102">
        <v>2481.5896631744181</v>
      </c>
      <c r="K21" s="102">
        <v>454</v>
      </c>
      <c r="L21" s="102">
        <v>59055</v>
      </c>
      <c r="M21" s="102">
        <v>114370</v>
      </c>
      <c r="N21" s="102">
        <v>663115.07063925127</v>
      </c>
      <c r="O21" s="102">
        <v>39886.33450455284</v>
      </c>
      <c r="P21" s="102">
        <f t="shared" si="2"/>
        <v>126.20564002266786</v>
      </c>
      <c r="Q21" s="102">
        <v>0</v>
      </c>
      <c r="R21" s="102">
        <v>126.20564002266786</v>
      </c>
      <c r="S21" s="102">
        <v>0</v>
      </c>
      <c r="T21" s="102">
        <v>0</v>
      </c>
      <c r="U21" s="102">
        <v>26006.400000000001</v>
      </c>
      <c r="V21" s="102">
        <v>0</v>
      </c>
      <c r="W21" s="102">
        <v>2732</v>
      </c>
      <c r="X21" s="480">
        <v>15</v>
      </c>
      <c r="Y21" s="314"/>
    </row>
    <row r="22" spans="1:25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346182.48514417908</v>
      </c>
      <c r="E22" s="102">
        <v>298267.516</v>
      </c>
      <c r="F22" s="102">
        <v>0</v>
      </c>
      <c r="G22" s="102">
        <f t="shared" si="1"/>
        <v>22403.932593558893</v>
      </c>
      <c r="H22" s="102">
        <v>0</v>
      </c>
      <c r="I22" s="102">
        <v>3.1893673010979815</v>
      </c>
      <c r="J22" s="102">
        <v>12.736342624308985</v>
      </c>
      <c r="K22" s="102">
        <v>0</v>
      </c>
      <c r="L22" s="102">
        <v>0</v>
      </c>
      <c r="M22" s="102">
        <v>0</v>
      </c>
      <c r="N22" s="102">
        <v>22388.006883633487</v>
      </c>
      <c r="O22" s="102">
        <v>24369.025133078856</v>
      </c>
      <c r="P22" s="102">
        <f t="shared" si="2"/>
        <v>0.81141754126950394</v>
      </c>
      <c r="Q22" s="102">
        <v>0</v>
      </c>
      <c r="R22" s="102">
        <v>0.81141754126950394</v>
      </c>
      <c r="S22" s="102">
        <v>0</v>
      </c>
      <c r="T22" s="102">
        <v>0</v>
      </c>
      <c r="U22" s="102">
        <v>1141.2</v>
      </c>
      <c r="V22" s="102">
        <v>0</v>
      </c>
      <c r="W22" s="102">
        <v>0</v>
      </c>
      <c r="X22" s="480">
        <v>16</v>
      </c>
      <c r="Y22" s="314"/>
    </row>
    <row r="23" spans="1:25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6042033.4426121153</v>
      </c>
      <c r="E23" s="102">
        <v>12841.566231884057</v>
      </c>
      <c r="F23" s="102">
        <v>114145.18999999999</v>
      </c>
      <c r="G23" s="102">
        <f t="shared" si="1"/>
        <v>5871806.7827862753</v>
      </c>
      <c r="H23" s="102">
        <v>4919545</v>
      </c>
      <c r="I23" s="102">
        <v>135186.86571010738</v>
      </c>
      <c r="J23" s="102">
        <v>2468.8533205501089</v>
      </c>
      <c r="K23" s="102">
        <v>454</v>
      </c>
      <c r="L23" s="102">
        <v>59055</v>
      </c>
      <c r="M23" s="102">
        <v>114370</v>
      </c>
      <c r="N23" s="102">
        <v>640727.06375561771</v>
      </c>
      <c r="O23" s="102">
        <v>15517.309371473981</v>
      </c>
      <c r="P23" s="102">
        <f t="shared" si="2"/>
        <v>125.39422248139836</v>
      </c>
      <c r="Q23" s="102">
        <v>0</v>
      </c>
      <c r="R23" s="102">
        <v>125.39422248139836</v>
      </c>
      <c r="S23" s="102">
        <v>0</v>
      </c>
      <c r="T23" s="102">
        <v>0</v>
      </c>
      <c r="U23" s="102">
        <v>24865.200000000001</v>
      </c>
      <c r="V23" s="102">
        <v>0</v>
      </c>
      <c r="W23" s="102">
        <v>2732</v>
      </c>
      <c r="X23" s="480">
        <v>17</v>
      </c>
      <c r="Y23" s="314"/>
    </row>
    <row r="24" spans="1:25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1481653.3821375505</v>
      </c>
      <c r="E24" s="102">
        <v>4088.2280000000001</v>
      </c>
      <c r="F24" s="102">
        <v>10541.775</v>
      </c>
      <c r="G24" s="102">
        <f t="shared" si="1"/>
        <v>836534.50237168116</v>
      </c>
      <c r="H24" s="102">
        <v>0</v>
      </c>
      <c r="I24" s="102">
        <v>992.91111486036777</v>
      </c>
      <c r="J24" s="102">
        <v>3879.2219843350872</v>
      </c>
      <c r="K24" s="102">
        <v>0</v>
      </c>
      <c r="L24" s="102">
        <v>44433</v>
      </c>
      <c r="M24" s="102">
        <v>168299</v>
      </c>
      <c r="N24" s="102">
        <v>618930.36927248572</v>
      </c>
      <c r="O24" s="102">
        <v>317209.63729707408</v>
      </c>
      <c r="P24" s="102">
        <f t="shared" si="2"/>
        <v>96946.472332552017</v>
      </c>
      <c r="Q24" s="102">
        <v>0</v>
      </c>
      <c r="R24" s="102">
        <v>82187.290832552011</v>
      </c>
      <c r="S24" s="102">
        <v>0</v>
      </c>
      <c r="T24" s="102">
        <v>14759.181500000001</v>
      </c>
      <c r="U24" s="102">
        <v>173098.24158624338</v>
      </c>
      <c r="V24" s="102">
        <v>0</v>
      </c>
      <c r="W24" s="102">
        <v>43234.525550000006</v>
      </c>
      <c r="X24" s="480">
        <v>18</v>
      </c>
      <c r="Y24" s="314"/>
    </row>
    <row r="25" spans="1:25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27035.301854441324</v>
      </c>
      <c r="E25" s="102">
        <v>0</v>
      </c>
      <c r="F25" s="102">
        <v>0</v>
      </c>
      <c r="G25" s="102">
        <f t="shared" si="1"/>
        <v>10808.183913290703</v>
      </c>
      <c r="H25" s="102">
        <v>0</v>
      </c>
      <c r="I25" s="102">
        <v>240.56364858644136</v>
      </c>
      <c r="J25" s="102">
        <v>895.83567574221354</v>
      </c>
      <c r="K25" s="102">
        <v>0</v>
      </c>
      <c r="L25" s="102">
        <v>1113</v>
      </c>
      <c r="M25" s="102">
        <v>0</v>
      </c>
      <c r="N25" s="102">
        <v>8558.7845889620476</v>
      </c>
      <c r="O25" s="102">
        <v>8989.8888773100352</v>
      </c>
      <c r="P25" s="102">
        <f t="shared" si="2"/>
        <v>499.21081682365764</v>
      </c>
      <c r="Q25" s="102">
        <v>0</v>
      </c>
      <c r="R25" s="102">
        <v>499.21081682365764</v>
      </c>
      <c r="S25" s="102">
        <v>0</v>
      </c>
      <c r="T25" s="102">
        <v>0</v>
      </c>
      <c r="U25" s="102">
        <v>2913.5617970169242</v>
      </c>
      <c r="V25" s="102">
        <v>0</v>
      </c>
      <c r="W25" s="102">
        <v>3824.4564500000001</v>
      </c>
      <c r="X25" s="480">
        <v>19</v>
      </c>
      <c r="Y25" s="314"/>
    </row>
    <row r="26" spans="1:25" s="78" customFormat="1" ht="12.75" customHeight="1">
      <c r="A26" s="114">
        <v>20</v>
      </c>
      <c r="B26" s="142">
        <v>22</v>
      </c>
      <c r="C26" s="402" t="s">
        <v>500</v>
      </c>
      <c r="D26" s="102">
        <f t="shared" si="0"/>
        <v>88463.930663240302</v>
      </c>
      <c r="E26" s="102">
        <v>32</v>
      </c>
      <c r="F26" s="102">
        <v>87.896000000000001</v>
      </c>
      <c r="G26" s="102">
        <f t="shared" si="1"/>
        <v>9267.3801577690101</v>
      </c>
      <c r="H26" s="102">
        <v>0</v>
      </c>
      <c r="I26" s="102">
        <v>539.29456436385306</v>
      </c>
      <c r="J26" s="102">
        <v>1992.8490526784876</v>
      </c>
      <c r="K26" s="102">
        <v>0</v>
      </c>
      <c r="L26" s="102">
        <v>5419.6925764861508</v>
      </c>
      <c r="M26" s="102">
        <v>314</v>
      </c>
      <c r="N26" s="102">
        <v>1001.5439642405177</v>
      </c>
      <c r="O26" s="102">
        <v>21617.635391201344</v>
      </c>
      <c r="P26" s="102">
        <f t="shared" si="2"/>
        <v>2732.9541973606238</v>
      </c>
      <c r="Q26" s="102">
        <v>0</v>
      </c>
      <c r="R26" s="102">
        <v>1914.8821973606236</v>
      </c>
      <c r="S26" s="102">
        <v>0</v>
      </c>
      <c r="T26" s="102">
        <v>818.072</v>
      </c>
      <c r="U26" s="102">
        <v>50600.04052149698</v>
      </c>
      <c r="V26" s="102">
        <v>0</v>
      </c>
      <c r="W26" s="102">
        <v>4126.0243954123434</v>
      </c>
      <c r="X26" s="480">
        <v>20</v>
      </c>
      <c r="Y26" s="436"/>
    </row>
    <row r="27" spans="1:25" s="78" customFormat="1" ht="12.75" customHeight="1">
      <c r="A27" s="114">
        <v>21</v>
      </c>
      <c r="B27" s="142">
        <v>23</v>
      </c>
      <c r="C27" s="402" t="s">
        <v>501</v>
      </c>
      <c r="D27" s="102">
        <f t="shared" si="0"/>
        <v>254536.78777119765</v>
      </c>
      <c r="E27" s="102">
        <v>13620.141</v>
      </c>
      <c r="F27" s="102">
        <v>41070.062000000005</v>
      </c>
      <c r="G27" s="102">
        <f t="shared" si="1"/>
        <v>33803.174531890851</v>
      </c>
      <c r="H27" s="102">
        <v>0</v>
      </c>
      <c r="I27" s="102">
        <v>328.50032883709758</v>
      </c>
      <c r="J27" s="102">
        <v>1415.5239431483969</v>
      </c>
      <c r="K27" s="102">
        <v>0</v>
      </c>
      <c r="L27" s="102">
        <v>8908.6272778620987</v>
      </c>
      <c r="M27" s="102">
        <v>11369.84</v>
      </c>
      <c r="N27" s="102">
        <v>11780.682982043254</v>
      </c>
      <c r="O27" s="102">
        <v>86614.929311490399</v>
      </c>
      <c r="P27" s="102">
        <f t="shared" si="2"/>
        <v>33238.076542853742</v>
      </c>
      <c r="Q27" s="102">
        <v>0</v>
      </c>
      <c r="R27" s="102">
        <v>23103.922042853737</v>
      </c>
      <c r="S27" s="102">
        <v>0</v>
      </c>
      <c r="T27" s="102">
        <v>10134.154500000001</v>
      </c>
      <c r="U27" s="102">
        <v>45571.676384962659</v>
      </c>
      <c r="V27" s="102">
        <v>0</v>
      </c>
      <c r="W27" s="102">
        <v>618.72799999999995</v>
      </c>
      <c r="X27" s="480">
        <v>21</v>
      </c>
      <c r="Y27" s="436"/>
    </row>
    <row r="28" spans="1:25" s="78" customFormat="1" ht="12.75" customHeight="1">
      <c r="A28" s="114">
        <v>22</v>
      </c>
      <c r="B28" s="404" t="s">
        <v>502</v>
      </c>
      <c r="C28" s="403" t="s">
        <v>503</v>
      </c>
      <c r="D28" s="102">
        <f t="shared" si="0"/>
        <v>88023.153897793105</v>
      </c>
      <c r="E28" s="102">
        <v>0</v>
      </c>
      <c r="F28" s="102">
        <v>484.96800000000002</v>
      </c>
      <c r="G28" s="102">
        <f t="shared" si="1"/>
        <v>9287.2959982353004</v>
      </c>
      <c r="H28" s="102">
        <v>0</v>
      </c>
      <c r="I28" s="102">
        <v>75.813347041011099</v>
      </c>
      <c r="J28" s="102">
        <v>303.11502258838192</v>
      </c>
      <c r="K28" s="102">
        <v>0</v>
      </c>
      <c r="L28" s="102">
        <v>630</v>
      </c>
      <c r="M28" s="102">
        <v>5948.92</v>
      </c>
      <c r="N28" s="102">
        <v>2329.4476286059066</v>
      </c>
      <c r="O28" s="102">
        <v>59695.217099437927</v>
      </c>
      <c r="P28" s="102">
        <f t="shared" si="2"/>
        <v>710.96242916506776</v>
      </c>
      <c r="Q28" s="102">
        <v>0</v>
      </c>
      <c r="R28" s="102">
        <v>709.01542916506776</v>
      </c>
      <c r="S28" s="102">
        <v>0</v>
      </c>
      <c r="T28" s="102">
        <v>1.9469999999999961</v>
      </c>
      <c r="U28" s="102">
        <v>17687.608370954815</v>
      </c>
      <c r="V28" s="102">
        <v>0</v>
      </c>
      <c r="W28" s="102">
        <v>157.10199999999998</v>
      </c>
      <c r="X28" s="480">
        <v>22</v>
      </c>
      <c r="Y28" s="436"/>
    </row>
    <row r="29" spans="1:25" s="78" customFormat="1" ht="12.75" customHeight="1">
      <c r="A29" s="114">
        <v>23</v>
      </c>
      <c r="B29" s="401" t="s">
        <v>504</v>
      </c>
      <c r="C29" s="403" t="s">
        <v>505</v>
      </c>
      <c r="D29" s="102">
        <f t="shared" si="0"/>
        <v>166513.63387340453</v>
      </c>
      <c r="E29" s="102">
        <v>13620.141</v>
      </c>
      <c r="F29" s="102">
        <v>40585.094000000005</v>
      </c>
      <c r="G29" s="102">
        <f t="shared" si="1"/>
        <v>24515.878533655545</v>
      </c>
      <c r="H29" s="102">
        <v>0</v>
      </c>
      <c r="I29" s="102">
        <v>252.68698179608649</v>
      </c>
      <c r="J29" s="102">
        <v>1112.4089205600151</v>
      </c>
      <c r="K29" s="102">
        <v>0</v>
      </c>
      <c r="L29" s="102">
        <v>8278.6272778620987</v>
      </c>
      <c r="M29" s="102">
        <v>5420.92</v>
      </c>
      <c r="N29" s="102">
        <v>9451.2353534373469</v>
      </c>
      <c r="O29" s="102">
        <v>26919.71221205248</v>
      </c>
      <c r="P29" s="102">
        <f t="shared" si="2"/>
        <v>32527.114113688669</v>
      </c>
      <c r="Q29" s="102">
        <v>0</v>
      </c>
      <c r="R29" s="102">
        <v>22394.906613688669</v>
      </c>
      <c r="S29" s="102">
        <v>0</v>
      </c>
      <c r="T29" s="102">
        <v>10132.2075</v>
      </c>
      <c r="U29" s="102">
        <v>27884.068014007848</v>
      </c>
      <c r="V29" s="102">
        <v>0</v>
      </c>
      <c r="W29" s="102">
        <v>461.62599999999998</v>
      </c>
      <c r="X29" s="480">
        <v>23</v>
      </c>
      <c r="Y29" s="436"/>
    </row>
    <row r="30" spans="1:25" s="78" customFormat="1" ht="12.75" customHeight="1">
      <c r="A30" s="114">
        <v>24</v>
      </c>
      <c r="B30" s="142">
        <v>24</v>
      </c>
      <c r="C30" s="402" t="s">
        <v>506</v>
      </c>
      <c r="D30" s="102">
        <f t="shared" si="0"/>
        <v>865037.56244634802</v>
      </c>
      <c r="E30" s="102">
        <v>427447.0090161197</v>
      </c>
      <c r="F30" s="102">
        <v>1958.0927205229859</v>
      </c>
      <c r="G30" s="102">
        <f t="shared" si="1"/>
        <v>39811.299691378445</v>
      </c>
      <c r="H30" s="102">
        <v>0</v>
      </c>
      <c r="I30" s="102">
        <v>740.0414276144453</v>
      </c>
      <c r="J30" s="102">
        <v>2771.829964156977</v>
      </c>
      <c r="K30" s="102">
        <v>0</v>
      </c>
      <c r="L30" s="102">
        <v>3358.5557812794987</v>
      </c>
      <c r="M30" s="102">
        <v>25653</v>
      </c>
      <c r="N30" s="102">
        <v>7287.8725183275201</v>
      </c>
      <c r="O30" s="102">
        <v>230516.42659483803</v>
      </c>
      <c r="P30" s="102">
        <f t="shared" si="2"/>
        <v>696.80108867984188</v>
      </c>
      <c r="Q30" s="102">
        <v>0</v>
      </c>
      <c r="R30" s="102">
        <v>497.38808867984164</v>
      </c>
      <c r="S30" s="102">
        <v>0</v>
      </c>
      <c r="T30" s="102">
        <v>199.41300000000021</v>
      </c>
      <c r="U30" s="102">
        <v>163554.03453018866</v>
      </c>
      <c r="V30" s="102">
        <v>0</v>
      </c>
      <c r="W30" s="102">
        <v>1053.8988046204258</v>
      </c>
      <c r="X30" s="480">
        <v>24</v>
      </c>
      <c r="Y30" s="436"/>
    </row>
    <row r="31" spans="1:25" s="78" customFormat="1" ht="12.75" customHeight="1">
      <c r="A31" s="114">
        <v>25</v>
      </c>
      <c r="B31" s="401" t="s">
        <v>507</v>
      </c>
      <c r="C31" s="403" t="s">
        <v>508</v>
      </c>
      <c r="D31" s="102">
        <f t="shared" si="0"/>
        <v>725946.62833657302</v>
      </c>
      <c r="E31" s="102">
        <v>416025.11526499077</v>
      </c>
      <c r="F31" s="102">
        <v>1264.1959811585284</v>
      </c>
      <c r="G31" s="102">
        <f t="shared" si="1"/>
        <v>32492.74802077833</v>
      </c>
      <c r="H31" s="102">
        <v>0</v>
      </c>
      <c r="I31" s="102">
        <v>415.28365545307139</v>
      </c>
      <c r="J31" s="102">
        <v>1561.266992924257</v>
      </c>
      <c r="K31" s="102">
        <v>0</v>
      </c>
      <c r="L31" s="102">
        <v>917.55578127949843</v>
      </c>
      <c r="M31" s="102">
        <v>24540</v>
      </c>
      <c r="N31" s="102">
        <v>5058.6415911215054</v>
      </c>
      <c r="O31" s="102">
        <v>194209.49014647247</v>
      </c>
      <c r="P31" s="102">
        <f t="shared" si="2"/>
        <v>266.5475126465559</v>
      </c>
      <c r="Q31" s="102">
        <v>0</v>
      </c>
      <c r="R31" s="102">
        <v>244.47951264655572</v>
      </c>
      <c r="S31" s="102">
        <v>0</v>
      </c>
      <c r="T31" s="102">
        <v>22.068000000000211</v>
      </c>
      <c r="U31" s="102">
        <v>81351.606278216117</v>
      </c>
      <c r="V31" s="102">
        <v>0</v>
      </c>
      <c r="W31" s="102">
        <v>336.92513231021297</v>
      </c>
      <c r="X31" s="480">
        <v>25</v>
      </c>
      <c r="Y31" s="436"/>
    </row>
    <row r="32" spans="1:25" s="78" customFormat="1" ht="12.75" customHeight="1">
      <c r="A32" s="114">
        <v>26</v>
      </c>
      <c r="B32" s="401" t="s">
        <v>509</v>
      </c>
      <c r="C32" s="403" t="s">
        <v>510</v>
      </c>
      <c r="D32" s="102">
        <f t="shared" si="0"/>
        <v>92586.710218610184</v>
      </c>
      <c r="E32" s="102">
        <v>3183.2636657091598</v>
      </c>
      <c r="F32" s="102">
        <v>596.15626277372257</v>
      </c>
      <c r="G32" s="102">
        <f t="shared" si="1"/>
        <v>5440.0090151871018</v>
      </c>
      <c r="H32" s="102">
        <v>0</v>
      </c>
      <c r="I32" s="102">
        <v>224.235924080107</v>
      </c>
      <c r="J32" s="102">
        <v>839.77048829874741</v>
      </c>
      <c r="K32" s="102">
        <v>0</v>
      </c>
      <c r="L32" s="102">
        <v>1414</v>
      </c>
      <c r="M32" s="102">
        <v>1032</v>
      </c>
      <c r="N32" s="102">
        <v>1930.0026028082475</v>
      </c>
      <c r="O32" s="102">
        <v>23215.047299267022</v>
      </c>
      <c r="P32" s="102">
        <f t="shared" si="2"/>
        <v>407.46117917807544</v>
      </c>
      <c r="Q32" s="102">
        <v>0</v>
      </c>
      <c r="R32" s="102">
        <v>230.11617917807541</v>
      </c>
      <c r="S32" s="102">
        <v>0</v>
      </c>
      <c r="T32" s="102">
        <v>177.345</v>
      </c>
      <c r="U32" s="102">
        <v>59334.824066495101</v>
      </c>
      <c r="V32" s="102">
        <v>0</v>
      </c>
      <c r="W32" s="102">
        <v>409.94872999999984</v>
      </c>
      <c r="X32" s="480">
        <v>26</v>
      </c>
      <c r="Y32" s="436"/>
    </row>
    <row r="33" spans="1:25" s="78" customFormat="1" ht="12.75" customHeight="1">
      <c r="A33" s="114">
        <v>27</v>
      </c>
      <c r="B33" s="401" t="s">
        <v>511</v>
      </c>
      <c r="C33" s="403" t="s">
        <v>512</v>
      </c>
      <c r="D33" s="102">
        <f t="shared" si="0"/>
        <v>46504.223891164904</v>
      </c>
      <c r="E33" s="102">
        <v>8238.6300854197907</v>
      </c>
      <c r="F33" s="102">
        <v>97.740476590734872</v>
      </c>
      <c r="G33" s="102">
        <f t="shared" si="1"/>
        <v>1878.5426554130063</v>
      </c>
      <c r="H33" s="102">
        <v>0</v>
      </c>
      <c r="I33" s="102">
        <v>100.52184808126698</v>
      </c>
      <c r="J33" s="102">
        <v>370.79248293397251</v>
      </c>
      <c r="K33" s="102">
        <v>0</v>
      </c>
      <c r="L33" s="102">
        <v>1027</v>
      </c>
      <c r="M33" s="102">
        <v>81</v>
      </c>
      <c r="N33" s="102">
        <v>299.22832439776676</v>
      </c>
      <c r="O33" s="102">
        <v>13091.889149098541</v>
      </c>
      <c r="P33" s="102">
        <f t="shared" si="2"/>
        <v>22.792396855210512</v>
      </c>
      <c r="Q33" s="102">
        <v>0</v>
      </c>
      <c r="R33" s="102">
        <v>22.792396855210512</v>
      </c>
      <c r="S33" s="102">
        <v>0</v>
      </c>
      <c r="T33" s="102">
        <v>0</v>
      </c>
      <c r="U33" s="102">
        <v>22867.604185477408</v>
      </c>
      <c r="V33" s="102">
        <v>0</v>
      </c>
      <c r="W33" s="102">
        <v>307.02494231021302</v>
      </c>
      <c r="X33" s="480">
        <v>27</v>
      </c>
      <c r="Y33" s="436"/>
    </row>
    <row r="34" spans="1:25" s="78" customFormat="1" ht="12.75" customHeight="1">
      <c r="A34" s="114">
        <v>28</v>
      </c>
      <c r="B34" s="142">
        <v>25</v>
      </c>
      <c r="C34" s="402" t="s">
        <v>513</v>
      </c>
      <c r="D34" s="102">
        <f t="shared" si="0"/>
        <v>104836.70794543307</v>
      </c>
      <c r="E34" s="102">
        <v>340.19581077849983</v>
      </c>
      <c r="F34" s="102">
        <v>1.2860856351651093</v>
      </c>
      <c r="G34" s="102">
        <f t="shared" si="1"/>
        <v>16890.329050161126</v>
      </c>
      <c r="H34" s="102">
        <v>0</v>
      </c>
      <c r="I34" s="102">
        <v>941.24593758809101</v>
      </c>
      <c r="J34" s="102">
        <v>3993.8794835052367</v>
      </c>
      <c r="K34" s="102">
        <v>0</v>
      </c>
      <c r="L34" s="102">
        <v>9835.5174586936482</v>
      </c>
      <c r="M34" s="102">
        <v>74.099999999999994</v>
      </c>
      <c r="N34" s="102">
        <v>2045.5861703741496</v>
      </c>
      <c r="O34" s="102">
        <v>34638.587183135984</v>
      </c>
      <c r="P34" s="102">
        <f t="shared" si="2"/>
        <v>417.69883557316888</v>
      </c>
      <c r="Q34" s="102">
        <v>0</v>
      </c>
      <c r="R34" s="102">
        <v>380.7798355731689</v>
      </c>
      <c r="S34" s="102">
        <v>0</v>
      </c>
      <c r="T34" s="102">
        <v>36.919000000000004</v>
      </c>
      <c r="U34" s="102">
        <v>42941.618547740611</v>
      </c>
      <c r="V34" s="102">
        <v>0</v>
      </c>
      <c r="W34" s="102">
        <v>9606.9924324085205</v>
      </c>
      <c r="X34" s="480">
        <v>28</v>
      </c>
      <c r="Y34" s="436"/>
    </row>
    <row r="35" spans="1:25" s="78" customFormat="1" ht="12.75" customHeight="1">
      <c r="A35" s="114">
        <v>29</v>
      </c>
      <c r="B35" s="142">
        <v>26</v>
      </c>
      <c r="C35" s="402" t="s">
        <v>514</v>
      </c>
      <c r="D35" s="102">
        <f t="shared" si="0"/>
        <v>29895.861996894939</v>
      </c>
      <c r="E35" s="102">
        <v>27.40206084384543</v>
      </c>
      <c r="F35" s="102">
        <v>0.68876282907099073</v>
      </c>
      <c r="G35" s="102">
        <f t="shared" si="1"/>
        <v>5329.898900637495</v>
      </c>
      <c r="H35" s="102">
        <v>0</v>
      </c>
      <c r="I35" s="102">
        <v>524.89986723314712</v>
      </c>
      <c r="J35" s="102">
        <v>2072.0322209168644</v>
      </c>
      <c r="K35" s="102">
        <v>0</v>
      </c>
      <c r="L35" s="102">
        <v>2731.8339250017762</v>
      </c>
      <c r="M35" s="102">
        <v>0</v>
      </c>
      <c r="N35" s="102">
        <v>1.1328874857073439</v>
      </c>
      <c r="O35" s="102">
        <v>5945.1060525837802</v>
      </c>
      <c r="P35" s="102">
        <f t="shared" si="2"/>
        <v>133.88348025376348</v>
      </c>
      <c r="Q35" s="102">
        <v>0</v>
      </c>
      <c r="R35" s="102">
        <v>132.90398025376348</v>
      </c>
      <c r="S35" s="102">
        <v>0.97949999999999993</v>
      </c>
      <c r="T35" s="102">
        <v>0</v>
      </c>
      <c r="U35" s="102">
        <v>15894.641328922306</v>
      </c>
      <c r="V35" s="102">
        <v>0</v>
      </c>
      <c r="W35" s="102">
        <v>2564.2414108246767</v>
      </c>
      <c r="X35" s="480">
        <v>29</v>
      </c>
      <c r="Y35" s="436"/>
    </row>
    <row r="36" spans="1:25" s="78" customFormat="1" ht="12.75" customHeight="1">
      <c r="A36" s="114">
        <v>30</v>
      </c>
      <c r="B36" s="142">
        <v>27</v>
      </c>
      <c r="C36" s="402" t="s">
        <v>515</v>
      </c>
      <c r="D36" s="102">
        <f t="shared" si="0"/>
        <v>33475.561284600299</v>
      </c>
      <c r="E36" s="102">
        <v>498.62288911188085</v>
      </c>
      <c r="F36" s="102">
        <v>0.22174205571891464</v>
      </c>
      <c r="G36" s="102">
        <f t="shared" si="1"/>
        <v>7549.2636621366191</v>
      </c>
      <c r="H36" s="102">
        <v>0</v>
      </c>
      <c r="I36" s="102">
        <v>896.76106809068131</v>
      </c>
      <c r="J36" s="102">
        <v>3612.4765310795538</v>
      </c>
      <c r="K36" s="102">
        <v>0</v>
      </c>
      <c r="L36" s="102">
        <v>2998.0906425025778</v>
      </c>
      <c r="M36" s="102">
        <v>40</v>
      </c>
      <c r="N36" s="102">
        <v>1.9354204638062886</v>
      </c>
      <c r="O36" s="102">
        <v>2491.056484177484</v>
      </c>
      <c r="P36" s="102">
        <f t="shared" si="2"/>
        <v>226.30972632296309</v>
      </c>
      <c r="Q36" s="102">
        <v>0</v>
      </c>
      <c r="R36" s="102">
        <v>225.15829675958156</v>
      </c>
      <c r="S36" s="102">
        <v>1.1514295633815252</v>
      </c>
      <c r="T36" s="102">
        <v>0</v>
      </c>
      <c r="U36" s="102">
        <v>20262.942324624142</v>
      </c>
      <c r="V36" s="102">
        <v>0</v>
      </c>
      <c r="W36" s="102">
        <v>2447.1444561714907</v>
      </c>
      <c r="X36" s="480">
        <v>30</v>
      </c>
      <c r="Y36" s="436"/>
    </row>
    <row r="37" spans="1:25" s="78" customFormat="1" ht="12.75" customHeight="1">
      <c r="A37" s="114">
        <v>31</v>
      </c>
      <c r="B37" s="142">
        <v>28</v>
      </c>
      <c r="C37" s="402" t="s">
        <v>516</v>
      </c>
      <c r="D37" s="102">
        <f t="shared" si="0"/>
        <v>89684.058817973695</v>
      </c>
      <c r="E37" s="102">
        <v>223.82475063337191</v>
      </c>
      <c r="F37" s="102">
        <v>0.58502107500296363</v>
      </c>
      <c r="G37" s="102">
        <f t="shared" si="1"/>
        <v>18946.10059938224</v>
      </c>
      <c r="H37" s="102">
        <v>0</v>
      </c>
      <c r="I37" s="102">
        <v>1646.7909223367619</v>
      </c>
      <c r="J37" s="102">
        <v>6817.0704086651567</v>
      </c>
      <c r="K37" s="102">
        <v>0</v>
      </c>
      <c r="L37" s="102">
        <v>9786.6850907540884</v>
      </c>
      <c r="M37" s="102">
        <v>189</v>
      </c>
      <c r="N37" s="102">
        <v>506.5541776262308</v>
      </c>
      <c r="O37" s="102">
        <v>29899.751679186531</v>
      </c>
      <c r="P37" s="102">
        <f t="shared" si="2"/>
        <v>548.58827346920407</v>
      </c>
      <c r="Q37" s="102">
        <v>0</v>
      </c>
      <c r="R37" s="102">
        <v>546.20777346920408</v>
      </c>
      <c r="S37" s="102">
        <v>0</v>
      </c>
      <c r="T37" s="102">
        <v>2.3805000000000001</v>
      </c>
      <c r="U37" s="102">
        <v>35364.312392643507</v>
      </c>
      <c r="V37" s="102">
        <v>0</v>
      </c>
      <c r="W37" s="102">
        <v>4700.896101583834</v>
      </c>
      <c r="X37" s="480">
        <v>31</v>
      </c>
      <c r="Y37" s="436"/>
    </row>
    <row r="38" spans="1:25" s="78" customFormat="1" ht="12.75" customHeight="1">
      <c r="A38" s="114">
        <v>32</v>
      </c>
      <c r="B38" s="142">
        <v>29</v>
      </c>
      <c r="C38" s="402" t="s">
        <v>517</v>
      </c>
      <c r="D38" s="102">
        <f t="shared" si="0"/>
        <v>130278.08744194679</v>
      </c>
      <c r="E38" s="102">
        <v>1090.8880710259075</v>
      </c>
      <c r="F38" s="102">
        <v>5.4998125819822621E-2</v>
      </c>
      <c r="G38" s="102">
        <f t="shared" si="1"/>
        <v>18662.973864937358</v>
      </c>
      <c r="H38" s="102">
        <v>0</v>
      </c>
      <c r="I38" s="102">
        <v>2394.3774370249603</v>
      </c>
      <c r="J38" s="102">
        <v>8984.5079662938897</v>
      </c>
      <c r="K38" s="102">
        <v>0</v>
      </c>
      <c r="L38" s="102">
        <v>2848.3447910060709</v>
      </c>
      <c r="M38" s="102">
        <v>116</v>
      </c>
      <c r="N38" s="102">
        <v>4319.7436706124363</v>
      </c>
      <c r="O38" s="102">
        <v>35775.66042135864</v>
      </c>
      <c r="P38" s="102">
        <f t="shared" si="2"/>
        <v>1075.6808529028688</v>
      </c>
      <c r="Q38" s="102">
        <v>0</v>
      </c>
      <c r="R38" s="102">
        <v>1065.6623529028689</v>
      </c>
      <c r="S38" s="102">
        <v>0</v>
      </c>
      <c r="T38" s="102">
        <v>10.018500000000001</v>
      </c>
      <c r="U38" s="102">
        <v>58684.452558975769</v>
      </c>
      <c r="V38" s="102">
        <v>0</v>
      </c>
      <c r="W38" s="102">
        <v>14988.376674620427</v>
      </c>
      <c r="X38" s="480">
        <v>32</v>
      </c>
      <c r="Y38" s="436"/>
    </row>
    <row r="39" spans="1:25" s="78" customFormat="1" ht="12.75" customHeight="1">
      <c r="A39" s="114">
        <v>33</v>
      </c>
      <c r="B39" s="142">
        <v>30</v>
      </c>
      <c r="C39" s="402" t="s">
        <v>518</v>
      </c>
      <c r="D39" s="102">
        <f t="shared" si="0"/>
        <v>20669.873505941963</v>
      </c>
      <c r="E39" s="102">
        <v>0.26750635574992931</v>
      </c>
      <c r="F39" s="102">
        <v>6.7238896895659896E-3</v>
      </c>
      <c r="G39" s="102">
        <f t="shared" si="1"/>
        <v>2150.6961860595002</v>
      </c>
      <c r="H39" s="102">
        <v>0</v>
      </c>
      <c r="I39" s="102">
        <v>299.64506801966741</v>
      </c>
      <c r="J39" s="102">
        <v>1165.4043927867685</v>
      </c>
      <c r="K39" s="102">
        <v>0</v>
      </c>
      <c r="L39" s="102">
        <v>685</v>
      </c>
      <c r="M39" s="102">
        <v>0</v>
      </c>
      <c r="N39" s="102">
        <v>0.64672525306418949</v>
      </c>
      <c r="O39" s="102">
        <v>6966.0587103212356</v>
      </c>
      <c r="P39" s="102">
        <f t="shared" si="2"/>
        <v>73.003219613955537</v>
      </c>
      <c r="Q39" s="102">
        <v>0</v>
      </c>
      <c r="R39" s="102">
        <v>73.003219613955537</v>
      </c>
      <c r="S39" s="102">
        <v>0</v>
      </c>
      <c r="T39" s="102">
        <v>0</v>
      </c>
      <c r="U39" s="102">
        <v>6202.1674897018293</v>
      </c>
      <c r="V39" s="102">
        <v>0</v>
      </c>
      <c r="W39" s="102">
        <v>5277.6736700000001</v>
      </c>
      <c r="X39" s="480">
        <v>33</v>
      </c>
      <c r="Y39" s="436"/>
    </row>
    <row r="40" spans="1:25" s="78" customFormat="1" ht="12.75" customHeight="1">
      <c r="A40" s="114">
        <v>34</v>
      </c>
      <c r="B40" s="142" t="s">
        <v>519</v>
      </c>
      <c r="C40" s="402" t="s">
        <v>520</v>
      </c>
      <c r="D40" s="102">
        <f t="shared" si="0"/>
        <v>16209.837850540616</v>
      </c>
      <c r="E40" s="102">
        <v>16.18134547201748</v>
      </c>
      <c r="F40" s="102">
        <v>0.40672522220112661</v>
      </c>
      <c r="G40" s="102">
        <f t="shared" si="1"/>
        <v>5329.7218162919144</v>
      </c>
      <c r="H40" s="102">
        <v>0</v>
      </c>
      <c r="I40" s="102">
        <v>292.01501076480235</v>
      </c>
      <c r="J40" s="102">
        <v>1158.0587686263302</v>
      </c>
      <c r="K40" s="102">
        <v>0</v>
      </c>
      <c r="L40" s="102">
        <v>3651.4931968752435</v>
      </c>
      <c r="M40" s="102">
        <v>40</v>
      </c>
      <c r="N40" s="102">
        <v>188.15484002553805</v>
      </c>
      <c r="O40" s="102">
        <v>5172.0016170741274</v>
      </c>
      <c r="P40" s="102">
        <f t="shared" si="2"/>
        <v>68.878850008186802</v>
      </c>
      <c r="Q40" s="102">
        <v>0</v>
      </c>
      <c r="R40" s="102">
        <v>68.3873500081868</v>
      </c>
      <c r="S40" s="102">
        <v>0.49149999999999999</v>
      </c>
      <c r="T40" s="102">
        <v>0</v>
      </c>
      <c r="U40" s="102">
        <v>4419.3056833045021</v>
      </c>
      <c r="V40" s="102">
        <v>0</v>
      </c>
      <c r="W40" s="102">
        <v>1203.3418131676679</v>
      </c>
      <c r="X40" s="480">
        <v>34</v>
      </c>
      <c r="Y40" s="436"/>
    </row>
    <row r="41" spans="1:25" s="78" customFormat="1" ht="12.75" customHeight="1">
      <c r="A41" s="114">
        <v>35</v>
      </c>
      <c r="B41" s="142">
        <v>33</v>
      </c>
      <c r="C41" s="402" t="s">
        <v>521</v>
      </c>
      <c r="D41" s="102">
        <f t="shared" si="0"/>
        <v>11028.834963520232</v>
      </c>
      <c r="E41" s="102">
        <v>9.7010464460536475E-2</v>
      </c>
      <c r="F41" s="102">
        <v>2.4384006127165874E-3</v>
      </c>
      <c r="G41" s="102">
        <f t="shared" si="1"/>
        <v>4519.5787366180712</v>
      </c>
      <c r="H41" s="102">
        <v>0</v>
      </c>
      <c r="I41" s="102">
        <v>404.45877413800821</v>
      </c>
      <c r="J41" s="102">
        <v>1490.995951924747</v>
      </c>
      <c r="K41" s="102">
        <v>0</v>
      </c>
      <c r="L41" s="102">
        <v>63.00076248570339</v>
      </c>
      <c r="M41" s="102">
        <v>0</v>
      </c>
      <c r="N41" s="102">
        <v>2561.1232480696121</v>
      </c>
      <c r="O41" s="102">
        <v>79.558857484822525</v>
      </c>
      <c r="P41" s="102">
        <f t="shared" si="2"/>
        <v>91.744986076925599</v>
      </c>
      <c r="Q41" s="102">
        <v>0</v>
      </c>
      <c r="R41" s="102">
        <v>91.708191803121352</v>
      </c>
      <c r="S41" s="102">
        <v>3.6794273804240926E-2</v>
      </c>
      <c r="T41" s="102">
        <v>0</v>
      </c>
      <c r="U41" s="102">
        <v>6337.8529344753406</v>
      </c>
      <c r="V41" s="102">
        <v>0</v>
      </c>
      <c r="W41" s="102">
        <v>0</v>
      </c>
      <c r="X41" s="480">
        <v>35</v>
      </c>
      <c r="Y41" s="436"/>
    </row>
    <row r="42" spans="1:25" s="78" customFormat="1" ht="12.75" customHeight="1">
      <c r="A42" s="114">
        <v>36</v>
      </c>
      <c r="B42" s="142" t="s">
        <v>522</v>
      </c>
      <c r="C42" s="400" t="s">
        <v>523</v>
      </c>
      <c r="D42" s="102">
        <f t="shared" si="0"/>
        <v>6278486.016155255</v>
      </c>
      <c r="E42" s="102">
        <v>1300233.0630000001</v>
      </c>
      <c r="F42" s="102">
        <v>1501031.27676</v>
      </c>
      <c r="G42" s="102">
        <f t="shared" si="1"/>
        <v>116595.10424056015</v>
      </c>
      <c r="H42" s="102">
        <v>0</v>
      </c>
      <c r="I42" s="102">
        <v>649.39400815274917</v>
      </c>
      <c r="J42" s="102">
        <v>3326.3106729633218</v>
      </c>
      <c r="K42" s="102">
        <v>0</v>
      </c>
      <c r="L42" s="102">
        <v>20232</v>
      </c>
      <c r="M42" s="102">
        <v>37003</v>
      </c>
      <c r="N42" s="102">
        <v>55384.399559444078</v>
      </c>
      <c r="O42" s="102">
        <v>883803.06118562166</v>
      </c>
      <c r="P42" s="102">
        <f t="shared" si="2"/>
        <v>502715.46326644486</v>
      </c>
      <c r="Q42" s="102">
        <v>173131.2</v>
      </c>
      <c r="R42" s="102">
        <v>224556.41728834482</v>
      </c>
      <c r="S42" s="102">
        <v>1341.5294781</v>
      </c>
      <c r="T42" s="102">
        <v>103686.31650000002</v>
      </c>
      <c r="U42" s="102">
        <v>180895.04770262857</v>
      </c>
      <c r="V42" s="102">
        <v>1778594</v>
      </c>
      <c r="W42" s="102">
        <v>14619</v>
      </c>
      <c r="X42" s="480">
        <v>36</v>
      </c>
      <c r="Y42" s="436"/>
    </row>
    <row r="43" spans="1:25" s="78" customFormat="1" ht="12.75" customHeight="1">
      <c r="A43" s="114">
        <v>37</v>
      </c>
      <c r="B43" s="142" t="s">
        <v>524</v>
      </c>
      <c r="C43" s="402" t="s">
        <v>525</v>
      </c>
      <c r="D43" s="102">
        <f t="shared" si="0"/>
        <v>6226480.3088916754</v>
      </c>
      <c r="E43" s="102">
        <v>1300233.0629999998</v>
      </c>
      <c r="F43" s="102">
        <v>1501031.27676</v>
      </c>
      <c r="G43" s="102">
        <f t="shared" si="1"/>
        <v>115985.8537060494</v>
      </c>
      <c r="H43" s="102">
        <v>0</v>
      </c>
      <c r="I43" s="102">
        <v>544.57738366126785</v>
      </c>
      <c r="J43" s="102">
        <v>2822.1026701463716</v>
      </c>
      <c r="K43" s="102">
        <v>0</v>
      </c>
      <c r="L43" s="102">
        <v>20232</v>
      </c>
      <c r="M43" s="102">
        <v>37003</v>
      </c>
      <c r="N43" s="102">
        <v>55384.173652241763</v>
      </c>
      <c r="O43" s="102">
        <v>851251.8487099912</v>
      </c>
      <c r="P43" s="102">
        <f t="shared" si="2"/>
        <v>499662.86671563471</v>
      </c>
      <c r="Q43" s="102">
        <v>173131.2</v>
      </c>
      <c r="R43" s="102">
        <v>221503.82073753467</v>
      </c>
      <c r="S43" s="102">
        <v>1341.5294781</v>
      </c>
      <c r="T43" s="102">
        <v>103686.31650000002</v>
      </c>
      <c r="U43" s="102">
        <v>174704.4</v>
      </c>
      <c r="V43" s="102">
        <v>1778594</v>
      </c>
      <c r="W43" s="102">
        <v>5017</v>
      </c>
      <c r="X43" s="480">
        <v>37</v>
      </c>
      <c r="Y43" s="436"/>
    </row>
    <row r="44" spans="1:25" s="78" customFormat="1" ht="12.75" customHeight="1">
      <c r="A44" s="114">
        <v>38</v>
      </c>
      <c r="B44" s="142" t="s">
        <v>526</v>
      </c>
      <c r="C44" s="402" t="s">
        <v>527</v>
      </c>
      <c r="D44" s="102">
        <f t="shared" si="0"/>
        <v>52005.707263580058</v>
      </c>
      <c r="E44" s="102">
        <v>0</v>
      </c>
      <c r="F44" s="102">
        <v>0</v>
      </c>
      <c r="G44" s="102">
        <f t="shared" si="1"/>
        <v>609.25053451074984</v>
      </c>
      <c r="H44" s="102">
        <v>0</v>
      </c>
      <c r="I44" s="102">
        <v>104.81662449148128</v>
      </c>
      <c r="J44" s="102">
        <v>504.20800281695006</v>
      </c>
      <c r="K44" s="102">
        <v>0</v>
      </c>
      <c r="L44" s="102">
        <v>0</v>
      </c>
      <c r="M44" s="102">
        <v>0</v>
      </c>
      <c r="N44" s="102">
        <v>0.22590720231846398</v>
      </c>
      <c r="O44" s="102">
        <v>32551.212475630604</v>
      </c>
      <c r="P44" s="102">
        <f t="shared" si="2"/>
        <v>3052.5965508101167</v>
      </c>
      <c r="Q44" s="102">
        <v>0</v>
      </c>
      <c r="R44" s="102">
        <v>3052.5965508101167</v>
      </c>
      <c r="S44" s="102">
        <v>0</v>
      </c>
      <c r="T44" s="102">
        <v>0</v>
      </c>
      <c r="U44" s="102">
        <v>6190.6477026285829</v>
      </c>
      <c r="V44" s="102">
        <v>0</v>
      </c>
      <c r="W44" s="102">
        <v>9602</v>
      </c>
      <c r="X44" s="480">
        <v>38</v>
      </c>
      <c r="Y44" s="436"/>
    </row>
    <row r="45" spans="1:25" s="78" customFormat="1" ht="12.75" customHeight="1">
      <c r="A45" s="114">
        <v>39</v>
      </c>
      <c r="B45" s="142" t="s">
        <v>528</v>
      </c>
      <c r="C45" s="400" t="s">
        <v>529</v>
      </c>
      <c r="D45" s="102">
        <f t="shared" si="0"/>
        <v>111958.93856382559</v>
      </c>
      <c r="E45" s="102">
        <v>0</v>
      </c>
      <c r="F45" s="102">
        <v>0</v>
      </c>
      <c r="G45" s="102">
        <f t="shared" si="1"/>
        <v>58807.957659749314</v>
      </c>
      <c r="H45" s="102">
        <v>0</v>
      </c>
      <c r="I45" s="102">
        <v>3465.2586490165577</v>
      </c>
      <c r="J45" s="102">
        <v>53303.024862252772</v>
      </c>
      <c r="K45" s="102">
        <v>0</v>
      </c>
      <c r="L45" s="102">
        <v>1474.6918474452793</v>
      </c>
      <c r="M45" s="102">
        <v>284.32</v>
      </c>
      <c r="N45" s="102">
        <v>280.66230103471003</v>
      </c>
      <c r="O45" s="102">
        <v>1116.014168079191</v>
      </c>
      <c r="P45" s="102">
        <f t="shared" si="2"/>
        <v>6166.5900368422645</v>
      </c>
      <c r="Q45" s="102">
        <v>0</v>
      </c>
      <c r="R45" s="102">
        <v>6166.5900368422645</v>
      </c>
      <c r="S45" s="102">
        <v>0</v>
      </c>
      <c r="T45" s="102">
        <v>0</v>
      </c>
      <c r="U45" s="102">
        <v>45674.148567570992</v>
      </c>
      <c r="V45" s="102">
        <v>0</v>
      </c>
      <c r="W45" s="102">
        <v>194.22813158383394</v>
      </c>
      <c r="X45" s="480">
        <v>39</v>
      </c>
      <c r="Y45" s="436"/>
    </row>
    <row r="46" spans="1:25" s="78" customFormat="1" ht="12.75" customHeight="1">
      <c r="A46" s="114">
        <v>40</v>
      </c>
      <c r="B46" s="142">
        <v>36</v>
      </c>
      <c r="C46" s="402" t="s">
        <v>530</v>
      </c>
      <c r="D46" s="102">
        <f t="shared" si="0"/>
        <v>27804.610363927317</v>
      </c>
      <c r="E46" s="102">
        <v>0</v>
      </c>
      <c r="F46" s="102">
        <v>0</v>
      </c>
      <c r="G46" s="102">
        <f t="shared" si="1"/>
        <v>523.42124539117322</v>
      </c>
      <c r="H46" s="102">
        <v>0</v>
      </c>
      <c r="I46" s="102">
        <v>88.807393482392683</v>
      </c>
      <c r="J46" s="102">
        <v>434.422465696215</v>
      </c>
      <c r="K46" s="102">
        <v>0</v>
      </c>
      <c r="L46" s="102">
        <v>0</v>
      </c>
      <c r="M46" s="102">
        <v>0</v>
      </c>
      <c r="N46" s="102">
        <v>0.19138621256549274</v>
      </c>
      <c r="O46" s="102">
        <v>10.254574820546834</v>
      </c>
      <c r="P46" s="102">
        <f t="shared" si="2"/>
        <v>18.083187232739693</v>
      </c>
      <c r="Q46" s="102">
        <v>0</v>
      </c>
      <c r="R46" s="102">
        <v>18.083187232739693</v>
      </c>
      <c r="S46" s="102">
        <v>0</v>
      </c>
      <c r="T46" s="102">
        <v>0</v>
      </c>
      <c r="U46" s="102">
        <v>27252.851356482857</v>
      </c>
      <c r="V46" s="102">
        <v>0</v>
      </c>
      <c r="W46" s="102">
        <v>0</v>
      </c>
      <c r="X46" s="480">
        <v>40</v>
      </c>
      <c r="Y46" s="436"/>
    </row>
    <row r="47" spans="1:25" s="78" customFormat="1" ht="12.75" customHeight="1">
      <c r="A47" s="114">
        <v>41</v>
      </c>
      <c r="B47" s="142" t="s">
        <v>531</v>
      </c>
      <c r="C47" s="402" t="s">
        <v>532</v>
      </c>
      <c r="D47" s="102">
        <f t="shared" si="0"/>
        <v>84154.3281998983</v>
      </c>
      <c r="E47" s="102">
        <v>0</v>
      </c>
      <c r="F47" s="102">
        <v>0</v>
      </c>
      <c r="G47" s="102">
        <f t="shared" si="1"/>
        <v>58284.536414358146</v>
      </c>
      <c r="H47" s="102">
        <v>0</v>
      </c>
      <c r="I47" s="102">
        <v>3376.4512555341653</v>
      </c>
      <c r="J47" s="102">
        <v>52868.602396556562</v>
      </c>
      <c r="K47" s="102">
        <v>0</v>
      </c>
      <c r="L47" s="102">
        <v>1474.6918474452793</v>
      </c>
      <c r="M47" s="102">
        <v>284.32</v>
      </c>
      <c r="N47" s="102">
        <v>280.47091482214455</v>
      </c>
      <c r="O47" s="102">
        <v>1105.7595932586441</v>
      </c>
      <c r="P47" s="102">
        <f t="shared" si="2"/>
        <v>6148.5068496095246</v>
      </c>
      <c r="Q47" s="102">
        <v>0</v>
      </c>
      <c r="R47" s="102">
        <v>6148.5068496095246</v>
      </c>
      <c r="S47" s="102">
        <v>0</v>
      </c>
      <c r="T47" s="102">
        <v>0</v>
      </c>
      <c r="U47" s="102">
        <v>18421.297211088146</v>
      </c>
      <c r="V47" s="102">
        <v>0</v>
      </c>
      <c r="W47" s="102">
        <v>194.22813158383394</v>
      </c>
      <c r="X47" s="480">
        <v>41</v>
      </c>
      <c r="Y47" s="436"/>
    </row>
    <row r="48" spans="1:25" s="78" customFormat="1" ht="12.75" customHeight="1">
      <c r="A48" s="114">
        <v>42</v>
      </c>
      <c r="B48" s="142">
        <v>37</v>
      </c>
      <c r="C48" s="403" t="s">
        <v>533</v>
      </c>
      <c r="D48" s="102">
        <f t="shared" si="0"/>
        <v>20303.489189413125</v>
      </c>
      <c r="E48" s="102">
        <v>0</v>
      </c>
      <c r="F48" s="102">
        <v>0</v>
      </c>
      <c r="G48" s="102">
        <f t="shared" si="1"/>
        <v>5735.1355759696062</v>
      </c>
      <c r="H48" s="102">
        <v>0</v>
      </c>
      <c r="I48" s="102">
        <v>946.12967254177329</v>
      </c>
      <c r="J48" s="102">
        <v>4786.9641850943635</v>
      </c>
      <c r="K48" s="102">
        <v>0</v>
      </c>
      <c r="L48" s="102">
        <v>0</v>
      </c>
      <c r="M48" s="102">
        <v>0</v>
      </c>
      <c r="N48" s="102">
        <v>2.0417183334697584</v>
      </c>
      <c r="O48" s="102">
        <v>12.709561594968722</v>
      </c>
      <c r="P48" s="102">
        <f t="shared" si="2"/>
        <v>314.15402189200307</v>
      </c>
      <c r="Q48" s="102">
        <v>0</v>
      </c>
      <c r="R48" s="102">
        <v>314.15402189200307</v>
      </c>
      <c r="S48" s="102">
        <v>0</v>
      </c>
      <c r="T48" s="102">
        <v>0</v>
      </c>
      <c r="U48" s="102">
        <v>14241.490029956547</v>
      </c>
      <c r="V48" s="102">
        <v>0</v>
      </c>
      <c r="W48" s="102">
        <v>0</v>
      </c>
      <c r="X48" s="480">
        <v>42</v>
      </c>
      <c r="Y48" s="436"/>
    </row>
    <row r="49" spans="1:25" s="78" customFormat="1" ht="12.75" customHeight="1">
      <c r="A49" s="114">
        <v>43</v>
      </c>
      <c r="B49" s="142" t="s">
        <v>534</v>
      </c>
      <c r="C49" s="403" t="s">
        <v>535</v>
      </c>
      <c r="D49" s="102">
        <f t="shared" si="0"/>
        <v>63850.839010485164</v>
      </c>
      <c r="E49" s="102">
        <v>0</v>
      </c>
      <c r="F49" s="102">
        <v>0</v>
      </c>
      <c r="G49" s="102">
        <f t="shared" si="1"/>
        <v>52549.400838388538</v>
      </c>
      <c r="H49" s="102">
        <v>0</v>
      </c>
      <c r="I49" s="102">
        <v>2430.321582992392</v>
      </c>
      <c r="J49" s="102">
        <v>48081.638211462196</v>
      </c>
      <c r="K49" s="102">
        <v>0</v>
      </c>
      <c r="L49" s="102">
        <v>1474.6918474452793</v>
      </c>
      <c r="M49" s="102">
        <v>284.32</v>
      </c>
      <c r="N49" s="102">
        <v>278.42919648867479</v>
      </c>
      <c r="O49" s="102">
        <v>1093.0500316636753</v>
      </c>
      <c r="P49" s="102">
        <f t="shared" si="2"/>
        <v>5834.3528277175219</v>
      </c>
      <c r="Q49" s="102">
        <v>0</v>
      </c>
      <c r="R49" s="102">
        <v>5834.3528277175219</v>
      </c>
      <c r="S49" s="102">
        <v>0</v>
      </c>
      <c r="T49" s="102">
        <v>0</v>
      </c>
      <c r="U49" s="102">
        <v>4179.8071811315986</v>
      </c>
      <c r="V49" s="102">
        <v>0</v>
      </c>
      <c r="W49" s="102">
        <v>194.22813158383394</v>
      </c>
      <c r="X49" s="480">
        <v>43</v>
      </c>
      <c r="Y49" s="436"/>
    </row>
    <row r="50" spans="1:25" s="78" customFormat="1" ht="12.75" customHeight="1">
      <c r="A50" s="114">
        <v>44</v>
      </c>
      <c r="B50" s="142" t="s">
        <v>536</v>
      </c>
      <c r="C50" s="400" t="s">
        <v>537</v>
      </c>
      <c r="D50" s="102">
        <f t="shared" si="0"/>
        <v>231267.12143937478</v>
      </c>
      <c r="E50" s="102">
        <v>261.76770172476625</v>
      </c>
      <c r="F50" s="102">
        <v>6.5796461013207388</v>
      </c>
      <c r="G50" s="102">
        <f t="shared" si="1"/>
        <v>202241.38235808056</v>
      </c>
      <c r="H50" s="102">
        <v>0</v>
      </c>
      <c r="I50" s="102">
        <v>8757.8446012457316</v>
      </c>
      <c r="J50" s="102">
        <v>71653.707502680481</v>
      </c>
      <c r="K50" s="102">
        <v>0</v>
      </c>
      <c r="L50" s="102">
        <v>21860.416145496376</v>
      </c>
      <c r="M50" s="102">
        <v>0</v>
      </c>
      <c r="N50" s="102">
        <v>99969.414108657977</v>
      </c>
      <c r="O50" s="102">
        <v>13812.057588151438</v>
      </c>
      <c r="P50" s="102">
        <f t="shared" si="2"/>
        <v>2084.2152340885141</v>
      </c>
      <c r="Q50" s="102">
        <v>0</v>
      </c>
      <c r="R50" s="102">
        <v>2084.2152340885141</v>
      </c>
      <c r="S50" s="102">
        <v>0</v>
      </c>
      <c r="T50" s="102">
        <v>0</v>
      </c>
      <c r="U50" s="102">
        <v>11211.172980043038</v>
      </c>
      <c r="V50" s="102">
        <v>0</v>
      </c>
      <c r="W50" s="102">
        <v>1649.9459311851447</v>
      </c>
      <c r="X50" s="480">
        <v>44</v>
      </c>
      <c r="Y50" s="436"/>
    </row>
    <row r="51" spans="1:25" s="78" customFormat="1" ht="12.75" customHeight="1">
      <c r="A51" s="114">
        <v>45</v>
      </c>
      <c r="B51" s="142" t="s">
        <v>538</v>
      </c>
      <c r="C51" s="402" t="s">
        <v>539</v>
      </c>
      <c r="D51" s="102">
        <f t="shared" si="0"/>
        <v>160182.21940202537</v>
      </c>
      <c r="E51" s="102">
        <v>118.01360552758213</v>
      </c>
      <c r="F51" s="102">
        <v>2.9663237840121002</v>
      </c>
      <c r="G51" s="102">
        <f t="shared" si="1"/>
        <v>146992.53055327435</v>
      </c>
      <c r="H51" s="102">
        <v>0</v>
      </c>
      <c r="I51" s="102">
        <v>4602.4714153093164</v>
      </c>
      <c r="J51" s="102">
        <v>35281.555414193623</v>
      </c>
      <c r="K51" s="102">
        <v>0</v>
      </c>
      <c r="L51" s="102">
        <v>9967.4138588256337</v>
      </c>
      <c r="M51" s="102">
        <v>0</v>
      </c>
      <c r="N51" s="102">
        <v>97141.089864945781</v>
      </c>
      <c r="O51" s="102">
        <v>6236.6264762955543</v>
      </c>
      <c r="P51" s="102">
        <f t="shared" si="2"/>
        <v>1041.5782756655947</v>
      </c>
      <c r="Q51" s="102">
        <v>0</v>
      </c>
      <c r="R51" s="102">
        <v>1041.5782756655947</v>
      </c>
      <c r="S51" s="102">
        <v>0</v>
      </c>
      <c r="T51" s="102">
        <v>0</v>
      </c>
      <c r="U51" s="102">
        <v>5050.5284165225103</v>
      </c>
      <c r="V51" s="102">
        <v>0</v>
      </c>
      <c r="W51" s="102">
        <v>739.9757509557619</v>
      </c>
      <c r="X51" s="480">
        <v>45</v>
      </c>
      <c r="Y51" s="436"/>
    </row>
    <row r="52" spans="1:25" s="78" customFormat="1" ht="12.75" customHeight="1">
      <c r="A52" s="114">
        <v>46</v>
      </c>
      <c r="B52" s="142">
        <v>43</v>
      </c>
      <c r="C52" s="402" t="s">
        <v>540</v>
      </c>
      <c r="D52" s="102">
        <f t="shared" si="0"/>
        <v>71084.902037349399</v>
      </c>
      <c r="E52" s="102">
        <v>143.75409619718408</v>
      </c>
      <c r="F52" s="102">
        <v>3.6133223173086382</v>
      </c>
      <c r="G52" s="102">
        <f t="shared" si="1"/>
        <v>55248.851804806189</v>
      </c>
      <c r="H52" s="102">
        <v>0</v>
      </c>
      <c r="I52" s="102">
        <v>4155.3731859364143</v>
      </c>
      <c r="J52" s="102">
        <v>36372.152088486851</v>
      </c>
      <c r="K52" s="102">
        <v>0</v>
      </c>
      <c r="L52" s="102">
        <v>11893.002286670744</v>
      </c>
      <c r="M52" s="102">
        <v>0</v>
      </c>
      <c r="N52" s="102">
        <v>2828.3242437121839</v>
      </c>
      <c r="O52" s="102">
        <v>7575.4311118558835</v>
      </c>
      <c r="P52" s="102">
        <f t="shared" si="2"/>
        <v>1042.6369584229194</v>
      </c>
      <c r="Q52" s="102">
        <v>0</v>
      </c>
      <c r="R52" s="102">
        <v>1042.6369584229194</v>
      </c>
      <c r="S52" s="102">
        <v>0</v>
      </c>
      <c r="T52" s="102">
        <v>0</v>
      </c>
      <c r="U52" s="102">
        <v>6160.6445635205282</v>
      </c>
      <c r="V52" s="102">
        <v>0</v>
      </c>
      <c r="W52" s="102">
        <v>909.97018022938266</v>
      </c>
      <c r="X52" s="480">
        <v>46</v>
      </c>
      <c r="Y52" s="436"/>
    </row>
    <row r="53" spans="1:25" s="78" customFormat="1" ht="12.75" customHeight="1">
      <c r="A53" s="114">
        <v>47</v>
      </c>
      <c r="B53" s="142" t="s">
        <v>541</v>
      </c>
      <c r="C53" s="400" t="s">
        <v>542</v>
      </c>
      <c r="D53" s="102">
        <f t="shared" si="0"/>
        <v>435383.28765654133</v>
      </c>
      <c r="E53" s="102">
        <v>2078.4487699093734</v>
      </c>
      <c r="F53" s="102">
        <v>52.242722290116809</v>
      </c>
      <c r="G53" s="102">
        <f t="shared" si="1"/>
        <v>218490.55042532255</v>
      </c>
      <c r="H53" s="102">
        <v>0</v>
      </c>
      <c r="I53" s="102">
        <v>17871.987047821185</v>
      </c>
      <c r="J53" s="102">
        <v>107838.85211571277</v>
      </c>
      <c r="K53" s="102">
        <v>0</v>
      </c>
      <c r="L53" s="102">
        <v>65228.640657275915</v>
      </c>
      <c r="M53" s="102">
        <v>0</v>
      </c>
      <c r="N53" s="102">
        <v>27551.070604512704</v>
      </c>
      <c r="O53" s="102">
        <v>84046.589530992642</v>
      </c>
      <c r="P53" s="102">
        <f t="shared" si="2"/>
        <v>7304.9183844203144</v>
      </c>
      <c r="Q53" s="102">
        <v>0</v>
      </c>
      <c r="R53" s="102">
        <v>7304.9183844203144</v>
      </c>
      <c r="S53" s="102">
        <v>0</v>
      </c>
      <c r="T53" s="102">
        <v>0</v>
      </c>
      <c r="U53" s="102">
        <v>106131.10407155819</v>
      </c>
      <c r="V53" s="102">
        <v>0</v>
      </c>
      <c r="W53" s="102">
        <v>17279.433752048059</v>
      </c>
      <c r="X53" s="480">
        <v>47</v>
      </c>
      <c r="Y53" s="436"/>
    </row>
    <row r="54" spans="1:25" s="78" customFormat="1" ht="12.75" customHeight="1">
      <c r="A54" s="114">
        <v>48</v>
      </c>
      <c r="B54" s="142">
        <v>45</v>
      </c>
      <c r="C54" s="402" t="s">
        <v>543</v>
      </c>
      <c r="D54" s="102">
        <f t="shared" si="0"/>
        <v>66317.523180288874</v>
      </c>
      <c r="E54" s="102">
        <v>146.40753014754665</v>
      </c>
      <c r="F54" s="102">
        <v>3.6800175445333161</v>
      </c>
      <c r="G54" s="102">
        <f t="shared" si="1"/>
        <v>43545.821499794831</v>
      </c>
      <c r="H54" s="102">
        <v>0</v>
      </c>
      <c r="I54" s="102">
        <v>971.41594673138593</v>
      </c>
      <c r="J54" s="102">
        <v>8875.419480990613</v>
      </c>
      <c r="K54" s="102">
        <v>0</v>
      </c>
      <c r="L54" s="102">
        <v>9291.4356351917959</v>
      </c>
      <c r="M54" s="102">
        <v>0</v>
      </c>
      <c r="N54" s="102">
        <v>24407.550436881036</v>
      </c>
      <c r="O54" s="102">
        <v>9933.4224374078094</v>
      </c>
      <c r="P54" s="102">
        <f t="shared" si="2"/>
        <v>617.23514277477568</v>
      </c>
      <c r="Q54" s="102">
        <v>0</v>
      </c>
      <c r="R54" s="102">
        <v>617.23514277477568</v>
      </c>
      <c r="S54" s="102">
        <v>0</v>
      </c>
      <c r="T54" s="102">
        <v>0</v>
      </c>
      <c r="U54" s="102">
        <v>9841.0296274418815</v>
      </c>
      <c r="V54" s="102">
        <v>0</v>
      </c>
      <c r="W54" s="102">
        <v>2229.9269251774981</v>
      </c>
      <c r="X54" s="480">
        <v>48</v>
      </c>
      <c r="Y54" s="436"/>
    </row>
    <row r="55" spans="1:25" s="78" customFormat="1" ht="12.75" customHeight="1">
      <c r="A55" s="114">
        <v>49</v>
      </c>
      <c r="B55" s="142">
        <v>46</v>
      </c>
      <c r="C55" s="402" t="s">
        <v>544</v>
      </c>
      <c r="D55" s="102">
        <f t="shared" si="0"/>
        <v>134256.10129476234</v>
      </c>
      <c r="E55" s="102">
        <v>137.39220445400656</v>
      </c>
      <c r="F55" s="102">
        <v>3.4534133754139082</v>
      </c>
      <c r="G55" s="102">
        <f t="shared" si="1"/>
        <v>74231.099307638113</v>
      </c>
      <c r="H55" s="102">
        <v>0</v>
      </c>
      <c r="I55" s="102">
        <v>4525.7119329350671</v>
      </c>
      <c r="J55" s="102">
        <v>56242.821869916421</v>
      </c>
      <c r="K55" s="102">
        <v>0</v>
      </c>
      <c r="L55" s="102">
        <v>13452.801752332078</v>
      </c>
      <c r="M55" s="102">
        <v>0</v>
      </c>
      <c r="N55" s="102">
        <v>9.7637524545399295</v>
      </c>
      <c r="O55" s="102">
        <v>21324.333334676197</v>
      </c>
      <c r="P55" s="102">
        <f t="shared" si="2"/>
        <v>4656.8708101239854</v>
      </c>
      <c r="Q55" s="102">
        <v>0</v>
      </c>
      <c r="R55" s="102">
        <v>4656.8708101239854</v>
      </c>
      <c r="S55" s="102">
        <v>0</v>
      </c>
      <c r="T55" s="102">
        <v>0</v>
      </c>
      <c r="U55" s="102">
        <v>29573.094114172407</v>
      </c>
      <c r="V55" s="102">
        <v>0</v>
      </c>
      <c r="W55" s="102">
        <v>4329.8581103222277</v>
      </c>
      <c r="X55" s="480">
        <v>49</v>
      </c>
      <c r="Y55" s="436"/>
    </row>
    <row r="56" spans="1:25" s="78" customFormat="1" ht="12.75" customHeight="1">
      <c r="A56" s="114">
        <v>50</v>
      </c>
      <c r="B56" s="142">
        <v>47</v>
      </c>
      <c r="C56" s="402" t="s">
        <v>545</v>
      </c>
      <c r="D56" s="102">
        <f t="shared" si="0"/>
        <v>234809.66318149009</v>
      </c>
      <c r="E56" s="102">
        <v>1794.6490353078202</v>
      </c>
      <c r="F56" s="102">
        <v>45.109291370169586</v>
      </c>
      <c r="G56" s="102">
        <f t="shared" si="1"/>
        <v>100713.62961788966</v>
      </c>
      <c r="H56" s="102">
        <v>0</v>
      </c>
      <c r="I56" s="102">
        <v>12374.859168154731</v>
      </c>
      <c r="J56" s="102">
        <v>42720.610764805744</v>
      </c>
      <c r="K56" s="102">
        <v>0</v>
      </c>
      <c r="L56" s="102">
        <v>42484.403269752045</v>
      </c>
      <c r="M56" s="102">
        <v>0</v>
      </c>
      <c r="N56" s="102">
        <v>3133.7564151771298</v>
      </c>
      <c r="O56" s="102">
        <v>52788.83375890863</v>
      </c>
      <c r="P56" s="102">
        <f t="shared" si="2"/>
        <v>2030.8124315215541</v>
      </c>
      <c r="Q56" s="102">
        <v>0</v>
      </c>
      <c r="R56" s="102">
        <v>2030.8124315215541</v>
      </c>
      <c r="S56" s="102">
        <v>0</v>
      </c>
      <c r="T56" s="102">
        <v>0</v>
      </c>
      <c r="U56" s="102">
        <v>66716.980329943894</v>
      </c>
      <c r="V56" s="102">
        <v>0</v>
      </c>
      <c r="W56" s="102">
        <v>10719.648716548332</v>
      </c>
      <c r="X56" s="480">
        <v>50</v>
      </c>
      <c r="Y56" s="436"/>
    </row>
    <row r="57" spans="1:25" s="78" customFormat="1" ht="12.75" customHeight="1">
      <c r="A57" s="114">
        <v>51</v>
      </c>
      <c r="B57" s="142" t="s">
        <v>546</v>
      </c>
      <c r="C57" s="400" t="s">
        <v>547</v>
      </c>
      <c r="D57" s="102">
        <f t="shared" si="0"/>
        <v>1147378.5034832191</v>
      </c>
      <c r="E57" s="102">
        <v>0</v>
      </c>
      <c r="F57" s="102">
        <v>0</v>
      </c>
      <c r="G57" s="102">
        <f t="shared" si="1"/>
        <v>1031514.7385323956</v>
      </c>
      <c r="H57" s="102">
        <v>0</v>
      </c>
      <c r="I57" s="102">
        <v>5782.4711606623359</v>
      </c>
      <c r="J57" s="102">
        <v>360568.47354507027</v>
      </c>
      <c r="K57" s="102">
        <v>383989.08480393596</v>
      </c>
      <c r="L57" s="102">
        <v>8034.0399199139147</v>
      </c>
      <c r="M57" s="102">
        <v>260828</v>
      </c>
      <c r="N57" s="102">
        <v>12312.66910281313</v>
      </c>
      <c r="O57" s="102">
        <v>6974.9673394441088</v>
      </c>
      <c r="P57" s="102">
        <f t="shared" si="2"/>
        <v>24297.046366027633</v>
      </c>
      <c r="Q57" s="102">
        <v>0</v>
      </c>
      <c r="R57" s="102">
        <v>24297.046366027633</v>
      </c>
      <c r="S57" s="102">
        <v>0</v>
      </c>
      <c r="T57" s="102">
        <v>0</v>
      </c>
      <c r="U57" s="102">
        <v>77331.989148137218</v>
      </c>
      <c r="V57" s="102">
        <v>0</v>
      </c>
      <c r="W57" s="102">
        <v>7259.7620972146369</v>
      </c>
      <c r="X57" s="480">
        <v>51</v>
      </c>
      <c r="Y57" s="436"/>
    </row>
    <row r="58" spans="1:25" s="78" customFormat="1" ht="12.75" customHeight="1">
      <c r="A58" s="114">
        <v>52</v>
      </c>
      <c r="B58" s="142" t="s">
        <v>548</v>
      </c>
      <c r="C58" s="402" t="s">
        <v>549</v>
      </c>
      <c r="D58" s="102">
        <f t="shared" si="0"/>
        <v>70890.053552092912</v>
      </c>
      <c r="E58" s="102">
        <v>0</v>
      </c>
      <c r="F58" s="102">
        <v>0</v>
      </c>
      <c r="G58" s="102">
        <f t="shared" si="1"/>
        <v>24084.92394732363</v>
      </c>
      <c r="H58" s="102">
        <v>0</v>
      </c>
      <c r="I58" s="102">
        <v>30.878420169809456</v>
      </c>
      <c r="J58" s="102">
        <v>21626.083289006921</v>
      </c>
      <c r="K58" s="102">
        <v>0</v>
      </c>
      <c r="L58" s="102">
        <v>394.10766643406515</v>
      </c>
      <c r="M58" s="102">
        <v>0</v>
      </c>
      <c r="N58" s="102">
        <v>2033.8545717128325</v>
      </c>
      <c r="O58" s="102">
        <v>360.11170568775191</v>
      </c>
      <c r="P58" s="102">
        <f t="shared" si="2"/>
        <v>1259.5943782199183</v>
      </c>
      <c r="Q58" s="102">
        <v>0</v>
      </c>
      <c r="R58" s="102">
        <v>1259.5943782199183</v>
      </c>
      <c r="S58" s="102">
        <v>0</v>
      </c>
      <c r="T58" s="102">
        <v>0</v>
      </c>
      <c r="U58" s="102">
        <v>45045.42810851863</v>
      </c>
      <c r="V58" s="102">
        <v>0</v>
      </c>
      <c r="W58" s="102">
        <v>139.99541234298195</v>
      </c>
      <c r="X58" s="480">
        <v>52</v>
      </c>
      <c r="Y58" s="436"/>
    </row>
    <row r="59" spans="1:25" s="78" customFormat="1" ht="12.75" customHeight="1">
      <c r="A59" s="114">
        <v>53</v>
      </c>
      <c r="B59" s="142" t="s">
        <v>550</v>
      </c>
      <c r="C59" s="402" t="s">
        <v>551</v>
      </c>
      <c r="D59" s="102">
        <f t="shared" si="0"/>
        <v>187513.23739644009</v>
      </c>
      <c r="E59" s="102">
        <v>0</v>
      </c>
      <c r="F59" s="102">
        <v>0</v>
      </c>
      <c r="G59" s="102">
        <f t="shared" si="1"/>
        <v>160782.97951700719</v>
      </c>
      <c r="H59" s="102">
        <v>0</v>
      </c>
      <c r="I59" s="102">
        <v>2307.4606336836569</v>
      </c>
      <c r="J59" s="102">
        <v>152217.07707106345</v>
      </c>
      <c r="K59" s="102">
        <v>0</v>
      </c>
      <c r="L59" s="102">
        <v>152.10982946509409</v>
      </c>
      <c r="M59" s="102">
        <v>0</v>
      </c>
      <c r="N59" s="102">
        <v>6106.3319827949681</v>
      </c>
      <c r="O59" s="102">
        <v>556.62727105672832</v>
      </c>
      <c r="P59" s="102">
        <f t="shared" si="2"/>
        <v>10498.807588250436</v>
      </c>
      <c r="Q59" s="102">
        <v>0</v>
      </c>
      <c r="R59" s="102">
        <v>10498.807588250436</v>
      </c>
      <c r="S59" s="102">
        <v>0</v>
      </c>
      <c r="T59" s="102">
        <v>0</v>
      </c>
      <c r="U59" s="102">
        <v>15674.823020125734</v>
      </c>
      <c r="V59" s="102">
        <v>0</v>
      </c>
      <c r="W59" s="102">
        <v>0</v>
      </c>
      <c r="X59" s="480">
        <v>53</v>
      </c>
      <c r="Y59" s="436"/>
    </row>
    <row r="60" spans="1:25" s="78" customFormat="1" ht="12.75" customHeight="1">
      <c r="A60" s="114">
        <v>54</v>
      </c>
      <c r="B60" s="142">
        <v>50</v>
      </c>
      <c r="C60" s="402" t="s">
        <v>552</v>
      </c>
      <c r="D60" s="102">
        <f t="shared" si="0"/>
        <v>289395.56576704973</v>
      </c>
      <c r="E60" s="102">
        <v>0</v>
      </c>
      <c r="F60" s="102">
        <v>0</v>
      </c>
      <c r="G60" s="102">
        <f t="shared" si="1"/>
        <v>287890.1632998453</v>
      </c>
      <c r="H60" s="102">
        <v>0</v>
      </c>
      <c r="I60" s="102">
        <v>68.654346562309968</v>
      </c>
      <c r="J60" s="102">
        <v>24860.572861822497</v>
      </c>
      <c r="K60" s="102">
        <v>0</v>
      </c>
      <c r="L60" s="102">
        <v>0</v>
      </c>
      <c r="M60" s="102">
        <v>260828</v>
      </c>
      <c r="N60" s="102">
        <v>2132.9360914605018</v>
      </c>
      <c r="O60" s="102">
        <v>0.1965690533405221</v>
      </c>
      <c r="P60" s="102">
        <f t="shared" si="2"/>
        <v>1505.2058981510677</v>
      </c>
      <c r="Q60" s="102">
        <v>0</v>
      </c>
      <c r="R60" s="102">
        <v>1505.2058981510677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480">
        <v>54</v>
      </c>
      <c r="Y60" s="436"/>
    </row>
    <row r="61" spans="1:25" s="78" customFormat="1" ht="12.75" customHeight="1">
      <c r="A61" s="114">
        <v>55</v>
      </c>
      <c r="B61" s="142">
        <v>51</v>
      </c>
      <c r="C61" s="402" t="s">
        <v>553</v>
      </c>
      <c r="D61" s="102">
        <f t="shared" si="0"/>
        <v>396812.99485978222</v>
      </c>
      <c r="E61" s="102">
        <v>0</v>
      </c>
      <c r="F61" s="102">
        <v>0</v>
      </c>
      <c r="G61" s="102">
        <f t="shared" si="1"/>
        <v>395781.91611572896</v>
      </c>
      <c r="H61" s="102">
        <v>0</v>
      </c>
      <c r="I61" s="102">
        <v>796.54559352750994</v>
      </c>
      <c r="J61" s="102">
        <v>10970.081494340078</v>
      </c>
      <c r="K61" s="102">
        <v>383989.08480393596</v>
      </c>
      <c r="L61" s="102">
        <v>25.991564396130332</v>
      </c>
      <c r="M61" s="102">
        <v>0</v>
      </c>
      <c r="N61" s="102">
        <v>0.21265952930517135</v>
      </c>
      <c r="O61" s="102">
        <v>20.283446966048018</v>
      </c>
      <c r="P61" s="102">
        <f t="shared" si="2"/>
        <v>1010.7952970872259</v>
      </c>
      <c r="Q61" s="102">
        <v>0</v>
      </c>
      <c r="R61" s="102">
        <v>1010.7952970872259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480">
        <v>55</v>
      </c>
      <c r="Y61" s="436"/>
    </row>
    <row r="62" spans="1:25" s="78" customFormat="1" ht="12.75" customHeight="1">
      <c r="A62" s="114">
        <v>56</v>
      </c>
      <c r="B62" s="142">
        <v>52</v>
      </c>
      <c r="C62" s="402" t="s">
        <v>554</v>
      </c>
      <c r="D62" s="102">
        <f t="shared" si="0"/>
        <v>152948.55479418594</v>
      </c>
      <c r="E62" s="102">
        <v>0</v>
      </c>
      <c r="F62" s="102">
        <v>0</v>
      </c>
      <c r="G62" s="102">
        <f t="shared" si="1"/>
        <v>119699.85235260137</v>
      </c>
      <c r="H62" s="102">
        <v>0</v>
      </c>
      <c r="I62" s="102">
        <v>1115.5776634865715</v>
      </c>
      <c r="J62" s="102">
        <v>110880.9635630745</v>
      </c>
      <c r="K62" s="102">
        <v>0</v>
      </c>
      <c r="L62" s="102">
        <v>5667.1196800942153</v>
      </c>
      <c r="M62" s="102">
        <v>0</v>
      </c>
      <c r="N62" s="102">
        <v>2036.191445946077</v>
      </c>
      <c r="O62" s="102">
        <v>4373.4717140902139</v>
      </c>
      <c r="P62" s="102">
        <f t="shared" si="2"/>
        <v>7423.8766555570955</v>
      </c>
      <c r="Q62" s="102">
        <v>0</v>
      </c>
      <c r="R62" s="102">
        <v>7423.8766555570955</v>
      </c>
      <c r="S62" s="102">
        <v>0</v>
      </c>
      <c r="T62" s="102">
        <v>0</v>
      </c>
      <c r="U62" s="102">
        <v>14971.566414919203</v>
      </c>
      <c r="V62" s="102">
        <v>0</v>
      </c>
      <c r="W62" s="102">
        <v>6479.7876570180233</v>
      </c>
      <c r="X62" s="480">
        <v>56</v>
      </c>
      <c r="Y62" s="436"/>
    </row>
    <row r="63" spans="1:25" s="78" customFormat="1" ht="12.75" customHeight="1">
      <c r="A63" s="114">
        <v>57</v>
      </c>
      <c r="B63" s="142">
        <v>53</v>
      </c>
      <c r="C63" s="402" t="s">
        <v>555</v>
      </c>
      <c r="D63" s="102">
        <f t="shared" si="0"/>
        <v>49818.0971136683</v>
      </c>
      <c r="E63" s="102">
        <v>0</v>
      </c>
      <c r="F63" s="102">
        <v>0</v>
      </c>
      <c r="G63" s="102">
        <f t="shared" si="1"/>
        <v>43274.903299889113</v>
      </c>
      <c r="H63" s="102">
        <v>0</v>
      </c>
      <c r="I63" s="102">
        <v>1463.354503232478</v>
      </c>
      <c r="J63" s="102">
        <v>40013.695265762777</v>
      </c>
      <c r="K63" s="102">
        <v>0</v>
      </c>
      <c r="L63" s="102">
        <v>1794.71117952441</v>
      </c>
      <c r="M63" s="102">
        <v>0</v>
      </c>
      <c r="N63" s="102">
        <v>3.1423513694444498</v>
      </c>
      <c r="O63" s="102">
        <v>1664.2766325900261</v>
      </c>
      <c r="P63" s="102">
        <f t="shared" si="2"/>
        <v>2598.766548761886</v>
      </c>
      <c r="Q63" s="102">
        <v>0</v>
      </c>
      <c r="R63" s="102">
        <v>2598.766548761886</v>
      </c>
      <c r="S63" s="102">
        <v>0</v>
      </c>
      <c r="T63" s="102">
        <v>0</v>
      </c>
      <c r="U63" s="102">
        <v>1640.1716045736471</v>
      </c>
      <c r="V63" s="102">
        <v>0</v>
      </c>
      <c r="W63" s="102">
        <v>639.97902785363181</v>
      </c>
      <c r="X63" s="480">
        <v>57</v>
      </c>
      <c r="Y63" s="436"/>
    </row>
    <row r="64" spans="1:25" s="78" customFormat="1" ht="12.75" customHeight="1">
      <c r="A64" s="114">
        <v>58</v>
      </c>
      <c r="B64" s="142" t="s">
        <v>556</v>
      </c>
      <c r="C64" s="400" t="s">
        <v>557</v>
      </c>
      <c r="D64" s="102">
        <f t="shared" si="0"/>
        <v>120252.11438134836</v>
      </c>
      <c r="E64" s="102">
        <v>456.69303733587753</v>
      </c>
      <c r="F64" s="102">
        <v>11.479179985951021</v>
      </c>
      <c r="G64" s="102">
        <f t="shared" si="1"/>
        <v>36224.43817474055</v>
      </c>
      <c r="H64" s="102">
        <v>0</v>
      </c>
      <c r="I64" s="102">
        <v>1427.5498050213876</v>
      </c>
      <c r="J64" s="102">
        <v>1838.3513611207825</v>
      </c>
      <c r="K64" s="102">
        <v>0</v>
      </c>
      <c r="L64" s="102">
        <v>29001.015947865799</v>
      </c>
      <c r="M64" s="102">
        <v>0</v>
      </c>
      <c r="N64" s="102">
        <v>3957.5210607325807</v>
      </c>
      <c r="O64" s="102">
        <v>28415.926301546275</v>
      </c>
      <c r="P64" s="102">
        <f t="shared" si="2"/>
        <v>99.975743676480548</v>
      </c>
      <c r="Q64" s="102">
        <v>0</v>
      </c>
      <c r="R64" s="102">
        <v>99.975743676480548</v>
      </c>
      <c r="S64" s="102">
        <v>0</v>
      </c>
      <c r="T64" s="102">
        <v>0</v>
      </c>
      <c r="U64" s="102">
        <v>39344.116417028832</v>
      </c>
      <c r="V64" s="102">
        <v>0</v>
      </c>
      <c r="W64" s="102">
        <v>15699.485527034405</v>
      </c>
      <c r="X64" s="480">
        <v>58</v>
      </c>
      <c r="Y64" s="436"/>
    </row>
    <row r="65" spans="1:25" s="78" customFormat="1" ht="12.75" customHeight="1">
      <c r="A65" s="114">
        <v>59</v>
      </c>
      <c r="B65" s="142" t="s">
        <v>558</v>
      </c>
      <c r="C65" s="400" t="s">
        <v>559</v>
      </c>
      <c r="D65" s="102">
        <f t="shared" si="0"/>
        <v>103072.66363276793</v>
      </c>
      <c r="E65" s="102">
        <v>0</v>
      </c>
      <c r="F65" s="102">
        <v>0</v>
      </c>
      <c r="G65" s="102">
        <f t="shared" si="1"/>
        <v>48025.787460240812</v>
      </c>
      <c r="H65" s="102">
        <v>0</v>
      </c>
      <c r="I65" s="102">
        <v>4362.1082071709334</v>
      </c>
      <c r="J65" s="102">
        <v>30097.597686088775</v>
      </c>
      <c r="K65" s="102">
        <v>0</v>
      </c>
      <c r="L65" s="102">
        <v>13556.667831390117</v>
      </c>
      <c r="M65" s="102">
        <v>0</v>
      </c>
      <c r="N65" s="102">
        <v>9.413735590990866</v>
      </c>
      <c r="O65" s="102">
        <v>15636.904833404284</v>
      </c>
      <c r="P65" s="102">
        <f t="shared" si="2"/>
        <v>2117.0757190992881</v>
      </c>
      <c r="Q65" s="102">
        <v>0</v>
      </c>
      <c r="R65" s="102">
        <v>2117.0757190992881</v>
      </c>
      <c r="S65" s="102">
        <v>0</v>
      </c>
      <c r="T65" s="102">
        <v>0</v>
      </c>
      <c r="U65" s="102">
        <v>32138.814997325579</v>
      </c>
      <c r="V65" s="102">
        <v>0</v>
      </c>
      <c r="W65" s="102">
        <v>5154.0806226979785</v>
      </c>
      <c r="X65" s="480">
        <v>59</v>
      </c>
      <c r="Y65" s="436"/>
    </row>
    <row r="66" spans="1:25" s="78" customFormat="1" ht="12.75" customHeight="1">
      <c r="A66" s="114">
        <v>60</v>
      </c>
      <c r="B66" s="142" t="s">
        <v>560</v>
      </c>
      <c r="C66" s="400" t="s">
        <v>561</v>
      </c>
      <c r="D66" s="102">
        <f t="shared" si="0"/>
        <v>48487.286427780542</v>
      </c>
      <c r="E66" s="102">
        <v>0</v>
      </c>
      <c r="F66" s="102">
        <v>0</v>
      </c>
      <c r="G66" s="102">
        <f t="shared" si="1"/>
        <v>16840.0733999043</v>
      </c>
      <c r="H66" s="102">
        <v>0</v>
      </c>
      <c r="I66" s="102">
        <v>1228.5351373091373</v>
      </c>
      <c r="J66" s="102">
        <v>1941.4158396056964</v>
      </c>
      <c r="K66" s="102">
        <v>0</v>
      </c>
      <c r="L66" s="102">
        <v>13667.47009387897</v>
      </c>
      <c r="M66" s="102">
        <v>0</v>
      </c>
      <c r="N66" s="102">
        <v>2.6523291104976723</v>
      </c>
      <c r="O66" s="102">
        <v>13874.416587190719</v>
      </c>
      <c r="P66" s="102">
        <f t="shared" si="2"/>
        <v>131.67477431546266</v>
      </c>
      <c r="Q66" s="102">
        <v>0</v>
      </c>
      <c r="R66" s="102">
        <v>131.67477431546266</v>
      </c>
      <c r="S66" s="102">
        <v>0</v>
      </c>
      <c r="T66" s="102">
        <v>0</v>
      </c>
      <c r="U66" s="102">
        <v>12371.294358887813</v>
      </c>
      <c r="V66" s="102">
        <v>0</v>
      </c>
      <c r="W66" s="102">
        <v>5269.8273074822491</v>
      </c>
      <c r="X66" s="480">
        <v>60</v>
      </c>
      <c r="Y66" s="436"/>
    </row>
    <row r="67" spans="1:25" s="78" customFormat="1" ht="12.75" customHeight="1">
      <c r="A67" s="114">
        <v>61</v>
      </c>
      <c r="B67" s="142" t="s">
        <v>562</v>
      </c>
      <c r="C67" s="400" t="s">
        <v>563</v>
      </c>
      <c r="D67" s="102">
        <f t="shared" si="0"/>
        <v>34947.00742310546</v>
      </c>
      <c r="E67" s="102">
        <v>0</v>
      </c>
      <c r="F67" s="102">
        <v>0</v>
      </c>
      <c r="G67" s="102">
        <f t="shared" si="1"/>
        <v>12567.509542634869</v>
      </c>
      <c r="H67" s="102">
        <v>0</v>
      </c>
      <c r="I67" s="102">
        <v>2573.9032333854057</v>
      </c>
      <c r="J67" s="102">
        <v>7283.1986073200487</v>
      </c>
      <c r="K67" s="102">
        <v>0</v>
      </c>
      <c r="L67" s="102">
        <v>2704.8519974208912</v>
      </c>
      <c r="M67" s="102">
        <v>0</v>
      </c>
      <c r="N67" s="102">
        <v>5.5557045085251513</v>
      </c>
      <c r="O67" s="102">
        <v>3097.5711604140793</v>
      </c>
      <c r="P67" s="102">
        <f t="shared" si="2"/>
        <v>420.11265831963203</v>
      </c>
      <c r="Q67" s="102">
        <v>0</v>
      </c>
      <c r="R67" s="102">
        <v>420.11265831963203</v>
      </c>
      <c r="S67" s="102">
        <v>0</v>
      </c>
      <c r="T67" s="102">
        <v>0</v>
      </c>
      <c r="U67" s="102">
        <v>17701.852073752169</v>
      </c>
      <c r="V67" s="102">
        <v>0</v>
      </c>
      <c r="W67" s="102">
        <v>1159.9619879847073</v>
      </c>
      <c r="X67" s="480">
        <v>61</v>
      </c>
      <c r="Y67" s="436"/>
    </row>
    <row r="68" spans="1:25" s="78" customFormat="1" ht="12.75" customHeight="1">
      <c r="A68" s="114">
        <v>62</v>
      </c>
      <c r="B68" s="142" t="s">
        <v>564</v>
      </c>
      <c r="C68" s="400" t="s">
        <v>565</v>
      </c>
      <c r="D68" s="102">
        <f t="shared" si="0"/>
        <v>168286.52443003474</v>
      </c>
      <c r="E68" s="102">
        <v>0</v>
      </c>
      <c r="F68" s="102">
        <v>0</v>
      </c>
      <c r="G68" s="102">
        <f t="shared" si="1"/>
        <v>92393.090435872975</v>
      </c>
      <c r="H68" s="102">
        <v>0</v>
      </c>
      <c r="I68" s="102">
        <v>22282.560571479171</v>
      </c>
      <c r="J68" s="102">
        <v>50791.988409811987</v>
      </c>
      <c r="K68" s="102">
        <v>0</v>
      </c>
      <c r="L68" s="102">
        <v>17855.595729437093</v>
      </c>
      <c r="M68" s="102">
        <v>2.5600000000000005</v>
      </c>
      <c r="N68" s="102">
        <v>1460.3857251447362</v>
      </c>
      <c r="O68" s="102">
        <v>17614.934917280381</v>
      </c>
      <c r="P68" s="102">
        <f t="shared" si="2"/>
        <v>2490.300659078262</v>
      </c>
      <c r="Q68" s="102">
        <v>0</v>
      </c>
      <c r="R68" s="102">
        <v>2490.300659078262</v>
      </c>
      <c r="S68" s="102">
        <v>0</v>
      </c>
      <c r="T68" s="102">
        <v>0</v>
      </c>
      <c r="U68" s="102">
        <v>47428.472366465052</v>
      </c>
      <c r="V68" s="102">
        <v>0</v>
      </c>
      <c r="W68" s="102">
        <v>8359.7260513380661</v>
      </c>
      <c r="X68" s="480">
        <v>62</v>
      </c>
      <c r="Y68" s="436"/>
    </row>
    <row r="69" spans="1:25" s="78" customFormat="1" ht="12.75" customHeight="1">
      <c r="A69" s="114">
        <v>63</v>
      </c>
      <c r="B69" s="142" t="s">
        <v>566</v>
      </c>
      <c r="C69" s="400" t="s">
        <v>567</v>
      </c>
      <c r="D69" s="102">
        <f t="shared" si="0"/>
        <v>22368.81863237331</v>
      </c>
      <c r="E69" s="102">
        <v>0</v>
      </c>
      <c r="F69" s="102">
        <v>0</v>
      </c>
      <c r="G69" s="102">
        <f t="shared" si="1"/>
        <v>11869.141931838638</v>
      </c>
      <c r="H69" s="102">
        <v>0</v>
      </c>
      <c r="I69" s="102">
        <v>1310.9512051158854</v>
      </c>
      <c r="J69" s="102">
        <v>6332.7395689206942</v>
      </c>
      <c r="K69" s="102">
        <v>0</v>
      </c>
      <c r="L69" s="102">
        <v>4222.6221761355428</v>
      </c>
      <c r="M69" s="102">
        <v>0</v>
      </c>
      <c r="N69" s="102">
        <v>2.8289816665137875</v>
      </c>
      <c r="O69" s="102">
        <v>4994.0763431777004</v>
      </c>
      <c r="P69" s="102">
        <f t="shared" si="2"/>
        <v>405.28106221331115</v>
      </c>
      <c r="Q69" s="102">
        <v>0</v>
      </c>
      <c r="R69" s="102">
        <v>405.28106221331115</v>
      </c>
      <c r="S69" s="102">
        <v>0</v>
      </c>
      <c r="T69" s="102">
        <v>0</v>
      </c>
      <c r="U69" s="102">
        <v>3540.3704147504332</v>
      </c>
      <c r="V69" s="102">
        <v>0</v>
      </c>
      <c r="W69" s="102">
        <v>1559.9488803932275</v>
      </c>
      <c r="X69" s="480">
        <v>63</v>
      </c>
      <c r="Y69" s="436"/>
    </row>
    <row r="70" spans="1:25" s="78" customFormat="1" ht="12.75" customHeight="1">
      <c r="A70" s="114">
        <v>64</v>
      </c>
      <c r="B70" s="142" t="s">
        <v>568</v>
      </c>
      <c r="C70" s="400" t="s">
        <v>569</v>
      </c>
      <c r="D70" s="102">
        <f t="shared" si="0"/>
        <v>158612.57222923209</v>
      </c>
      <c r="E70" s="102">
        <v>1454.2650095820345</v>
      </c>
      <c r="F70" s="102">
        <v>1455.0585894517817</v>
      </c>
      <c r="G70" s="102">
        <f t="shared" si="1"/>
        <v>72211.769693629816</v>
      </c>
      <c r="H70" s="102">
        <v>0</v>
      </c>
      <c r="I70" s="102">
        <v>10151.44136470203</v>
      </c>
      <c r="J70" s="102">
        <v>22089.085934632694</v>
      </c>
      <c r="K70" s="102">
        <v>1252</v>
      </c>
      <c r="L70" s="102">
        <v>35309.769211780003</v>
      </c>
      <c r="M70" s="102">
        <v>12.799999999999997</v>
      </c>
      <c r="N70" s="102">
        <v>3396.673182515096</v>
      </c>
      <c r="O70" s="102">
        <v>39402.039632213804</v>
      </c>
      <c r="P70" s="102">
        <f t="shared" si="2"/>
        <v>1106.6953083426079</v>
      </c>
      <c r="Q70" s="102">
        <v>0</v>
      </c>
      <c r="R70" s="102">
        <v>620.40430834260781</v>
      </c>
      <c r="S70" s="102">
        <v>486.291</v>
      </c>
      <c r="T70" s="102">
        <v>0</v>
      </c>
      <c r="U70" s="102">
        <v>30223.162128180251</v>
      </c>
      <c r="V70" s="102">
        <v>0</v>
      </c>
      <c r="W70" s="102">
        <v>12759.581867831785</v>
      </c>
      <c r="X70" s="480">
        <v>64</v>
      </c>
      <c r="Y70" s="436"/>
    </row>
    <row r="71" spans="1:25" s="78" customFormat="1" ht="12.75" customHeight="1">
      <c r="A71" s="114">
        <v>65</v>
      </c>
      <c r="B71" s="142" t="s">
        <v>570</v>
      </c>
      <c r="C71" s="400" t="s">
        <v>571</v>
      </c>
      <c r="D71" s="102">
        <f t="shared" ref="D71:D72" si="3">SUM(E71:G71,O71:P71,U71:W71)</f>
        <v>129708.01478468647</v>
      </c>
      <c r="E71" s="102">
        <v>216.7441458912611</v>
      </c>
      <c r="F71" s="102">
        <v>5.4479592596835786</v>
      </c>
      <c r="G71" s="102">
        <f t="shared" ref="G71:G72" si="4">SUM(H71:N71)</f>
        <v>23928.314782384561</v>
      </c>
      <c r="H71" s="102">
        <v>0</v>
      </c>
      <c r="I71" s="102">
        <v>267.45604109552841</v>
      </c>
      <c r="J71" s="102">
        <v>1247.0389009280741</v>
      </c>
      <c r="K71" s="102">
        <v>0</v>
      </c>
      <c r="L71" s="102">
        <v>22402.682736416871</v>
      </c>
      <c r="M71" s="102">
        <v>10.560000000000002</v>
      </c>
      <c r="N71" s="102">
        <v>0.577103944089432</v>
      </c>
      <c r="O71" s="102">
        <v>53584.232844234029</v>
      </c>
      <c r="P71" s="102">
        <f t="shared" si="2"/>
        <v>416.94594360400157</v>
      </c>
      <c r="Q71" s="102">
        <v>0</v>
      </c>
      <c r="R71" s="102">
        <v>100.85679360400155</v>
      </c>
      <c r="S71" s="102">
        <v>316.08915000000002</v>
      </c>
      <c r="T71" s="102">
        <v>0</v>
      </c>
      <c r="U71" s="102">
        <v>12017.624794730724</v>
      </c>
      <c r="V71" s="102">
        <v>0</v>
      </c>
      <c r="W71" s="102">
        <v>39538.704314582188</v>
      </c>
      <c r="X71" s="480">
        <v>65</v>
      </c>
      <c r="Y71" s="436"/>
    </row>
    <row r="72" spans="1:25" s="78" customFormat="1" ht="12.75" customHeight="1">
      <c r="A72" s="114">
        <v>66</v>
      </c>
      <c r="B72" s="142" t="s">
        <v>572</v>
      </c>
      <c r="C72" s="400" t="s">
        <v>573</v>
      </c>
      <c r="D72" s="102">
        <f t="shared" si="3"/>
        <v>175556.8696829055</v>
      </c>
      <c r="E72" s="102">
        <v>1248.6933208271064</v>
      </c>
      <c r="F72" s="102">
        <v>31.386454807033179</v>
      </c>
      <c r="G72" s="102">
        <f t="shared" si="4"/>
        <v>33675.111043202814</v>
      </c>
      <c r="H72" s="102">
        <v>0</v>
      </c>
      <c r="I72" s="102">
        <v>2464.3240210386716</v>
      </c>
      <c r="J72" s="102">
        <v>3727.6514675713142</v>
      </c>
      <c r="K72" s="102">
        <v>0</v>
      </c>
      <c r="L72" s="102">
        <v>27472.69640074479</v>
      </c>
      <c r="M72" s="102">
        <v>5.120000000000001</v>
      </c>
      <c r="N72" s="102">
        <v>5.3191538480380789</v>
      </c>
      <c r="O72" s="102">
        <v>59030.876530745241</v>
      </c>
      <c r="P72" s="102">
        <f t="shared" ref="P72:P84" si="5">SUM(Q72:T72)</f>
        <v>755.34865571543185</v>
      </c>
      <c r="Q72" s="102">
        <v>0</v>
      </c>
      <c r="R72" s="102">
        <v>220.42855571543194</v>
      </c>
      <c r="S72" s="102">
        <v>534.92009999999993</v>
      </c>
      <c r="T72" s="102">
        <v>0</v>
      </c>
      <c r="U72" s="102">
        <v>36886.893218842153</v>
      </c>
      <c r="V72" s="102">
        <v>0</v>
      </c>
      <c r="W72" s="102">
        <v>43928.5604587657</v>
      </c>
      <c r="X72" s="480">
        <v>66</v>
      </c>
      <c r="Y72" s="436"/>
    </row>
    <row r="73" spans="1:25" s="78" customFormat="1" ht="12.75" customHeight="1">
      <c r="A73" s="100">
        <v>67</v>
      </c>
      <c r="B73" s="483" t="s">
        <v>574</v>
      </c>
      <c r="C73" s="484" t="s">
        <v>575</v>
      </c>
      <c r="D73" s="102">
        <f>SUM(E73:G73,O73:P73,U73:W73)</f>
        <v>162647.17814727529</v>
      </c>
      <c r="E73" s="102">
        <v>142.92580955224432</v>
      </c>
      <c r="F73" s="102">
        <v>3.5925029688624939</v>
      </c>
      <c r="G73" s="102">
        <f>SUM(H73:N73)</f>
        <v>68022.524290383371</v>
      </c>
      <c r="H73" s="102">
        <v>0</v>
      </c>
      <c r="I73" s="102">
        <v>4738.0279572885174</v>
      </c>
      <c r="J73" s="102">
        <v>39919.206446570919</v>
      </c>
      <c r="K73" s="102">
        <v>0</v>
      </c>
      <c r="L73" s="102">
        <v>23352.825382393883</v>
      </c>
      <c r="M73" s="102">
        <v>2.2400000000000002</v>
      </c>
      <c r="N73" s="102">
        <v>10.224504130050846</v>
      </c>
      <c r="O73" s="102">
        <v>38806.07577958527</v>
      </c>
      <c r="P73" s="102">
        <f t="shared" si="5"/>
        <v>2729.4511535811284</v>
      </c>
      <c r="Q73" s="102">
        <v>0</v>
      </c>
      <c r="R73" s="102">
        <v>2198.9563016811285</v>
      </c>
      <c r="S73" s="102">
        <v>530.49485190000007</v>
      </c>
      <c r="T73" s="102">
        <v>0</v>
      </c>
      <c r="U73" s="102">
        <v>31613.307573520109</v>
      </c>
      <c r="V73" s="102">
        <v>0</v>
      </c>
      <c r="W73" s="102">
        <v>21329.301037684323</v>
      </c>
      <c r="X73" s="481">
        <v>67</v>
      </c>
      <c r="Y73" s="436"/>
    </row>
    <row r="74" spans="1:25" s="78" customFormat="1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481"/>
      <c r="Y74" s="436"/>
    </row>
    <row r="75" spans="1:25" s="79" customFormat="1" ht="12.75" customHeight="1">
      <c r="A75" s="100">
        <v>68</v>
      </c>
      <c r="B75" s="426"/>
      <c r="C75" s="375" t="s">
        <v>576</v>
      </c>
      <c r="D75" s="105">
        <f>SUM(E75:G75,O75:P75,U75:W75)</f>
        <v>19792964.056973431</v>
      </c>
      <c r="E75" s="105">
        <f t="shared" ref="E75:W75" si="6">SUM(E7,E11,E15,E42,E45,E50,E53,E57,E64:E73)</f>
        <v>2092321.5336515366</v>
      </c>
      <c r="F75" s="105">
        <f t="shared" si="6"/>
        <v>1690980.73276</v>
      </c>
      <c r="G75" s="105">
        <f>SUM(H75:N75)</f>
        <v>9137320.9293249976</v>
      </c>
      <c r="H75" s="105">
        <f t="shared" si="6"/>
        <v>4919545</v>
      </c>
      <c r="I75" s="105">
        <f t="shared" si="6"/>
        <v>238786.77000416449</v>
      </c>
      <c r="J75" s="105">
        <f t="shared" si="6"/>
        <v>913865.86239496374</v>
      </c>
      <c r="K75" s="105">
        <f t="shared" si="6"/>
        <v>385695.08480393596</v>
      </c>
      <c r="L75" s="105">
        <f t="shared" si="6"/>
        <v>516305.58300412691</v>
      </c>
      <c r="M75" s="105">
        <f t="shared" si="6"/>
        <v>632300.10000000009</v>
      </c>
      <c r="N75" s="105">
        <f t="shared" si="6"/>
        <v>1530822.5291178054</v>
      </c>
      <c r="O75" s="105">
        <f t="shared" si="6"/>
        <v>2349798.4024316459</v>
      </c>
      <c r="P75" s="105">
        <f t="shared" si="5"/>
        <v>838979.85880525038</v>
      </c>
      <c r="Q75" s="105">
        <f t="shared" si="6"/>
        <v>173131.2</v>
      </c>
      <c r="R75" s="105">
        <f t="shared" si="6"/>
        <v>449239.22282925725</v>
      </c>
      <c r="S75" s="105">
        <f t="shared" si="6"/>
        <v>5363.7309759931359</v>
      </c>
      <c r="T75" s="105">
        <f t="shared" si="6"/>
        <v>211245.70500000002</v>
      </c>
      <c r="U75" s="105">
        <f t="shared" si="6"/>
        <v>1589144.2000000002</v>
      </c>
      <c r="V75" s="105">
        <f t="shared" si="6"/>
        <v>1778594</v>
      </c>
      <c r="W75" s="105">
        <f t="shared" si="6"/>
        <v>315824.40000000002</v>
      </c>
      <c r="X75" s="481">
        <v>68</v>
      </c>
      <c r="Y75" s="482"/>
    </row>
    <row r="76" spans="1:25" s="78" customFormat="1" ht="12.75" customHeight="1">
      <c r="A76" s="100">
        <v>69</v>
      </c>
      <c r="B76" s="143"/>
      <c r="C76" s="409" t="s">
        <v>577</v>
      </c>
      <c r="D76" s="102">
        <f>SUM(E76:G76,O76:P76,U76:W76)</f>
        <v>3947680.0934389275</v>
      </c>
      <c r="E76" s="102">
        <v>15407.450999999999</v>
      </c>
      <c r="F76" s="102">
        <v>16997.740000000002</v>
      </c>
      <c r="G76" s="102">
        <f>SUM(H76:N76)</f>
        <v>2043430.4885779407</v>
      </c>
      <c r="H76" s="102">
        <v>0</v>
      </c>
      <c r="I76" s="102">
        <v>1005799.7068079177</v>
      </c>
      <c r="J76" s="102">
        <v>379876.89389195543</v>
      </c>
      <c r="K76" s="102">
        <v>0</v>
      </c>
      <c r="L76" s="102">
        <v>628974.41699587298</v>
      </c>
      <c r="M76" s="102">
        <v>0</v>
      </c>
      <c r="N76" s="102">
        <v>28779.470882194488</v>
      </c>
      <c r="O76" s="102">
        <v>987822.17181733612</v>
      </c>
      <c r="P76" s="102">
        <f t="shared" si="5"/>
        <v>221675.24204365068</v>
      </c>
      <c r="Q76" s="102">
        <v>0</v>
      </c>
      <c r="R76" s="102">
        <v>210488.40204365068</v>
      </c>
      <c r="S76" s="102">
        <v>11186.84</v>
      </c>
      <c r="T76" s="102">
        <v>0</v>
      </c>
      <c r="U76" s="102">
        <v>508680</v>
      </c>
      <c r="V76" s="102">
        <v>0</v>
      </c>
      <c r="W76" s="102">
        <v>153667</v>
      </c>
      <c r="X76" s="481">
        <v>69</v>
      </c>
      <c r="Y76" s="436"/>
    </row>
    <row r="77" spans="1:25" s="79" customFormat="1" ht="12.75" customHeight="1">
      <c r="A77" s="100">
        <v>70</v>
      </c>
      <c r="B77" s="150"/>
      <c r="C77" s="375" t="s">
        <v>605</v>
      </c>
      <c r="D77" s="105">
        <f>SUM(E77:G77,O77:P77,U77:W77)</f>
        <v>23740644.150412358</v>
      </c>
      <c r="E77" s="105">
        <f t="shared" ref="E77:W77" si="7">SUM(E75:E76)</f>
        <v>2107728.9846515367</v>
      </c>
      <c r="F77" s="105">
        <f t="shared" si="7"/>
        <v>1707978.47276</v>
      </c>
      <c r="G77" s="105">
        <f t="shared" si="7"/>
        <v>11180751.417902939</v>
      </c>
      <c r="H77" s="105">
        <f t="shared" si="7"/>
        <v>4919545</v>
      </c>
      <c r="I77" s="105">
        <f t="shared" si="7"/>
        <v>1244586.4768120821</v>
      </c>
      <c r="J77" s="105">
        <f t="shared" si="7"/>
        <v>1293742.7562869191</v>
      </c>
      <c r="K77" s="105">
        <f t="shared" si="7"/>
        <v>385695.08480393596</v>
      </c>
      <c r="L77" s="105">
        <f t="shared" si="7"/>
        <v>1145280</v>
      </c>
      <c r="M77" s="105">
        <f t="shared" si="7"/>
        <v>632300.10000000009</v>
      </c>
      <c r="N77" s="105">
        <f t="shared" si="7"/>
        <v>1559602</v>
      </c>
      <c r="O77" s="105">
        <f t="shared" si="7"/>
        <v>3337620.5742489821</v>
      </c>
      <c r="P77" s="105">
        <f t="shared" si="5"/>
        <v>1060655.1008489011</v>
      </c>
      <c r="Q77" s="105">
        <f t="shared" si="7"/>
        <v>173131.2</v>
      </c>
      <c r="R77" s="105">
        <f t="shared" si="7"/>
        <v>659727.624872908</v>
      </c>
      <c r="S77" s="105">
        <f t="shared" si="7"/>
        <v>16550.570975993134</v>
      </c>
      <c r="T77" s="105">
        <f t="shared" si="7"/>
        <v>211245.70500000002</v>
      </c>
      <c r="U77" s="105">
        <f t="shared" si="7"/>
        <v>2097824.2000000002</v>
      </c>
      <c r="V77" s="105">
        <f t="shared" si="7"/>
        <v>1778594</v>
      </c>
      <c r="W77" s="105">
        <f t="shared" si="7"/>
        <v>469491.4</v>
      </c>
      <c r="X77" s="481">
        <v>70</v>
      </c>
      <c r="Y77" s="482"/>
    </row>
    <row r="78" spans="1:25" s="78" customFormat="1" ht="12.75" customHeight="1">
      <c r="A78" s="100">
        <v>71</v>
      </c>
      <c r="B78" s="80" t="s">
        <v>579</v>
      </c>
      <c r="C78" s="409" t="s">
        <v>606</v>
      </c>
      <c r="D78" s="102">
        <f>SUM(E78:G78,O78:P78,U78:W78)</f>
        <v>175774.45158057308</v>
      </c>
      <c r="E78" s="102">
        <v>0</v>
      </c>
      <c r="F78" s="102">
        <v>0</v>
      </c>
      <c r="G78" s="102">
        <f>SUM(H78:N78)</f>
        <v>0</v>
      </c>
      <c r="H78" s="102">
        <v>0</v>
      </c>
      <c r="I78" s="102">
        <v>0</v>
      </c>
      <c r="J78" s="102">
        <v>0</v>
      </c>
      <c r="K78" s="102">
        <v>0</v>
      </c>
      <c r="L78" s="102">
        <v>0</v>
      </c>
      <c r="M78" s="102">
        <v>0</v>
      </c>
      <c r="N78" s="102">
        <v>0</v>
      </c>
      <c r="O78" s="102">
        <v>29720.787097160275</v>
      </c>
      <c r="P78" s="102">
        <f t="shared" si="5"/>
        <v>1266.6644834127976</v>
      </c>
      <c r="Q78" s="102">
        <v>0</v>
      </c>
      <c r="R78" s="102">
        <v>1266.6644834127976</v>
      </c>
      <c r="S78" s="102">
        <v>0</v>
      </c>
      <c r="T78" s="102">
        <v>0</v>
      </c>
      <c r="U78" s="102">
        <v>105732</v>
      </c>
      <c r="V78" s="102">
        <v>0</v>
      </c>
      <c r="W78" s="102">
        <v>39055</v>
      </c>
      <c r="X78" s="481">
        <v>71</v>
      </c>
      <c r="Y78" s="436"/>
    </row>
    <row r="79" spans="1:25" s="78" customFormat="1" ht="12.75" customHeight="1">
      <c r="A79" s="100">
        <v>72</v>
      </c>
      <c r="B79" s="80" t="s">
        <v>579</v>
      </c>
      <c r="C79" s="409" t="s">
        <v>580</v>
      </c>
      <c r="D79" s="102">
        <f t="shared" ref="D79:D82" si="8">SUM(E79:G79,O79:P79,U79:W79)</f>
        <v>36667.129537102497</v>
      </c>
      <c r="E79" s="102">
        <v>24273.362000000001</v>
      </c>
      <c r="F79" s="102">
        <v>610.04500000000007</v>
      </c>
      <c r="G79" s="102">
        <f>SUM(H79:N79)</f>
        <v>75087</v>
      </c>
      <c r="H79" s="102">
        <v>27464</v>
      </c>
      <c r="I79" s="102">
        <v>2027</v>
      </c>
      <c r="J79" s="102">
        <v>-12489</v>
      </c>
      <c r="K79" s="102">
        <v>6204</v>
      </c>
      <c r="L79" s="102">
        <v>42842</v>
      </c>
      <c r="M79" s="102">
        <v>10925</v>
      </c>
      <c r="N79" s="102">
        <v>-1886</v>
      </c>
      <c r="O79" s="102">
        <v>-63303.277462897509</v>
      </c>
      <c r="P79" s="102">
        <f t="shared" si="5"/>
        <v>0</v>
      </c>
      <c r="Q79" s="102">
        <v>0</v>
      </c>
      <c r="R79" s="102">
        <v>0</v>
      </c>
      <c r="S79" s="102">
        <v>0</v>
      </c>
      <c r="T79" s="102">
        <v>0</v>
      </c>
      <c r="U79" s="102">
        <v>0</v>
      </c>
      <c r="V79" s="102">
        <v>0</v>
      </c>
      <c r="W79" s="102">
        <v>0</v>
      </c>
      <c r="X79" s="481">
        <v>72</v>
      </c>
      <c r="Y79" s="436"/>
    </row>
    <row r="80" spans="1:25" s="78" customFormat="1" ht="12.75" customHeight="1">
      <c r="A80" s="100">
        <v>73</v>
      </c>
      <c r="B80" s="80" t="s">
        <v>579</v>
      </c>
      <c r="C80" s="409" t="s">
        <v>582</v>
      </c>
      <c r="D80" s="102">
        <f t="shared" si="8"/>
        <v>2442569.2020327607</v>
      </c>
      <c r="E80" s="102">
        <v>58932.119999999995</v>
      </c>
      <c r="F80" s="102">
        <v>16226.142</v>
      </c>
      <c r="G80" s="102">
        <f>SUM(H80:N80)</f>
        <v>1432517.2006362877</v>
      </c>
      <c r="H80" s="102">
        <v>30190</v>
      </c>
      <c r="I80" s="102">
        <v>259306.4623395878</v>
      </c>
      <c r="J80" s="102">
        <v>451960.73829669988</v>
      </c>
      <c r="K80" s="102">
        <v>153491</v>
      </c>
      <c r="L80" s="102">
        <v>47421</v>
      </c>
      <c r="M80" s="102">
        <v>309031</v>
      </c>
      <c r="N80" s="102">
        <v>181117</v>
      </c>
      <c r="O80" s="102">
        <v>711716.33939647302</v>
      </c>
      <c r="P80" s="102">
        <f t="shared" si="5"/>
        <v>0</v>
      </c>
      <c r="Q80" s="102">
        <v>0</v>
      </c>
      <c r="R80" s="102">
        <v>0</v>
      </c>
      <c r="S80" s="102">
        <v>0</v>
      </c>
      <c r="T80" s="102">
        <v>0</v>
      </c>
      <c r="U80" s="102">
        <v>222926.4</v>
      </c>
      <c r="V80" s="102">
        <v>0</v>
      </c>
      <c r="W80" s="102">
        <v>251</v>
      </c>
      <c r="X80" s="481">
        <v>73</v>
      </c>
      <c r="Y80" s="436"/>
    </row>
    <row r="81" spans="1:25" s="78" customFormat="1" ht="12.75" customHeight="1">
      <c r="A81" s="100">
        <v>74</v>
      </c>
      <c r="B81" s="80" t="s">
        <v>579</v>
      </c>
      <c r="C81" s="409" t="s">
        <v>583</v>
      </c>
      <c r="D81" s="102">
        <f t="shared" si="8"/>
        <v>99326.733840819928</v>
      </c>
      <c r="E81" s="102">
        <v>-30977.824431883739</v>
      </c>
      <c r="F81" s="102">
        <v>204.64324000007264</v>
      </c>
      <c r="G81" s="102">
        <f>SUM(H81:N81)</f>
        <v>0</v>
      </c>
      <c r="H81" s="102">
        <v>0</v>
      </c>
      <c r="I81" s="102">
        <v>0</v>
      </c>
      <c r="J81" s="102">
        <v>0</v>
      </c>
      <c r="K81" s="102">
        <v>0</v>
      </c>
      <c r="L81" s="102">
        <v>0</v>
      </c>
      <c r="M81" s="102">
        <v>0</v>
      </c>
      <c r="N81" s="102">
        <v>0</v>
      </c>
      <c r="O81" s="102">
        <v>130099.54083270364</v>
      </c>
      <c r="P81" s="102">
        <f t="shared" si="5"/>
        <v>0.53299999998125713</v>
      </c>
      <c r="Q81" s="102">
        <v>0</v>
      </c>
      <c r="R81" s="102">
        <v>1.4551915228366852E-11</v>
      </c>
      <c r="S81" s="102">
        <v>0</v>
      </c>
      <c r="T81" s="102">
        <v>0.53299999996670522</v>
      </c>
      <c r="U81" s="102">
        <v>0</v>
      </c>
      <c r="V81" s="102">
        <v>0</v>
      </c>
      <c r="W81" s="102">
        <v>-0.15880000003380701</v>
      </c>
      <c r="X81" s="481">
        <v>74</v>
      </c>
      <c r="Y81" s="436"/>
    </row>
    <row r="82" spans="1:25" s="78" customFormat="1" ht="12.75" customHeight="1">
      <c r="A82" s="100">
        <v>75</v>
      </c>
      <c r="B82" s="81" t="s">
        <v>177</v>
      </c>
      <c r="C82" s="375" t="s">
        <v>607</v>
      </c>
      <c r="D82" s="105">
        <f t="shared" si="8"/>
        <v>26494981.66740362</v>
      </c>
      <c r="E82" s="105">
        <f t="shared" ref="E82:W82" si="9">SUM(E77:E81)</f>
        <v>2159956.6422196534</v>
      </c>
      <c r="F82" s="105">
        <f t="shared" si="9"/>
        <v>1725019.3030000001</v>
      </c>
      <c r="G82" s="105">
        <f t="shared" si="9"/>
        <v>12688355.618539227</v>
      </c>
      <c r="H82" s="105">
        <f t="shared" si="9"/>
        <v>4977199</v>
      </c>
      <c r="I82" s="105">
        <f t="shared" si="9"/>
        <v>1505919.9391516699</v>
      </c>
      <c r="J82" s="105">
        <f t="shared" si="9"/>
        <v>1733214.4945836191</v>
      </c>
      <c r="K82" s="105">
        <f t="shared" si="9"/>
        <v>545390.08480393596</v>
      </c>
      <c r="L82" s="105">
        <f t="shared" si="9"/>
        <v>1235543</v>
      </c>
      <c r="M82" s="105">
        <f t="shared" si="9"/>
        <v>952256.10000000009</v>
      </c>
      <c r="N82" s="105">
        <f t="shared" si="9"/>
        <v>1738833</v>
      </c>
      <c r="O82" s="105">
        <f t="shared" si="9"/>
        <v>4145853.9641124215</v>
      </c>
      <c r="P82" s="105">
        <f t="shared" si="5"/>
        <v>1061922.298332314</v>
      </c>
      <c r="Q82" s="105">
        <f t="shared" si="9"/>
        <v>173131.2</v>
      </c>
      <c r="R82" s="105">
        <f t="shared" si="9"/>
        <v>660994.28935632075</v>
      </c>
      <c r="S82" s="105">
        <f t="shared" si="9"/>
        <v>16550.570975993134</v>
      </c>
      <c r="T82" s="105">
        <f t="shared" si="9"/>
        <v>211246.23799999998</v>
      </c>
      <c r="U82" s="105">
        <f t="shared" si="9"/>
        <v>2426482.6</v>
      </c>
      <c r="V82" s="105">
        <f t="shared" si="9"/>
        <v>1778594</v>
      </c>
      <c r="W82" s="105">
        <f t="shared" si="9"/>
        <v>508797.24119999999</v>
      </c>
      <c r="X82" s="481">
        <v>75</v>
      </c>
      <c r="Y82" s="436"/>
    </row>
    <row r="83" spans="1:25" s="78" customFormat="1" ht="12.75" customHeight="1">
      <c r="A83" s="100">
        <v>76</v>
      </c>
      <c r="C83" s="410" t="s">
        <v>396</v>
      </c>
      <c r="D83" s="102">
        <f>SUM(E83:G83,O83:P83,U83:W83)</f>
        <v>13057974.248817397</v>
      </c>
      <c r="E83" s="102">
        <v>1024833.339</v>
      </c>
      <c r="F83" s="102">
        <v>1723085.014</v>
      </c>
      <c r="G83" s="102">
        <f>SUM(H83:N83)</f>
        <v>5670333</v>
      </c>
      <c r="H83" s="102">
        <v>153451</v>
      </c>
      <c r="I83" s="102">
        <v>1372363</v>
      </c>
      <c r="J83" s="102">
        <v>1465910</v>
      </c>
      <c r="K83" s="102">
        <v>181983</v>
      </c>
      <c r="L83" s="102">
        <v>775882</v>
      </c>
      <c r="M83" s="102">
        <v>553330</v>
      </c>
      <c r="N83" s="102">
        <v>1167414</v>
      </c>
      <c r="O83" s="102">
        <v>834937.41738557967</v>
      </c>
      <c r="P83" s="105">
        <f t="shared" si="5"/>
        <v>1061921.8372318167</v>
      </c>
      <c r="Q83" s="102">
        <v>173131.2</v>
      </c>
      <c r="R83" s="102">
        <v>660994.17843181675</v>
      </c>
      <c r="S83" s="102">
        <v>16550.220799999999</v>
      </c>
      <c r="T83" s="102">
        <v>211246.23799999998</v>
      </c>
      <c r="U83" s="102">
        <v>2234066.4</v>
      </c>
      <c r="V83" s="102">
        <v>0</v>
      </c>
      <c r="W83" s="102">
        <v>508797.24119999999</v>
      </c>
      <c r="X83" s="481">
        <v>76</v>
      </c>
      <c r="Y83" s="436"/>
    </row>
    <row r="84" spans="1:25" s="78" customFormat="1" ht="12.75" customHeight="1">
      <c r="A84" s="100">
        <v>77</v>
      </c>
      <c r="B84" s="80"/>
      <c r="C84" s="410" t="s">
        <v>608</v>
      </c>
      <c r="D84" s="102">
        <f>SUM(E84:G84,O84:P84,U84:W84)</f>
        <v>13437007.077153765</v>
      </c>
      <c r="E84" s="102">
        <v>1135123.3030000001</v>
      </c>
      <c r="F84" s="102">
        <v>1934.289</v>
      </c>
      <c r="G84" s="102">
        <f>SUM(H84:N84)</f>
        <v>7018022.5225951327</v>
      </c>
      <c r="H84" s="102">
        <v>4823748</v>
      </c>
      <c r="I84" s="102">
        <v>133556.94217648791</v>
      </c>
      <c r="J84" s="102">
        <v>267304.49561470817</v>
      </c>
      <c r="K84" s="102">
        <v>363407.08480393596</v>
      </c>
      <c r="L84" s="102">
        <v>459661</v>
      </c>
      <c r="M84" s="102">
        <v>398926</v>
      </c>
      <c r="N84" s="102">
        <v>571419</v>
      </c>
      <c r="O84" s="102">
        <v>3310916.5625586309</v>
      </c>
      <c r="P84" s="102">
        <f t="shared" si="5"/>
        <v>0</v>
      </c>
      <c r="Q84" s="102">
        <v>0</v>
      </c>
      <c r="R84" s="102">
        <v>0</v>
      </c>
      <c r="S84" s="102">
        <v>0</v>
      </c>
      <c r="T84" s="102">
        <v>0</v>
      </c>
      <c r="U84" s="102">
        <v>192416.4</v>
      </c>
      <c r="V84" s="102">
        <v>1778594</v>
      </c>
      <c r="W84" s="102">
        <v>0</v>
      </c>
      <c r="X84" s="481">
        <v>77</v>
      </c>
      <c r="Y84" s="436"/>
    </row>
    <row r="85" spans="1:25" ht="15" customHeight="1">
      <c r="A85" s="477" t="s">
        <v>466</v>
      </c>
      <c r="B85" s="130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82"/>
    </row>
    <row r="86" spans="1:25" s="87" customFormat="1" ht="15" customHeight="1">
      <c r="A86" s="209" t="s">
        <v>585</v>
      </c>
      <c r="D86" s="433"/>
      <c r="E86" s="433"/>
      <c r="F86" s="433"/>
      <c r="G86" s="433"/>
      <c r="H86" s="433"/>
      <c r="I86" s="433"/>
      <c r="J86" s="433"/>
      <c r="K86" s="433"/>
      <c r="L86" s="433"/>
      <c r="M86" s="433"/>
      <c r="N86" s="433"/>
      <c r="O86" s="433"/>
      <c r="P86" s="433"/>
      <c r="Q86" s="433"/>
      <c r="R86" s="433"/>
      <c r="S86" s="433"/>
      <c r="T86" s="433"/>
      <c r="U86" s="433"/>
      <c r="V86" s="433"/>
      <c r="W86" s="433"/>
      <c r="X86" s="433"/>
      <c r="Y86" s="88"/>
    </row>
    <row r="87" spans="1:25" s="87" customFormat="1" ht="15" customHeight="1">
      <c r="A87" s="209" t="s">
        <v>586</v>
      </c>
      <c r="D87" s="433"/>
      <c r="E87" s="433"/>
      <c r="F87" s="433"/>
      <c r="G87" s="433"/>
      <c r="H87" s="433"/>
      <c r="I87" s="433"/>
      <c r="J87" s="433"/>
      <c r="K87" s="433"/>
      <c r="L87" s="433"/>
      <c r="M87" s="433"/>
      <c r="N87" s="433"/>
      <c r="O87" s="433"/>
      <c r="P87" s="433"/>
      <c r="Q87" s="433"/>
      <c r="R87" s="433"/>
      <c r="S87" s="433"/>
      <c r="T87" s="433"/>
      <c r="U87" s="433"/>
      <c r="V87" s="433"/>
      <c r="W87" s="433"/>
      <c r="X87" s="433"/>
      <c r="Y87" s="88"/>
    </row>
    <row r="88" spans="1:25" s="87" customFormat="1" ht="15" customHeight="1">
      <c r="A88" s="374" t="s">
        <v>587</v>
      </c>
      <c r="D88" s="433"/>
      <c r="E88" s="433"/>
      <c r="F88" s="433"/>
      <c r="G88" s="433"/>
      <c r="H88" s="433"/>
      <c r="I88" s="433"/>
      <c r="J88" s="433"/>
      <c r="K88" s="433"/>
      <c r="L88" s="433"/>
      <c r="M88" s="433"/>
      <c r="N88" s="433"/>
      <c r="O88" s="433"/>
      <c r="P88" s="433"/>
      <c r="Q88" s="433"/>
      <c r="R88" s="433"/>
      <c r="S88" s="433"/>
      <c r="T88" s="433"/>
      <c r="U88" s="433"/>
      <c r="V88" s="433"/>
      <c r="W88" s="433"/>
      <c r="X88" s="433"/>
      <c r="Y88" s="88"/>
    </row>
    <row r="89" spans="1:25" s="87" customFormat="1" ht="15" customHeight="1">
      <c r="A89" s="374" t="s">
        <v>653</v>
      </c>
      <c r="D89" s="433"/>
      <c r="E89" s="433"/>
      <c r="F89" s="433"/>
      <c r="G89" s="433"/>
      <c r="H89" s="433"/>
      <c r="I89" s="433"/>
      <c r="J89" s="433"/>
      <c r="K89" s="433"/>
      <c r="L89" s="433"/>
      <c r="M89" s="433"/>
      <c r="N89" s="433"/>
      <c r="O89" s="433"/>
      <c r="P89" s="433"/>
      <c r="Q89" s="433"/>
      <c r="R89" s="433"/>
      <c r="S89" s="433"/>
      <c r="T89" s="433"/>
      <c r="U89" s="433"/>
      <c r="V89" s="433"/>
      <c r="W89" s="433"/>
      <c r="X89" s="433"/>
      <c r="Y89" s="88"/>
    </row>
    <row r="90" spans="1:25" ht="15.95" customHeight="1"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82"/>
    </row>
    <row r="91" spans="1:25" ht="15.95" customHeight="1"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434"/>
      <c r="U91" s="82"/>
      <c r="V91" s="82"/>
      <c r="W91" s="82"/>
      <c r="X91" s="435"/>
      <c r="Y91" s="82"/>
    </row>
    <row r="92" spans="1:25" ht="15.95" customHeight="1">
      <c r="D92" s="82"/>
      <c r="E92" s="82"/>
      <c r="F92" s="82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434"/>
      <c r="U92" s="82"/>
      <c r="V92" s="82"/>
      <c r="W92" s="82"/>
      <c r="X92" s="435"/>
      <c r="Y92" s="82"/>
    </row>
    <row r="93" spans="1:25" ht="15.95" customHeight="1"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434"/>
      <c r="U93" s="82"/>
      <c r="V93" s="82"/>
      <c r="W93" s="82"/>
      <c r="X93" s="435"/>
      <c r="Y93" s="82"/>
    </row>
    <row r="94" spans="1:25" ht="15.95" customHeight="1"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434"/>
      <c r="U94" s="82"/>
      <c r="V94" s="82"/>
      <c r="W94" s="82"/>
      <c r="X94" s="435"/>
      <c r="Y94" s="82"/>
    </row>
    <row r="95" spans="1:25" ht="15.95" customHeight="1"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434"/>
      <c r="U95" s="82"/>
      <c r="V95" s="82"/>
      <c r="W95" s="82"/>
      <c r="X95" s="435"/>
      <c r="Y95" s="82"/>
    </row>
    <row r="96" spans="1:25" ht="15.95" customHeight="1"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434"/>
      <c r="U96" s="82"/>
      <c r="V96" s="82"/>
      <c r="W96" s="82"/>
      <c r="X96" s="435"/>
      <c r="Y96" s="82"/>
    </row>
  </sheetData>
  <mergeCells count="13">
    <mergeCell ref="X4:X5"/>
    <mergeCell ref="A4:A5"/>
    <mergeCell ref="B4:B5"/>
    <mergeCell ref="C4:C5"/>
    <mergeCell ref="D4:D5"/>
    <mergeCell ref="E4:E5"/>
    <mergeCell ref="F4:F5"/>
    <mergeCell ref="O4:O5"/>
    <mergeCell ref="P4:T4"/>
    <mergeCell ref="U4:U5"/>
    <mergeCell ref="V4:V5"/>
    <mergeCell ref="W4:W5"/>
    <mergeCell ref="G4:N4"/>
  </mergeCells>
  <pageMargins left="0.59055118110236227" right="0.19685039370078741" top="0.59055118110236227" bottom="0.39370078740157483" header="0.11811023622047245" footer="0.11811023622047245"/>
  <pageSetup paperSize="9" scale="65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1"/>
  <sheetViews>
    <sheetView workbookViewId="0"/>
  </sheetViews>
  <sheetFormatPr baseColWidth="10" defaultRowHeight="15.95" customHeight="1"/>
  <cols>
    <col min="1" max="1" width="4.28515625" style="72" customWidth="1"/>
    <col min="2" max="2" width="7.7109375" style="70" customWidth="1"/>
    <col min="3" max="3" width="50.7109375" style="70" customWidth="1"/>
    <col min="4" max="4" width="12.7109375" style="70" customWidth="1"/>
    <col min="5" max="10" width="11.7109375" style="70" customWidth="1"/>
    <col min="11" max="13" width="10.7109375" style="70" customWidth="1"/>
    <col min="14" max="16" width="11.7109375" style="70" customWidth="1"/>
    <col min="17" max="17" width="10.7109375" style="70" customWidth="1"/>
    <col min="18" max="18" width="11.7109375" style="70" customWidth="1"/>
    <col min="19" max="19" width="10.7109375" style="70" customWidth="1"/>
    <col min="20" max="20" width="10.7109375" style="3" customWidth="1"/>
    <col min="21" max="22" width="11.7109375" style="70" customWidth="1"/>
    <col min="23" max="23" width="10.7109375" style="70" customWidth="1"/>
    <col min="24" max="24" width="4.28515625" style="73" hidden="1" customWidth="1"/>
    <col min="25" max="16384" width="11.42578125" style="70"/>
  </cols>
  <sheetData>
    <row r="1" spans="1:25" s="83" customFormat="1" ht="21" customHeight="1">
      <c r="A1" s="468" t="s">
        <v>711</v>
      </c>
      <c r="C1" s="427"/>
      <c r="D1" s="427"/>
      <c r="E1" s="427"/>
      <c r="F1" s="84"/>
      <c r="G1" s="84"/>
      <c r="H1" s="84"/>
      <c r="I1" s="84"/>
      <c r="J1" s="84"/>
      <c r="K1" s="468"/>
      <c r="N1" s="427"/>
      <c r="O1" s="427"/>
      <c r="P1" s="427"/>
      <c r="Q1" s="84"/>
      <c r="R1" s="84"/>
      <c r="S1" s="84"/>
      <c r="T1" s="428"/>
      <c r="X1" s="429"/>
    </row>
    <row r="2" spans="1:25" s="85" customFormat="1" ht="15.6" customHeight="1">
      <c r="A2" s="184" t="s">
        <v>364</v>
      </c>
      <c r="B2" s="184"/>
      <c r="C2" s="430"/>
      <c r="E2" s="919"/>
      <c r="F2" s="920"/>
      <c r="G2" s="920"/>
      <c r="H2" s="920"/>
      <c r="I2" s="920"/>
      <c r="K2" s="184"/>
      <c r="L2" s="184"/>
      <c r="M2" s="249"/>
      <c r="N2" s="430"/>
      <c r="Q2" s="86"/>
      <c r="R2" s="86"/>
      <c r="S2" s="86"/>
      <c r="T2" s="29"/>
      <c r="X2" s="432"/>
    </row>
    <row r="3" spans="1:25" ht="12" customHeight="1">
      <c r="A3" s="177"/>
      <c r="B3" s="131"/>
      <c r="C3" s="417"/>
      <c r="D3" s="89"/>
      <c r="E3" s="90"/>
      <c r="F3" s="90"/>
      <c r="G3" s="90"/>
      <c r="H3" s="90"/>
      <c r="I3" s="90"/>
      <c r="J3" s="90"/>
      <c r="K3" s="76"/>
      <c r="L3" s="76"/>
      <c r="M3" s="76"/>
      <c r="N3" s="76"/>
      <c r="O3" s="76"/>
      <c r="P3" s="73"/>
      <c r="Q3" s="73"/>
      <c r="R3" s="73"/>
      <c r="U3" s="76"/>
      <c r="V3" s="73"/>
      <c r="W3" s="73"/>
    </row>
    <row r="4" spans="1:25" s="3" customFormat="1" ht="18" customHeight="1">
      <c r="A4" s="904" t="s">
        <v>360</v>
      </c>
      <c r="B4" s="906" t="s">
        <v>703</v>
      </c>
      <c r="C4" s="907" t="s">
        <v>273</v>
      </c>
      <c r="D4" s="909" t="s">
        <v>588</v>
      </c>
      <c r="E4" s="911" t="s">
        <v>614</v>
      </c>
      <c r="F4" s="911" t="s">
        <v>615</v>
      </c>
      <c r="G4" s="916" t="s">
        <v>302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592</v>
      </c>
      <c r="Q4" s="917"/>
      <c r="R4" s="917"/>
      <c r="S4" s="917"/>
      <c r="T4" s="918"/>
      <c r="U4" s="911" t="s">
        <v>454</v>
      </c>
      <c r="V4" s="911" t="s">
        <v>593</v>
      </c>
      <c r="W4" s="911" t="s">
        <v>594</v>
      </c>
      <c r="X4" s="902" t="s">
        <v>360</v>
      </c>
      <c r="Y4" s="50"/>
    </row>
    <row r="5" spans="1:25" s="3" customFormat="1" ht="75" customHeight="1">
      <c r="A5" s="905"/>
      <c r="B5" s="906"/>
      <c r="C5" s="908"/>
      <c r="D5" s="910"/>
      <c r="E5" s="912"/>
      <c r="F5" s="912"/>
      <c r="G5" s="487" t="s">
        <v>595</v>
      </c>
      <c r="H5" s="487" t="s">
        <v>596</v>
      </c>
      <c r="I5" s="488" t="s">
        <v>1163</v>
      </c>
      <c r="J5" s="487" t="s">
        <v>597</v>
      </c>
      <c r="K5" s="489" t="s">
        <v>612</v>
      </c>
      <c r="L5" s="487" t="s">
        <v>616</v>
      </c>
      <c r="M5" s="487" t="s">
        <v>600</v>
      </c>
      <c r="N5" s="487" t="s">
        <v>601</v>
      </c>
      <c r="O5" s="910"/>
      <c r="P5" s="333" t="s">
        <v>595</v>
      </c>
      <c r="Q5" s="490" t="s">
        <v>710</v>
      </c>
      <c r="R5" s="333" t="s">
        <v>602</v>
      </c>
      <c r="S5" s="487" t="s">
        <v>245</v>
      </c>
      <c r="T5" s="487" t="s">
        <v>617</v>
      </c>
      <c r="U5" s="912"/>
      <c r="V5" s="912"/>
      <c r="W5" s="912"/>
      <c r="X5" s="903"/>
      <c r="Y5" s="50"/>
    </row>
    <row r="6" spans="1:25" s="3" customFormat="1" ht="6" customHeight="1">
      <c r="A6" s="419"/>
      <c r="B6" s="420"/>
      <c r="C6" s="421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422"/>
      <c r="U6" s="422"/>
      <c r="V6" s="418"/>
      <c r="W6" s="418"/>
      <c r="X6" s="479"/>
      <c r="Y6" s="50"/>
    </row>
    <row r="7" spans="1:25" s="143" customFormat="1" ht="12.75" customHeight="1">
      <c r="A7" s="114">
        <v>1</v>
      </c>
      <c r="B7" s="142" t="s">
        <v>468</v>
      </c>
      <c r="C7" s="400" t="s">
        <v>469</v>
      </c>
      <c r="D7" s="102">
        <f t="shared" ref="D7:D70" si="0">SUM(E7:G7,O7:P7,U7:W7)</f>
        <v>182445.00052291734</v>
      </c>
      <c r="E7" s="102">
        <v>300</v>
      </c>
      <c r="F7" s="102">
        <v>0</v>
      </c>
      <c r="G7" s="102">
        <f t="shared" ref="G7:G70" si="1">SUM(H7:N7)</f>
        <v>136612.19773071932</v>
      </c>
      <c r="H7" s="102">
        <v>0</v>
      </c>
      <c r="I7" s="102">
        <v>2336.6321572368638</v>
      </c>
      <c r="J7" s="102">
        <v>110691.7358025601</v>
      </c>
      <c r="K7" s="102">
        <v>0</v>
      </c>
      <c r="L7" s="102">
        <v>21474.04146275956</v>
      </c>
      <c r="M7" s="102">
        <v>0</v>
      </c>
      <c r="N7" s="102">
        <v>2109.788308162802</v>
      </c>
      <c r="O7" s="102">
        <v>9107.0324431663048</v>
      </c>
      <c r="P7" s="102">
        <f>SUM(Q7:T7)</f>
        <v>17350.258263647764</v>
      </c>
      <c r="Q7" s="102">
        <v>0</v>
      </c>
      <c r="R7" s="102">
        <v>14164.764263647765</v>
      </c>
      <c r="S7" s="102">
        <v>3185.4940000000001</v>
      </c>
      <c r="T7" s="102">
        <v>0</v>
      </c>
      <c r="U7" s="102">
        <v>18475.551605290297</v>
      </c>
      <c r="V7" s="102">
        <v>0</v>
      </c>
      <c r="W7" s="102">
        <v>599.96048009367689</v>
      </c>
      <c r="X7" s="480">
        <v>1</v>
      </c>
      <c r="Y7" s="97"/>
    </row>
    <row r="8" spans="1:25" s="143" customFormat="1" ht="12.75" customHeight="1">
      <c r="A8" s="114">
        <v>2</v>
      </c>
      <c r="B8" s="401" t="s">
        <v>470</v>
      </c>
      <c r="C8" s="402" t="s">
        <v>471</v>
      </c>
      <c r="D8" s="102">
        <f t="shared" si="0"/>
        <v>174234.04739967699</v>
      </c>
      <c r="E8" s="102">
        <v>300</v>
      </c>
      <c r="F8" s="102">
        <v>0</v>
      </c>
      <c r="G8" s="102">
        <f t="shared" si="1"/>
        <v>129551.56181428989</v>
      </c>
      <c r="H8" s="102">
        <v>0</v>
      </c>
      <c r="I8" s="102">
        <v>707.64119831341941</v>
      </c>
      <c r="J8" s="102">
        <v>105261.66074219436</v>
      </c>
      <c r="K8" s="102">
        <v>0</v>
      </c>
      <c r="L8" s="102">
        <v>21474.04146275956</v>
      </c>
      <c r="M8" s="102">
        <v>0</v>
      </c>
      <c r="N8" s="102">
        <v>2108.2184110225567</v>
      </c>
      <c r="O8" s="102">
        <v>9106.4691374267895</v>
      </c>
      <c r="P8" s="102">
        <f t="shared" ref="P8:P71" si="2">SUM(Q8:T8)</f>
        <v>17309.037458893788</v>
      </c>
      <c r="Q8" s="102">
        <v>0</v>
      </c>
      <c r="R8" s="102">
        <v>14123.54345889379</v>
      </c>
      <c r="S8" s="102">
        <v>3185.4940000000001</v>
      </c>
      <c r="T8" s="102">
        <v>0</v>
      </c>
      <c r="U8" s="102">
        <v>17367.018508972877</v>
      </c>
      <c r="V8" s="102">
        <v>0</v>
      </c>
      <c r="W8" s="102">
        <v>599.96048009367689</v>
      </c>
      <c r="X8" s="480">
        <v>2</v>
      </c>
      <c r="Y8" s="97"/>
    </row>
    <row r="9" spans="1:25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6526.321754756802</v>
      </c>
      <c r="E9" s="102">
        <v>0</v>
      </c>
      <c r="F9" s="102">
        <v>0</v>
      </c>
      <c r="G9" s="102">
        <f t="shared" si="1"/>
        <v>5934.6752488703987</v>
      </c>
      <c r="H9" s="102">
        <v>0</v>
      </c>
      <c r="I9" s="102">
        <v>1621.9835029586563</v>
      </c>
      <c r="J9" s="102">
        <v>4311.2897133896822</v>
      </c>
      <c r="K9" s="102">
        <v>0</v>
      </c>
      <c r="L9" s="102">
        <v>0</v>
      </c>
      <c r="M9" s="102">
        <v>0</v>
      </c>
      <c r="N9" s="102">
        <v>1.4020325220602214</v>
      </c>
      <c r="O9" s="102">
        <v>0.56330573951445817</v>
      </c>
      <c r="P9" s="102">
        <f t="shared" si="2"/>
        <v>36.816651988179778</v>
      </c>
      <c r="Q9" s="102">
        <v>0</v>
      </c>
      <c r="R9" s="102">
        <v>36.816651988179778</v>
      </c>
      <c r="S9" s="102">
        <v>0</v>
      </c>
      <c r="T9" s="102">
        <v>0</v>
      </c>
      <c r="U9" s="102">
        <v>554.2665481587087</v>
      </c>
      <c r="V9" s="102">
        <v>0</v>
      </c>
      <c r="W9" s="102">
        <v>0</v>
      </c>
      <c r="X9" s="480">
        <v>3</v>
      </c>
      <c r="Y9" s="97"/>
    </row>
    <row r="10" spans="1:25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1684.6988127841521</v>
      </c>
      <c r="E10" s="102">
        <v>0</v>
      </c>
      <c r="F10" s="102">
        <v>0</v>
      </c>
      <c r="G10" s="102">
        <f t="shared" si="1"/>
        <v>1125.9606675590355</v>
      </c>
      <c r="H10" s="102">
        <v>0</v>
      </c>
      <c r="I10" s="102">
        <v>7.0074559647879262</v>
      </c>
      <c r="J10" s="102">
        <v>1118.785346976063</v>
      </c>
      <c r="K10" s="102">
        <v>0</v>
      </c>
      <c r="L10" s="102">
        <v>0</v>
      </c>
      <c r="M10" s="102">
        <v>0</v>
      </c>
      <c r="N10" s="102">
        <v>0.16786461818476353</v>
      </c>
      <c r="O10" s="102">
        <v>6.744430061146528E-2</v>
      </c>
      <c r="P10" s="102">
        <f t="shared" si="2"/>
        <v>4.4041527657964679</v>
      </c>
      <c r="Q10" s="102">
        <v>0</v>
      </c>
      <c r="R10" s="102">
        <v>4.4041527657964679</v>
      </c>
      <c r="S10" s="102">
        <v>0</v>
      </c>
      <c r="T10" s="102">
        <v>0</v>
      </c>
      <c r="U10" s="102">
        <v>554.2665481587087</v>
      </c>
      <c r="V10" s="102">
        <v>0</v>
      </c>
      <c r="W10" s="102">
        <v>0</v>
      </c>
      <c r="X10" s="480">
        <v>4</v>
      </c>
      <c r="Y10" s="97"/>
    </row>
    <row r="11" spans="1:25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72783.720521955489</v>
      </c>
      <c r="E11" s="102">
        <v>8201</v>
      </c>
      <c r="F11" s="102">
        <v>2510</v>
      </c>
      <c r="G11" s="102">
        <f>SUM(H11:N11)</f>
        <v>5112.5647181024478</v>
      </c>
      <c r="H11" s="102">
        <v>0</v>
      </c>
      <c r="I11" s="102">
        <v>113.11269594059144</v>
      </c>
      <c r="J11" s="102">
        <v>2661.4754498119105</v>
      </c>
      <c r="K11" s="102">
        <v>0</v>
      </c>
      <c r="L11" s="102">
        <v>1223</v>
      </c>
      <c r="M11" s="102">
        <v>121.17500000000001</v>
      </c>
      <c r="N11" s="102">
        <v>993.8015723499459</v>
      </c>
      <c r="O11" s="102">
        <v>14806.095476623945</v>
      </c>
      <c r="P11" s="102">
        <f t="shared" si="2"/>
        <v>6553.9095173819969</v>
      </c>
      <c r="Q11" s="102">
        <v>0</v>
      </c>
      <c r="R11" s="102">
        <v>869.90951738199647</v>
      </c>
      <c r="S11" s="102">
        <v>0</v>
      </c>
      <c r="T11" s="102">
        <v>5684</v>
      </c>
      <c r="U11" s="102">
        <v>34639.150809847095</v>
      </c>
      <c r="V11" s="102">
        <v>0</v>
      </c>
      <c r="W11" s="102">
        <v>961</v>
      </c>
      <c r="X11" s="480">
        <v>5</v>
      </c>
      <c r="Y11" s="97"/>
    </row>
    <row r="12" spans="1:25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41259.239326993236</v>
      </c>
      <c r="E12" s="102">
        <v>8088</v>
      </c>
      <c r="F12" s="102">
        <v>300</v>
      </c>
      <c r="G12" s="102">
        <f t="shared" si="1"/>
        <v>1312.0165412101801</v>
      </c>
      <c r="H12" s="102">
        <v>0</v>
      </c>
      <c r="I12" s="102">
        <v>33.02829692785393</v>
      </c>
      <c r="J12" s="102">
        <v>862.19194223191289</v>
      </c>
      <c r="K12" s="102">
        <v>0</v>
      </c>
      <c r="L12" s="102">
        <v>314</v>
      </c>
      <c r="M12" s="102">
        <v>21</v>
      </c>
      <c r="N12" s="102">
        <v>81.796302050413232</v>
      </c>
      <c r="O12" s="102">
        <v>210.319936597994</v>
      </c>
      <c r="P12" s="102">
        <f t="shared" si="2"/>
        <v>5750.902849185064</v>
      </c>
      <c r="Q12" s="102">
        <v>0</v>
      </c>
      <c r="R12" s="102">
        <v>66.902849185064269</v>
      </c>
      <c r="S12" s="102">
        <v>0</v>
      </c>
      <c r="T12" s="102">
        <v>5684</v>
      </c>
      <c r="U12" s="102">
        <v>24718</v>
      </c>
      <c r="V12" s="102">
        <v>0</v>
      </c>
      <c r="W12" s="102">
        <v>880</v>
      </c>
      <c r="X12" s="480">
        <v>6</v>
      </c>
      <c r="Y12" s="97"/>
    </row>
    <row r="13" spans="1:25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11290.459314615462</v>
      </c>
      <c r="E13" s="102">
        <v>0</v>
      </c>
      <c r="F13" s="102">
        <v>0</v>
      </c>
      <c r="G13" s="102">
        <f t="shared" si="1"/>
        <v>572.95745746459625</v>
      </c>
      <c r="H13" s="102">
        <v>0</v>
      </c>
      <c r="I13" s="102">
        <v>24.805520340162516</v>
      </c>
      <c r="J13" s="102">
        <v>542.55387780678848</v>
      </c>
      <c r="K13" s="102">
        <v>0</v>
      </c>
      <c r="L13" s="102">
        <v>5</v>
      </c>
      <c r="M13" s="102">
        <v>0</v>
      </c>
      <c r="N13" s="102">
        <v>0.5980593176452601</v>
      </c>
      <c r="O13" s="102">
        <v>8457.2402870410624</v>
      </c>
      <c r="P13" s="102">
        <f t="shared" si="2"/>
        <v>50.261570109804161</v>
      </c>
      <c r="Q13" s="102">
        <v>0</v>
      </c>
      <c r="R13" s="102">
        <v>50.261570109804161</v>
      </c>
      <c r="S13" s="102">
        <v>0</v>
      </c>
      <c r="T13" s="102">
        <v>0</v>
      </c>
      <c r="U13" s="102">
        <v>2185</v>
      </c>
      <c r="V13" s="102">
        <v>0</v>
      </c>
      <c r="W13" s="102">
        <v>25</v>
      </c>
      <c r="X13" s="480">
        <v>7</v>
      </c>
      <c r="Y13" s="97"/>
    </row>
    <row r="14" spans="1:25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20234.02188034678</v>
      </c>
      <c r="E14" s="102">
        <v>113</v>
      </c>
      <c r="F14" s="102">
        <v>2210</v>
      </c>
      <c r="G14" s="102">
        <f t="shared" si="1"/>
        <v>3227.5907194276715</v>
      </c>
      <c r="H14" s="102">
        <v>0</v>
      </c>
      <c r="I14" s="102">
        <v>55.278878672574983</v>
      </c>
      <c r="J14" s="102">
        <v>1256.7296297732091</v>
      </c>
      <c r="K14" s="102">
        <v>0</v>
      </c>
      <c r="L14" s="102">
        <v>904</v>
      </c>
      <c r="M14" s="102">
        <v>100.17500000000001</v>
      </c>
      <c r="N14" s="102">
        <v>911.40721098188737</v>
      </c>
      <c r="O14" s="102">
        <v>6138.5352529848869</v>
      </c>
      <c r="P14" s="102">
        <f t="shared" si="2"/>
        <v>752.74509808712799</v>
      </c>
      <c r="Q14" s="102">
        <v>0</v>
      </c>
      <c r="R14" s="102">
        <v>752.74509808712799</v>
      </c>
      <c r="S14" s="102">
        <v>0</v>
      </c>
      <c r="T14" s="102">
        <v>0</v>
      </c>
      <c r="U14" s="102">
        <v>7736.1508098470949</v>
      </c>
      <c r="V14" s="102">
        <v>0</v>
      </c>
      <c r="W14" s="102">
        <v>56</v>
      </c>
      <c r="X14" s="480">
        <v>8</v>
      </c>
      <c r="Y14" s="97"/>
    </row>
    <row r="15" spans="1:25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9275294.2130743191</v>
      </c>
      <c r="E15" s="102">
        <v>803797</v>
      </c>
      <c r="F15" s="102">
        <v>219621</v>
      </c>
      <c r="G15" s="102">
        <f t="shared" si="1"/>
        <v>5857448.633225238</v>
      </c>
      <c r="H15" s="102">
        <v>4052556</v>
      </c>
      <c r="I15" s="102">
        <v>77621.328618383966</v>
      </c>
      <c r="J15" s="102">
        <v>56601.497196073207</v>
      </c>
      <c r="K15" s="102">
        <v>1</v>
      </c>
      <c r="L15" s="102">
        <v>168139.5218035577</v>
      </c>
      <c r="M15" s="102">
        <v>273339.94999999995</v>
      </c>
      <c r="N15" s="102">
        <v>1229189.3356072227</v>
      </c>
      <c r="O15" s="102">
        <v>1073169.3686967499</v>
      </c>
      <c r="P15" s="102">
        <f t="shared" si="2"/>
        <v>354208.87411943695</v>
      </c>
      <c r="Q15" s="102">
        <v>0</v>
      </c>
      <c r="R15" s="102">
        <v>275289.87397864246</v>
      </c>
      <c r="S15" s="102">
        <v>4.0001407945086012</v>
      </c>
      <c r="T15" s="102">
        <v>78915</v>
      </c>
      <c r="U15" s="102">
        <v>817297.41212071409</v>
      </c>
      <c r="V15" s="102">
        <v>0</v>
      </c>
      <c r="W15" s="102">
        <v>149751.92491217799</v>
      </c>
      <c r="X15" s="480">
        <v>9</v>
      </c>
      <c r="Y15" s="97"/>
    </row>
    <row r="16" spans="1:25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227893.96247743937</v>
      </c>
      <c r="E16" s="102">
        <v>3818</v>
      </c>
      <c r="F16" s="102">
        <v>4751</v>
      </c>
      <c r="G16" s="102">
        <f t="shared" si="1"/>
        <v>26886.078743676833</v>
      </c>
      <c r="H16" s="102">
        <v>0</v>
      </c>
      <c r="I16" s="102">
        <v>911.98127688452462</v>
      </c>
      <c r="J16" s="102">
        <v>5715.223530522564</v>
      </c>
      <c r="K16" s="102">
        <v>0</v>
      </c>
      <c r="L16" s="102">
        <v>15984.276904467399</v>
      </c>
      <c r="M16" s="102">
        <v>1879.625</v>
      </c>
      <c r="N16" s="102">
        <v>2394.9720318023469</v>
      </c>
      <c r="O16" s="102">
        <v>108005.7825760524</v>
      </c>
      <c r="P16" s="102">
        <f t="shared" si="2"/>
        <v>11071.605571958753</v>
      </c>
      <c r="Q16" s="102">
        <v>0</v>
      </c>
      <c r="R16" s="102">
        <v>8015.6055719587521</v>
      </c>
      <c r="S16" s="102">
        <v>0</v>
      </c>
      <c r="T16" s="102">
        <v>3056</v>
      </c>
      <c r="U16" s="102">
        <v>67760.495585751385</v>
      </c>
      <c r="V16" s="102">
        <v>0</v>
      </c>
      <c r="W16" s="102">
        <v>5601</v>
      </c>
      <c r="X16" s="480">
        <v>10</v>
      </c>
      <c r="Y16" s="97"/>
    </row>
    <row r="17" spans="1:25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26708.041097000136</v>
      </c>
      <c r="E17" s="102">
        <v>501.00000000000659</v>
      </c>
      <c r="F17" s="102">
        <v>0</v>
      </c>
      <c r="G17" s="102">
        <f t="shared" si="1"/>
        <v>1669.7059146811298</v>
      </c>
      <c r="H17" s="102">
        <v>0</v>
      </c>
      <c r="I17" s="102">
        <v>117.4710167792355</v>
      </c>
      <c r="J17" s="102">
        <v>735.39384647285669</v>
      </c>
      <c r="K17" s="102">
        <v>0</v>
      </c>
      <c r="L17" s="102">
        <v>814</v>
      </c>
      <c r="M17" s="102">
        <v>0</v>
      </c>
      <c r="N17" s="102">
        <v>2.8410514290376252</v>
      </c>
      <c r="O17" s="102">
        <v>12540.862974065176</v>
      </c>
      <c r="P17" s="102">
        <f t="shared" si="2"/>
        <v>56.221584775928363</v>
      </c>
      <c r="Q17" s="102">
        <v>0</v>
      </c>
      <c r="R17" s="102">
        <v>55.425223051168373</v>
      </c>
      <c r="S17" s="102">
        <v>0.79636172475998845</v>
      </c>
      <c r="T17" s="102">
        <v>0</v>
      </c>
      <c r="U17" s="102">
        <v>9407.3529854685294</v>
      </c>
      <c r="V17" s="102">
        <v>0</v>
      </c>
      <c r="W17" s="102">
        <v>2532.8976380093677</v>
      </c>
      <c r="X17" s="480">
        <v>11</v>
      </c>
      <c r="Y17" s="97"/>
    </row>
    <row r="18" spans="1:25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84417.842051309999</v>
      </c>
      <c r="E18" s="102">
        <v>0</v>
      </c>
      <c r="F18" s="102">
        <v>132</v>
      </c>
      <c r="G18" s="102">
        <f t="shared" si="1"/>
        <v>4689.0216212354235</v>
      </c>
      <c r="H18" s="102">
        <v>0</v>
      </c>
      <c r="I18" s="102">
        <v>122.10591960647699</v>
      </c>
      <c r="J18" s="102">
        <v>759.85630246281175</v>
      </c>
      <c r="K18" s="102">
        <v>0</v>
      </c>
      <c r="L18" s="102">
        <v>2344.2919043926458</v>
      </c>
      <c r="M18" s="102">
        <v>1386</v>
      </c>
      <c r="N18" s="102">
        <v>76.767494773489219</v>
      </c>
      <c r="O18" s="102">
        <v>8641.1642449663741</v>
      </c>
      <c r="P18" s="102">
        <f t="shared" si="2"/>
        <v>48480.29106997051</v>
      </c>
      <c r="Q18" s="102">
        <v>0</v>
      </c>
      <c r="R18" s="102">
        <v>48259.733069970513</v>
      </c>
      <c r="S18" s="102">
        <v>0.55800000000000005</v>
      </c>
      <c r="T18" s="102">
        <v>220</v>
      </c>
      <c r="U18" s="102">
        <v>17160.362230623636</v>
      </c>
      <c r="V18" s="102">
        <v>0</v>
      </c>
      <c r="W18" s="102">
        <v>5315.0028845140514</v>
      </c>
      <c r="X18" s="480">
        <v>12</v>
      </c>
      <c r="Y18" s="97"/>
    </row>
    <row r="19" spans="1:25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249006.98771658223</v>
      </c>
      <c r="E19" s="102">
        <v>12175</v>
      </c>
      <c r="F19" s="102">
        <v>4144</v>
      </c>
      <c r="G19" s="102">
        <f t="shared" si="1"/>
        <v>5281.1446382204658</v>
      </c>
      <c r="H19" s="102">
        <v>0</v>
      </c>
      <c r="I19" s="102">
        <v>208.23748987500284</v>
      </c>
      <c r="J19" s="102">
        <v>1319.0603227842089</v>
      </c>
      <c r="K19" s="102">
        <v>0</v>
      </c>
      <c r="L19" s="102">
        <v>2631.8103579609337</v>
      </c>
      <c r="M19" s="102">
        <v>789</v>
      </c>
      <c r="N19" s="102">
        <v>333.03646760032035</v>
      </c>
      <c r="O19" s="102">
        <v>86759.020791292933</v>
      </c>
      <c r="P19" s="102">
        <f t="shared" si="2"/>
        <v>47712.153420494666</v>
      </c>
      <c r="Q19" s="102">
        <v>0</v>
      </c>
      <c r="R19" s="102">
        <v>44404.153420494666</v>
      </c>
      <c r="S19" s="102">
        <v>0</v>
      </c>
      <c r="T19" s="102">
        <v>3308</v>
      </c>
      <c r="U19" s="102">
        <v>75977.669525239253</v>
      </c>
      <c r="V19" s="102">
        <v>0</v>
      </c>
      <c r="W19" s="102">
        <v>16957.999341334897</v>
      </c>
      <c r="X19" s="480">
        <v>13</v>
      </c>
      <c r="Y19" s="97"/>
    </row>
    <row r="20" spans="1:25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23608.489977174893</v>
      </c>
      <c r="E20" s="102">
        <v>0</v>
      </c>
      <c r="F20" s="102">
        <v>0</v>
      </c>
      <c r="G20" s="102">
        <f t="shared" si="1"/>
        <v>1990.2364078717715</v>
      </c>
      <c r="H20" s="102">
        <v>0</v>
      </c>
      <c r="I20" s="102">
        <v>126.40533518675274</v>
      </c>
      <c r="J20" s="102">
        <v>792.34440454612582</v>
      </c>
      <c r="K20" s="102">
        <v>0</v>
      </c>
      <c r="L20" s="102">
        <v>1068.4293873658971</v>
      </c>
      <c r="M20" s="102">
        <v>0</v>
      </c>
      <c r="N20" s="102">
        <v>3.0572807729959965</v>
      </c>
      <c r="O20" s="102">
        <v>9098.138683588837</v>
      </c>
      <c r="P20" s="102">
        <f t="shared" si="2"/>
        <v>60.236685787169023</v>
      </c>
      <c r="Q20" s="102">
        <v>0</v>
      </c>
      <c r="R20" s="102">
        <v>59.718285787169023</v>
      </c>
      <c r="S20" s="102">
        <v>0.51839999999999997</v>
      </c>
      <c r="T20" s="102">
        <v>0</v>
      </c>
      <c r="U20" s="102">
        <v>10958.463571078168</v>
      </c>
      <c r="V20" s="102">
        <v>0</v>
      </c>
      <c r="W20" s="102">
        <v>1501.4146288489462</v>
      </c>
      <c r="X20" s="480">
        <v>14</v>
      </c>
      <c r="Y20" s="97"/>
    </row>
    <row r="21" spans="1:25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5418441.4303490408</v>
      </c>
      <c r="E21" s="102">
        <v>318463</v>
      </c>
      <c r="F21" s="102">
        <v>142105</v>
      </c>
      <c r="G21" s="102">
        <f t="shared" si="1"/>
        <v>4875405.5905892346</v>
      </c>
      <c r="H21" s="102">
        <v>4052556</v>
      </c>
      <c r="I21" s="102">
        <v>69209.442561666438</v>
      </c>
      <c r="J21" s="102">
        <v>2117.470621316676</v>
      </c>
      <c r="K21" s="102">
        <v>1</v>
      </c>
      <c r="L21" s="102">
        <v>46308</v>
      </c>
      <c r="M21" s="102">
        <v>85591</v>
      </c>
      <c r="N21" s="102">
        <v>619622.6774062519</v>
      </c>
      <c r="O21" s="102">
        <v>51973.08461247386</v>
      </c>
      <c r="P21" s="102">
        <f t="shared" si="2"/>
        <v>5152.755147332542</v>
      </c>
      <c r="Q21" s="102">
        <v>0</v>
      </c>
      <c r="R21" s="102">
        <v>536.75514733254181</v>
      </c>
      <c r="S21" s="102">
        <v>0</v>
      </c>
      <c r="T21" s="102">
        <v>4616</v>
      </c>
      <c r="U21" s="102">
        <v>22532</v>
      </c>
      <c r="V21" s="102">
        <v>0</v>
      </c>
      <c r="W21" s="102">
        <v>2810</v>
      </c>
      <c r="X21" s="480">
        <v>15</v>
      </c>
      <c r="Y21" s="97"/>
    </row>
    <row r="22" spans="1:25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371846.10175294109</v>
      </c>
      <c r="E22" s="102">
        <v>310635</v>
      </c>
      <c r="F22" s="102">
        <v>0</v>
      </c>
      <c r="G22" s="102">
        <f t="shared" si="1"/>
        <v>35383.240897176962</v>
      </c>
      <c r="H22" s="102">
        <v>0</v>
      </c>
      <c r="I22" s="102">
        <v>2.0131980414470059</v>
      </c>
      <c r="J22" s="102">
        <v>11.179222297524129</v>
      </c>
      <c r="K22" s="102">
        <v>0</v>
      </c>
      <c r="L22" s="102">
        <v>0</v>
      </c>
      <c r="M22" s="102">
        <v>0</v>
      </c>
      <c r="N22" s="102">
        <v>35370.04847683799</v>
      </c>
      <c r="O22" s="102">
        <v>24697.019476924139</v>
      </c>
      <c r="P22" s="102">
        <f t="shared" si="2"/>
        <v>0.84137883999275764</v>
      </c>
      <c r="Q22" s="102">
        <v>0</v>
      </c>
      <c r="R22" s="102">
        <v>0.84137883999275764</v>
      </c>
      <c r="S22" s="102">
        <v>0</v>
      </c>
      <c r="T22" s="102">
        <v>0</v>
      </c>
      <c r="U22" s="102">
        <v>1130</v>
      </c>
      <c r="V22" s="102">
        <v>0</v>
      </c>
      <c r="W22" s="102">
        <v>0</v>
      </c>
      <c r="X22" s="480">
        <v>16</v>
      </c>
      <c r="Y22" s="97"/>
    </row>
    <row r="23" spans="1:25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5046595.3285961002</v>
      </c>
      <c r="E23" s="102">
        <v>7828</v>
      </c>
      <c r="F23" s="102">
        <v>142105</v>
      </c>
      <c r="G23" s="102">
        <f t="shared" si="1"/>
        <v>4840022.3496920578</v>
      </c>
      <c r="H23" s="102">
        <v>4052556</v>
      </c>
      <c r="I23" s="102">
        <v>69207.429363624993</v>
      </c>
      <c r="J23" s="102">
        <v>2106.2913990191519</v>
      </c>
      <c r="K23" s="102">
        <v>1</v>
      </c>
      <c r="L23" s="102">
        <v>46308</v>
      </c>
      <c r="M23" s="102">
        <v>85591</v>
      </c>
      <c r="N23" s="102">
        <v>584252.62892941397</v>
      </c>
      <c r="O23" s="102">
        <v>27276.065135549725</v>
      </c>
      <c r="P23" s="102">
        <f t="shared" si="2"/>
        <v>5151.913768492549</v>
      </c>
      <c r="Q23" s="102">
        <v>0</v>
      </c>
      <c r="R23" s="102">
        <v>535.91376849254902</v>
      </c>
      <c r="S23" s="102">
        <v>0</v>
      </c>
      <c r="T23" s="102">
        <v>4616</v>
      </c>
      <c r="U23" s="102">
        <v>21402</v>
      </c>
      <c r="V23" s="102">
        <v>0</v>
      </c>
      <c r="W23" s="102">
        <v>2810</v>
      </c>
      <c r="X23" s="480">
        <v>17</v>
      </c>
      <c r="Y23" s="97"/>
    </row>
    <row r="24" spans="1:25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1568939.6480728346</v>
      </c>
      <c r="E24" s="102">
        <v>20188</v>
      </c>
      <c r="F24" s="102">
        <v>25257</v>
      </c>
      <c r="G24" s="102">
        <f t="shared" si="1"/>
        <v>786626.08576418285</v>
      </c>
      <c r="H24" s="102">
        <v>0</v>
      </c>
      <c r="I24" s="102">
        <v>639.48174702950564</v>
      </c>
      <c r="J24" s="102">
        <v>4004.2780420925378</v>
      </c>
      <c r="K24" s="102">
        <v>0</v>
      </c>
      <c r="L24" s="102">
        <v>42983</v>
      </c>
      <c r="M24" s="102">
        <v>169808</v>
      </c>
      <c r="N24" s="102">
        <v>569191.32597506081</v>
      </c>
      <c r="O24" s="102">
        <v>308215.41340538539</v>
      </c>
      <c r="P24" s="102">
        <f t="shared" si="2"/>
        <v>189035.90879269273</v>
      </c>
      <c r="Q24" s="102">
        <v>0</v>
      </c>
      <c r="R24" s="102">
        <v>155248.90879269273</v>
      </c>
      <c r="S24" s="102">
        <v>0</v>
      </c>
      <c r="T24" s="102">
        <v>33787</v>
      </c>
      <c r="U24" s="102">
        <v>168598.48567057357</v>
      </c>
      <c r="V24" s="102">
        <v>0</v>
      </c>
      <c r="W24" s="102">
        <v>71018.754440000004</v>
      </c>
      <c r="X24" s="480">
        <v>18</v>
      </c>
      <c r="Y24" s="97"/>
    </row>
    <row r="25" spans="1:25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20693.141728145423</v>
      </c>
      <c r="E25" s="102">
        <v>0</v>
      </c>
      <c r="F25" s="102">
        <v>0</v>
      </c>
      <c r="G25" s="102">
        <f t="shared" si="1"/>
        <v>3726.3680738474468</v>
      </c>
      <c r="H25" s="102">
        <v>0</v>
      </c>
      <c r="I25" s="102">
        <v>163.32115179236595</v>
      </c>
      <c r="J25" s="102">
        <v>1016.178154087624</v>
      </c>
      <c r="K25" s="102">
        <v>0</v>
      </c>
      <c r="L25" s="102">
        <v>600</v>
      </c>
      <c r="M25" s="102">
        <v>0</v>
      </c>
      <c r="N25" s="102">
        <v>1946.8687679674572</v>
      </c>
      <c r="O25" s="102">
        <v>9840.3866300746049</v>
      </c>
      <c r="P25" s="102">
        <f t="shared" si="2"/>
        <v>1281.9770608697509</v>
      </c>
      <c r="Q25" s="102">
        <v>0</v>
      </c>
      <c r="R25" s="102">
        <v>1281.9770608697509</v>
      </c>
      <c r="S25" s="102">
        <v>0</v>
      </c>
      <c r="T25" s="102">
        <v>0</v>
      </c>
      <c r="U25" s="102">
        <v>1027.1644033536222</v>
      </c>
      <c r="V25" s="102">
        <v>0</v>
      </c>
      <c r="W25" s="102">
        <v>4817.2455599999994</v>
      </c>
      <c r="X25" s="480">
        <v>19</v>
      </c>
      <c r="Y25" s="97"/>
    </row>
    <row r="26" spans="1:25" s="78" customFormat="1" ht="12.75" customHeight="1">
      <c r="A26" s="114">
        <v>20</v>
      </c>
      <c r="B26" s="142">
        <v>22</v>
      </c>
      <c r="C26" s="402" t="s">
        <v>500</v>
      </c>
      <c r="D26" s="102">
        <f t="shared" si="0"/>
        <v>98254.384618397104</v>
      </c>
      <c r="E26" s="102">
        <v>0</v>
      </c>
      <c r="F26" s="102">
        <v>374</v>
      </c>
      <c r="G26" s="102">
        <f t="shared" si="1"/>
        <v>12585.00240007888</v>
      </c>
      <c r="H26" s="102">
        <v>0</v>
      </c>
      <c r="I26" s="102">
        <v>348.51047041351057</v>
      </c>
      <c r="J26" s="102">
        <v>2175.4171002917283</v>
      </c>
      <c r="K26" s="102">
        <v>0</v>
      </c>
      <c r="L26" s="102">
        <v>7597.4970023543801</v>
      </c>
      <c r="M26" s="102">
        <v>342</v>
      </c>
      <c r="N26" s="102">
        <v>2121.5778270192604</v>
      </c>
      <c r="O26" s="102">
        <v>23407.300856057733</v>
      </c>
      <c r="P26" s="102">
        <f t="shared" si="2"/>
        <v>842.84785925474148</v>
      </c>
      <c r="Q26" s="102">
        <v>0</v>
      </c>
      <c r="R26" s="102">
        <v>426.84785925474148</v>
      </c>
      <c r="S26" s="102">
        <v>0</v>
      </c>
      <c r="T26" s="102">
        <v>416</v>
      </c>
      <c r="U26" s="102">
        <v>55654.233503005751</v>
      </c>
      <c r="V26" s="102">
        <v>0</v>
      </c>
      <c r="W26" s="102">
        <v>5391</v>
      </c>
      <c r="X26" s="480">
        <v>20</v>
      </c>
      <c r="Y26" s="133"/>
    </row>
    <row r="27" spans="1:25" s="78" customFormat="1" ht="12.75" customHeight="1">
      <c r="A27" s="114">
        <v>21</v>
      </c>
      <c r="B27" s="142">
        <v>23</v>
      </c>
      <c r="C27" s="402" t="s">
        <v>501</v>
      </c>
      <c r="D27" s="102">
        <f t="shared" si="0"/>
        <v>279771.47990740894</v>
      </c>
      <c r="E27" s="102">
        <v>16446</v>
      </c>
      <c r="F27" s="102">
        <v>42374</v>
      </c>
      <c r="G27" s="102">
        <f t="shared" si="1"/>
        <v>31883.960440263836</v>
      </c>
      <c r="H27" s="102">
        <v>0</v>
      </c>
      <c r="I27" s="102">
        <v>210.32431739604775</v>
      </c>
      <c r="J27" s="102">
        <v>1341.3303658325995</v>
      </c>
      <c r="K27" s="102">
        <v>0</v>
      </c>
      <c r="L27" s="102">
        <v>12344.149840911023</v>
      </c>
      <c r="M27" s="102">
        <v>7898.3250000000007</v>
      </c>
      <c r="N27" s="102">
        <v>10089.830916124161</v>
      </c>
      <c r="O27" s="102">
        <v>102018.04310331942</v>
      </c>
      <c r="P27" s="102">
        <f t="shared" si="2"/>
        <v>41450.113305906445</v>
      </c>
      <c r="Q27" s="102">
        <v>0</v>
      </c>
      <c r="R27" s="102">
        <v>8289.1133059064414</v>
      </c>
      <c r="S27" s="102">
        <v>0</v>
      </c>
      <c r="T27" s="102">
        <v>33161</v>
      </c>
      <c r="U27" s="102">
        <v>44991.363057919225</v>
      </c>
      <c r="V27" s="102">
        <v>0</v>
      </c>
      <c r="W27" s="102">
        <v>608</v>
      </c>
      <c r="X27" s="480">
        <v>21</v>
      </c>
      <c r="Y27" s="133"/>
    </row>
    <row r="28" spans="1:25" s="78" customFormat="1" ht="12.75" customHeight="1">
      <c r="A28" s="114">
        <v>22</v>
      </c>
      <c r="B28" s="404" t="s">
        <v>502</v>
      </c>
      <c r="C28" s="403" t="s">
        <v>503</v>
      </c>
      <c r="D28" s="102">
        <f t="shared" si="0"/>
        <v>87739.615084043995</v>
      </c>
      <c r="E28" s="102">
        <v>0</v>
      </c>
      <c r="F28" s="102">
        <v>0</v>
      </c>
      <c r="G28" s="102">
        <f t="shared" si="1"/>
        <v>8775.2789865189643</v>
      </c>
      <c r="H28" s="102">
        <v>0</v>
      </c>
      <c r="I28" s="102">
        <v>51.028975252340807</v>
      </c>
      <c r="J28" s="102">
        <v>319.49586059012614</v>
      </c>
      <c r="K28" s="102">
        <v>0</v>
      </c>
      <c r="L28" s="102">
        <v>844</v>
      </c>
      <c r="M28" s="102">
        <v>5890.85</v>
      </c>
      <c r="N28" s="102">
        <v>1669.9041506764977</v>
      </c>
      <c r="O28" s="102">
        <v>60540.495854517329</v>
      </c>
      <c r="P28" s="102">
        <f t="shared" si="2"/>
        <v>41.662158194039684</v>
      </c>
      <c r="Q28" s="102">
        <v>0</v>
      </c>
      <c r="R28" s="102">
        <v>41.662158194039684</v>
      </c>
      <c r="S28" s="102">
        <v>0</v>
      </c>
      <c r="T28" s="102">
        <v>0</v>
      </c>
      <c r="U28" s="102">
        <v>18118.178084813659</v>
      </c>
      <c r="V28" s="102">
        <v>0</v>
      </c>
      <c r="W28" s="102">
        <v>264</v>
      </c>
      <c r="X28" s="480">
        <v>22</v>
      </c>
      <c r="Y28" s="133"/>
    </row>
    <row r="29" spans="1:25" s="78" customFormat="1" ht="12.75" customHeight="1">
      <c r="A29" s="114">
        <v>23</v>
      </c>
      <c r="B29" s="401" t="s">
        <v>504</v>
      </c>
      <c r="C29" s="403" t="s">
        <v>505</v>
      </c>
      <c r="D29" s="102">
        <f t="shared" si="0"/>
        <v>192031.86482336494</v>
      </c>
      <c r="E29" s="102">
        <v>16446</v>
      </c>
      <c r="F29" s="102">
        <v>42374</v>
      </c>
      <c r="G29" s="102">
        <f t="shared" si="1"/>
        <v>23108.681453744866</v>
      </c>
      <c r="H29" s="102">
        <v>0</v>
      </c>
      <c r="I29" s="102">
        <v>159.29534214370693</v>
      </c>
      <c r="J29" s="102">
        <v>1021.8345052424733</v>
      </c>
      <c r="K29" s="102">
        <v>0</v>
      </c>
      <c r="L29" s="102">
        <v>11500.149840911023</v>
      </c>
      <c r="M29" s="102">
        <v>2007.4749999999999</v>
      </c>
      <c r="N29" s="102">
        <v>8419.9267654476625</v>
      </c>
      <c r="O29" s="102">
        <v>41477.54724880209</v>
      </c>
      <c r="P29" s="102">
        <f t="shared" si="2"/>
        <v>41408.451147712403</v>
      </c>
      <c r="Q29" s="102">
        <v>0</v>
      </c>
      <c r="R29" s="102">
        <v>8247.4511477123997</v>
      </c>
      <c r="S29" s="102">
        <v>0</v>
      </c>
      <c r="T29" s="102">
        <v>33161</v>
      </c>
      <c r="U29" s="102">
        <v>26873.18497310557</v>
      </c>
      <c r="V29" s="102">
        <v>0</v>
      </c>
      <c r="W29" s="102">
        <v>344</v>
      </c>
      <c r="X29" s="480">
        <v>23</v>
      </c>
      <c r="Y29" s="133"/>
    </row>
    <row r="30" spans="1:25" s="78" customFormat="1" ht="12.75" customHeight="1">
      <c r="A30" s="114">
        <v>24</v>
      </c>
      <c r="B30" s="142">
        <v>24</v>
      </c>
      <c r="C30" s="402" t="s">
        <v>506</v>
      </c>
      <c r="D30" s="102">
        <f t="shared" si="0"/>
        <v>836635.80324436957</v>
      </c>
      <c r="E30" s="102">
        <v>430960</v>
      </c>
      <c r="F30" s="102">
        <v>385</v>
      </c>
      <c r="G30" s="102">
        <f t="shared" si="1"/>
        <v>24922.579716936809</v>
      </c>
      <c r="H30" s="102">
        <v>0</v>
      </c>
      <c r="I30" s="102">
        <v>504.64036971128769</v>
      </c>
      <c r="J30" s="102">
        <v>3179.0072330366784</v>
      </c>
      <c r="K30" s="102">
        <v>0</v>
      </c>
      <c r="L30" s="102">
        <v>2404.4524800843897</v>
      </c>
      <c r="M30" s="102">
        <v>5591</v>
      </c>
      <c r="N30" s="102">
        <v>13243.479634104455</v>
      </c>
      <c r="O30" s="102">
        <v>231592.69438513104</v>
      </c>
      <c r="P30" s="102">
        <f t="shared" si="2"/>
        <v>692.50783501913293</v>
      </c>
      <c r="Q30" s="102">
        <v>0</v>
      </c>
      <c r="R30" s="102">
        <v>379.50783501913287</v>
      </c>
      <c r="S30" s="102">
        <v>0</v>
      </c>
      <c r="T30" s="102">
        <v>313</v>
      </c>
      <c r="U30" s="102">
        <v>145883.02130728259</v>
      </c>
      <c r="V30" s="102">
        <v>0</v>
      </c>
      <c r="W30" s="102">
        <v>2200</v>
      </c>
      <c r="X30" s="480">
        <v>24</v>
      </c>
      <c r="Y30" s="133"/>
    </row>
    <row r="31" spans="1:25" s="78" customFormat="1" ht="12.75" customHeight="1">
      <c r="A31" s="114">
        <v>25</v>
      </c>
      <c r="B31" s="401" t="s">
        <v>507</v>
      </c>
      <c r="C31" s="403" t="s">
        <v>508</v>
      </c>
      <c r="D31" s="102">
        <f t="shared" si="0"/>
        <v>711710.64521481306</v>
      </c>
      <c r="E31" s="102">
        <v>419625</v>
      </c>
      <c r="F31" s="102">
        <v>90</v>
      </c>
      <c r="G31" s="102">
        <f t="shared" si="1"/>
        <v>14745.935158580403</v>
      </c>
      <c r="H31" s="102">
        <v>0</v>
      </c>
      <c r="I31" s="102">
        <v>272.51004228514228</v>
      </c>
      <c r="J31" s="102">
        <v>1708.6227172211566</v>
      </c>
      <c r="K31" s="102">
        <v>0</v>
      </c>
      <c r="L31" s="102">
        <v>818.21146100567614</v>
      </c>
      <c r="M31" s="102">
        <v>4614</v>
      </c>
      <c r="N31" s="102">
        <v>7332.5909380684288</v>
      </c>
      <c r="O31" s="102">
        <v>192642.4453432365</v>
      </c>
      <c r="P31" s="102">
        <f t="shared" si="2"/>
        <v>253.45168136870467</v>
      </c>
      <c r="Q31" s="102">
        <v>0</v>
      </c>
      <c r="R31" s="102">
        <v>253.45168136870467</v>
      </c>
      <c r="S31" s="102">
        <v>0</v>
      </c>
      <c r="T31" s="102">
        <v>0</v>
      </c>
      <c r="U31" s="102">
        <v>82949.813031627273</v>
      </c>
      <c r="V31" s="102">
        <v>0</v>
      </c>
      <c r="W31" s="102">
        <v>1404</v>
      </c>
      <c r="X31" s="480">
        <v>25</v>
      </c>
      <c r="Y31" s="133"/>
    </row>
    <row r="32" spans="1:25" s="78" customFormat="1" ht="12.75" customHeight="1">
      <c r="A32" s="114">
        <v>26</v>
      </c>
      <c r="B32" s="401" t="s">
        <v>509</v>
      </c>
      <c r="C32" s="403" t="s">
        <v>510</v>
      </c>
      <c r="D32" s="102">
        <f t="shared" si="0"/>
        <v>77797.935707104727</v>
      </c>
      <c r="E32" s="102">
        <v>815.71139896373165</v>
      </c>
      <c r="F32" s="102">
        <v>295</v>
      </c>
      <c r="G32" s="102">
        <f t="shared" si="1"/>
        <v>6259.1747487816137</v>
      </c>
      <c r="H32" s="102">
        <v>0</v>
      </c>
      <c r="I32" s="102">
        <v>162.45726425328414</v>
      </c>
      <c r="J32" s="102">
        <v>1034.0141044719135</v>
      </c>
      <c r="K32" s="102">
        <v>0</v>
      </c>
      <c r="L32" s="102">
        <v>865.41813261569371</v>
      </c>
      <c r="M32" s="102">
        <v>977</v>
      </c>
      <c r="N32" s="102">
        <v>3220.2852474407218</v>
      </c>
      <c r="O32" s="102">
        <v>25075.57354135839</v>
      </c>
      <c r="P32" s="102">
        <f t="shared" si="2"/>
        <v>406.1676351060479</v>
      </c>
      <c r="Q32" s="102">
        <v>0</v>
      </c>
      <c r="R32" s="102">
        <v>93.167635106047911</v>
      </c>
      <c r="S32" s="102">
        <v>0</v>
      </c>
      <c r="T32" s="102">
        <v>313</v>
      </c>
      <c r="U32" s="102">
        <v>44305.041745394949</v>
      </c>
      <c r="V32" s="102">
        <v>0</v>
      </c>
      <c r="W32" s="102">
        <v>641.2666375</v>
      </c>
      <c r="X32" s="480">
        <v>26</v>
      </c>
      <c r="Y32" s="133"/>
    </row>
    <row r="33" spans="1:25" s="78" customFormat="1" ht="12.75" customHeight="1">
      <c r="A33" s="114">
        <v>27</v>
      </c>
      <c r="B33" s="401" t="s">
        <v>511</v>
      </c>
      <c r="C33" s="403" t="s">
        <v>512</v>
      </c>
      <c r="D33" s="102">
        <f t="shared" si="0"/>
        <v>47127.22232245194</v>
      </c>
      <c r="E33" s="102">
        <v>10519.288601036269</v>
      </c>
      <c r="F33" s="102">
        <v>0</v>
      </c>
      <c r="G33" s="102">
        <f t="shared" si="1"/>
        <v>3917.4698095747945</v>
      </c>
      <c r="H33" s="102">
        <v>0</v>
      </c>
      <c r="I33" s="102">
        <v>69.67306317286122</v>
      </c>
      <c r="J33" s="102">
        <v>436.37041134360845</v>
      </c>
      <c r="K33" s="102">
        <v>0</v>
      </c>
      <c r="L33" s="102">
        <v>720.8228864630197</v>
      </c>
      <c r="M33" s="102">
        <v>0</v>
      </c>
      <c r="N33" s="102">
        <v>2690.6034485953051</v>
      </c>
      <c r="O33" s="102">
        <v>13874.675500536134</v>
      </c>
      <c r="P33" s="102">
        <f t="shared" si="2"/>
        <v>32.888518544380318</v>
      </c>
      <c r="Q33" s="102">
        <v>0</v>
      </c>
      <c r="R33" s="102">
        <v>32.888518544380318</v>
      </c>
      <c r="S33" s="102">
        <v>0</v>
      </c>
      <c r="T33" s="102">
        <v>0</v>
      </c>
      <c r="U33" s="102">
        <v>18628.166530260365</v>
      </c>
      <c r="V33" s="102">
        <v>0</v>
      </c>
      <c r="W33" s="102">
        <v>154.7333625</v>
      </c>
      <c r="X33" s="480">
        <v>27</v>
      </c>
      <c r="Y33" s="133"/>
    </row>
    <row r="34" spans="1:25" s="78" customFormat="1" ht="12.75" customHeight="1">
      <c r="A34" s="114">
        <v>28</v>
      </c>
      <c r="B34" s="142">
        <v>25</v>
      </c>
      <c r="C34" s="402" t="s">
        <v>513</v>
      </c>
      <c r="D34" s="102">
        <f t="shared" si="0"/>
        <v>107497.99600097052</v>
      </c>
      <c r="E34" s="102">
        <v>298</v>
      </c>
      <c r="F34" s="102">
        <v>0</v>
      </c>
      <c r="G34" s="102">
        <f t="shared" si="1"/>
        <v>16433.225261304295</v>
      </c>
      <c r="H34" s="102">
        <v>0</v>
      </c>
      <c r="I34" s="102">
        <v>600.26120963316043</v>
      </c>
      <c r="J34" s="102">
        <v>3753.7603611570958</v>
      </c>
      <c r="K34" s="102">
        <v>0</v>
      </c>
      <c r="L34" s="102">
        <v>9064.4382211630254</v>
      </c>
      <c r="M34" s="102">
        <v>0</v>
      </c>
      <c r="N34" s="102">
        <v>3014.765469351014</v>
      </c>
      <c r="O34" s="102">
        <v>36126.936346480805</v>
      </c>
      <c r="P34" s="102">
        <f t="shared" si="2"/>
        <v>1612.1700561740734</v>
      </c>
      <c r="Q34" s="102">
        <v>0</v>
      </c>
      <c r="R34" s="102">
        <v>1589.1700561740734</v>
      </c>
      <c r="S34" s="102">
        <v>0</v>
      </c>
      <c r="T34" s="102">
        <v>23</v>
      </c>
      <c r="U34" s="102">
        <v>49988.688048955148</v>
      </c>
      <c r="V34" s="102">
        <v>0</v>
      </c>
      <c r="W34" s="102">
        <v>3038.9762880562062</v>
      </c>
      <c r="X34" s="480">
        <v>28</v>
      </c>
      <c r="Y34" s="133"/>
    </row>
    <row r="35" spans="1:25" s="78" customFormat="1" ht="12.75" customHeight="1">
      <c r="A35" s="114">
        <v>29</v>
      </c>
      <c r="B35" s="142">
        <v>26</v>
      </c>
      <c r="C35" s="402" t="s">
        <v>514</v>
      </c>
      <c r="D35" s="102">
        <f t="shared" si="0"/>
        <v>27121.411063729756</v>
      </c>
      <c r="E35" s="102">
        <v>0</v>
      </c>
      <c r="F35" s="102">
        <v>0</v>
      </c>
      <c r="G35" s="102">
        <f t="shared" si="1"/>
        <v>5177.9808640824385</v>
      </c>
      <c r="H35" s="102">
        <v>0</v>
      </c>
      <c r="I35" s="102">
        <v>489.68561122921909</v>
      </c>
      <c r="J35" s="102">
        <v>3125.00584785721</v>
      </c>
      <c r="K35" s="102">
        <v>0</v>
      </c>
      <c r="L35" s="102">
        <v>1399.5027388473254</v>
      </c>
      <c r="M35" s="102">
        <v>0</v>
      </c>
      <c r="N35" s="102">
        <v>163.78666614868402</v>
      </c>
      <c r="O35" s="102">
        <v>4691.2789195542109</v>
      </c>
      <c r="P35" s="102">
        <f t="shared" si="2"/>
        <v>321.35745753045876</v>
      </c>
      <c r="Q35" s="102">
        <v>0</v>
      </c>
      <c r="R35" s="102">
        <v>320.57385753045878</v>
      </c>
      <c r="S35" s="102">
        <v>0.78359999999999996</v>
      </c>
      <c r="T35" s="102">
        <v>0</v>
      </c>
      <c r="U35" s="102">
        <v>13947.962713218385</v>
      </c>
      <c r="V35" s="102">
        <v>0</v>
      </c>
      <c r="W35" s="102">
        <v>2982.8311093442626</v>
      </c>
      <c r="X35" s="480">
        <v>29</v>
      </c>
      <c r="Y35" s="133"/>
    </row>
    <row r="36" spans="1:25" s="78" customFormat="1" ht="12.75" customHeight="1">
      <c r="A36" s="114">
        <v>30</v>
      </c>
      <c r="B36" s="142">
        <v>27</v>
      </c>
      <c r="C36" s="402" t="s">
        <v>515</v>
      </c>
      <c r="D36" s="102">
        <f t="shared" si="0"/>
        <v>33315.977881594154</v>
      </c>
      <c r="E36" s="102">
        <v>174</v>
      </c>
      <c r="F36" s="102">
        <v>0</v>
      </c>
      <c r="G36" s="102">
        <f t="shared" si="1"/>
        <v>6542.6312148966008</v>
      </c>
      <c r="H36" s="102">
        <v>0</v>
      </c>
      <c r="I36" s="102">
        <v>471.59296753410104</v>
      </c>
      <c r="J36" s="102">
        <v>2945.737749552557</v>
      </c>
      <c r="K36" s="102">
        <v>0</v>
      </c>
      <c r="L36" s="102">
        <v>3041.6673663553279</v>
      </c>
      <c r="M36" s="102">
        <v>0</v>
      </c>
      <c r="N36" s="102">
        <v>83.633131454615452</v>
      </c>
      <c r="O36" s="102">
        <v>5357.5048965288306</v>
      </c>
      <c r="P36" s="102">
        <f t="shared" si="2"/>
        <v>244.93035656747443</v>
      </c>
      <c r="Q36" s="102">
        <v>0</v>
      </c>
      <c r="R36" s="102">
        <v>244.0092129167692</v>
      </c>
      <c r="S36" s="102">
        <v>0.9211436507052202</v>
      </c>
      <c r="T36" s="102">
        <v>0</v>
      </c>
      <c r="U36" s="102">
        <v>18865.419121926774</v>
      </c>
      <c r="V36" s="102">
        <v>0</v>
      </c>
      <c r="W36" s="102">
        <v>2131.4922916744736</v>
      </c>
      <c r="X36" s="480">
        <v>30</v>
      </c>
      <c r="Y36" s="133"/>
    </row>
    <row r="37" spans="1:25" s="78" customFormat="1" ht="12.75" customHeight="1">
      <c r="A37" s="114">
        <v>31</v>
      </c>
      <c r="B37" s="142">
        <v>28</v>
      </c>
      <c r="C37" s="402" t="s">
        <v>516</v>
      </c>
      <c r="D37" s="102">
        <f t="shared" si="0"/>
        <v>91098.658963407725</v>
      </c>
      <c r="E37" s="102">
        <v>86</v>
      </c>
      <c r="F37" s="102">
        <v>99</v>
      </c>
      <c r="G37" s="102">
        <f t="shared" si="1"/>
        <v>19454.750710071414</v>
      </c>
      <c r="H37" s="102">
        <v>0</v>
      </c>
      <c r="I37" s="102">
        <v>1023.8726437311057</v>
      </c>
      <c r="J37" s="102">
        <v>6726.8296553977962</v>
      </c>
      <c r="K37" s="102">
        <v>0</v>
      </c>
      <c r="L37" s="102">
        <v>11130.289616669696</v>
      </c>
      <c r="M37" s="102">
        <v>55</v>
      </c>
      <c r="N37" s="102">
        <v>518.7587942728187</v>
      </c>
      <c r="O37" s="102">
        <v>26595.911172458716</v>
      </c>
      <c r="P37" s="102">
        <f t="shared" si="2"/>
        <v>847.0465583348489</v>
      </c>
      <c r="Q37" s="102">
        <v>0</v>
      </c>
      <c r="R37" s="102">
        <v>842.0465583348489</v>
      </c>
      <c r="S37" s="102">
        <v>0</v>
      </c>
      <c r="T37" s="102">
        <v>5</v>
      </c>
      <c r="U37" s="102">
        <v>38552.959743854211</v>
      </c>
      <c r="V37" s="102">
        <v>0</v>
      </c>
      <c r="W37" s="102">
        <v>5462.9907786885251</v>
      </c>
      <c r="X37" s="480">
        <v>31</v>
      </c>
      <c r="Y37" s="133"/>
    </row>
    <row r="38" spans="1:25" s="78" customFormat="1" ht="12.75" customHeight="1">
      <c r="A38" s="114">
        <v>32</v>
      </c>
      <c r="B38" s="142">
        <v>29</v>
      </c>
      <c r="C38" s="402" t="s">
        <v>517</v>
      </c>
      <c r="D38" s="102">
        <f t="shared" si="0"/>
        <v>122413.83335977525</v>
      </c>
      <c r="E38" s="102">
        <v>688</v>
      </c>
      <c r="F38" s="102">
        <v>0</v>
      </c>
      <c r="G38" s="102">
        <f t="shared" si="1"/>
        <v>19942.7014961553</v>
      </c>
      <c r="H38" s="102">
        <v>0</v>
      </c>
      <c r="I38" s="102">
        <v>1708.2536819899101</v>
      </c>
      <c r="J38" s="102">
        <v>12026.197388291048</v>
      </c>
      <c r="K38" s="102">
        <v>0</v>
      </c>
      <c r="L38" s="102">
        <v>2213.492860543256</v>
      </c>
      <c r="M38" s="102">
        <v>0</v>
      </c>
      <c r="N38" s="102">
        <v>3994.7575653310864</v>
      </c>
      <c r="O38" s="102">
        <v>32259.799129826326</v>
      </c>
      <c r="P38" s="102">
        <f t="shared" si="2"/>
        <v>1288.6204779947361</v>
      </c>
      <c r="Q38" s="102">
        <v>0</v>
      </c>
      <c r="R38" s="102">
        <v>1278.6204779947361</v>
      </c>
      <c r="S38" s="102">
        <v>0</v>
      </c>
      <c r="T38" s="102">
        <v>10</v>
      </c>
      <c r="U38" s="102">
        <v>53468.320533129081</v>
      </c>
      <c r="V38" s="102">
        <v>0</v>
      </c>
      <c r="W38" s="102">
        <v>14766.391722669789</v>
      </c>
      <c r="X38" s="480">
        <v>32</v>
      </c>
      <c r="Y38" s="133"/>
    </row>
    <row r="39" spans="1:25" s="78" customFormat="1" ht="12.75" customHeight="1">
      <c r="A39" s="114">
        <v>33</v>
      </c>
      <c r="B39" s="142">
        <v>30</v>
      </c>
      <c r="C39" s="402" t="s">
        <v>518</v>
      </c>
      <c r="D39" s="102">
        <f t="shared" si="0"/>
        <v>15898.054357893259</v>
      </c>
      <c r="E39" s="102">
        <v>0</v>
      </c>
      <c r="F39" s="102">
        <v>0</v>
      </c>
      <c r="G39" s="102">
        <f t="shared" si="1"/>
        <v>4211.3376085111222</v>
      </c>
      <c r="H39" s="102">
        <v>0</v>
      </c>
      <c r="I39" s="102">
        <v>336.8005797323799</v>
      </c>
      <c r="J39" s="102">
        <v>2170.4863515144002</v>
      </c>
      <c r="K39" s="102">
        <v>0</v>
      </c>
      <c r="L39" s="102">
        <v>1695.8958583712076</v>
      </c>
      <c r="M39" s="102">
        <v>0</v>
      </c>
      <c r="N39" s="102">
        <v>8.1548188931350367</v>
      </c>
      <c r="O39" s="102">
        <v>6154.0758151666023</v>
      </c>
      <c r="P39" s="102">
        <f t="shared" si="2"/>
        <v>173.63606987906209</v>
      </c>
      <c r="Q39" s="102">
        <v>0</v>
      </c>
      <c r="R39" s="102">
        <v>173.63606987906209</v>
      </c>
      <c r="S39" s="102">
        <v>0</v>
      </c>
      <c r="T39" s="102">
        <v>0</v>
      </c>
      <c r="U39" s="102">
        <v>4168.3979043364725</v>
      </c>
      <c r="V39" s="102">
        <v>0</v>
      </c>
      <c r="W39" s="102">
        <v>1190.6069600000001</v>
      </c>
      <c r="X39" s="480">
        <v>33</v>
      </c>
      <c r="Y39" s="133"/>
    </row>
    <row r="40" spans="1:25" s="78" customFormat="1" ht="12.75" customHeight="1">
      <c r="A40" s="114">
        <v>34</v>
      </c>
      <c r="B40" s="142" t="s">
        <v>519</v>
      </c>
      <c r="C40" s="402" t="s">
        <v>520</v>
      </c>
      <c r="D40" s="102">
        <f t="shared" si="0"/>
        <v>28162.909817053693</v>
      </c>
      <c r="E40" s="102">
        <v>0</v>
      </c>
      <c r="F40" s="102">
        <v>0</v>
      </c>
      <c r="G40" s="102">
        <f t="shared" si="1"/>
        <v>5679.4751914703465</v>
      </c>
      <c r="H40" s="102">
        <v>0</v>
      </c>
      <c r="I40" s="102">
        <v>201.72746882285108</v>
      </c>
      <c r="J40" s="102">
        <v>1285.6755879784409</v>
      </c>
      <c r="K40" s="102">
        <v>0</v>
      </c>
      <c r="L40" s="102">
        <v>3715.4004141744554</v>
      </c>
      <c r="M40" s="102">
        <v>0</v>
      </c>
      <c r="N40" s="102">
        <v>476.6717204945993</v>
      </c>
      <c r="O40" s="102">
        <v>6762.9635344629187</v>
      </c>
      <c r="P40" s="102">
        <f t="shared" si="2"/>
        <v>3758.0352920521177</v>
      </c>
      <c r="Q40" s="102">
        <v>0</v>
      </c>
      <c r="R40" s="102">
        <v>3757.6420920521177</v>
      </c>
      <c r="S40" s="102">
        <v>0.39319999999999999</v>
      </c>
      <c r="T40" s="102">
        <v>0</v>
      </c>
      <c r="U40" s="102">
        <v>10793.22017003084</v>
      </c>
      <c r="V40" s="102">
        <v>0</v>
      </c>
      <c r="W40" s="102">
        <v>1169.2156290374708</v>
      </c>
      <c r="X40" s="480">
        <v>34</v>
      </c>
      <c r="Y40" s="133"/>
    </row>
    <row r="41" spans="1:25" s="78" customFormat="1" ht="12.75" customHeight="1">
      <c r="A41" s="114">
        <v>35</v>
      </c>
      <c r="B41" s="142">
        <v>33</v>
      </c>
      <c r="C41" s="402" t="s">
        <v>521</v>
      </c>
      <c r="D41" s="102">
        <f t="shared" si="0"/>
        <v>15414.160390188628</v>
      </c>
      <c r="E41" s="102">
        <v>0</v>
      </c>
      <c r="F41" s="102">
        <v>0</v>
      </c>
      <c r="G41" s="102">
        <f t="shared" si="1"/>
        <v>4340.7565685154714</v>
      </c>
      <c r="H41" s="102">
        <v>0</v>
      </c>
      <c r="I41" s="102">
        <v>227.21279937006361</v>
      </c>
      <c r="J41" s="102">
        <v>1412.2443308782595</v>
      </c>
      <c r="K41" s="102">
        <v>0</v>
      </c>
      <c r="L41" s="102">
        <v>798.92684989674331</v>
      </c>
      <c r="M41" s="102">
        <v>0</v>
      </c>
      <c r="N41" s="102">
        <v>1902.3725883704049</v>
      </c>
      <c r="O41" s="102">
        <v>3129.0066198639261</v>
      </c>
      <c r="P41" s="102">
        <f t="shared" si="2"/>
        <v>126.45951684171388</v>
      </c>
      <c r="Q41" s="102">
        <v>0</v>
      </c>
      <c r="R41" s="102">
        <v>126.43008142267048</v>
      </c>
      <c r="S41" s="102">
        <v>2.9435419043392738E-2</v>
      </c>
      <c r="T41" s="102">
        <v>0</v>
      </c>
      <c r="U41" s="102">
        <v>7561.8320449675184</v>
      </c>
      <c r="V41" s="102">
        <v>0</v>
      </c>
      <c r="W41" s="102">
        <v>256.10563999999999</v>
      </c>
      <c r="X41" s="480">
        <v>35</v>
      </c>
      <c r="Y41" s="133"/>
    </row>
    <row r="42" spans="1:25" s="78" customFormat="1" ht="12.75" customHeight="1">
      <c r="A42" s="114">
        <v>36</v>
      </c>
      <c r="B42" s="142" t="s">
        <v>522</v>
      </c>
      <c r="C42" s="400" t="s">
        <v>523</v>
      </c>
      <c r="D42" s="102">
        <f t="shared" si="0"/>
        <v>6279168.6528573176</v>
      </c>
      <c r="E42" s="102">
        <v>1150899</v>
      </c>
      <c r="F42" s="102">
        <v>1405317</v>
      </c>
      <c r="G42" s="102">
        <f t="shared" si="1"/>
        <v>88638.01976224198</v>
      </c>
      <c r="H42" s="102">
        <v>0</v>
      </c>
      <c r="I42" s="102">
        <v>770.4191330933038</v>
      </c>
      <c r="J42" s="102">
        <v>5639.1065506224722</v>
      </c>
      <c r="K42" s="102">
        <v>0</v>
      </c>
      <c r="L42" s="102">
        <v>16679</v>
      </c>
      <c r="M42" s="102">
        <v>36443</v>
      </c>
      <c r="N42" s="102">
        <v>29106.494078526201</v>
      </c>
      <c r="O42" s="102">
        <v>953729.4112607697</v>
      </c>
      <c r="P42" s="102">
        <f t="shared" si="2"/>
        <v>957493.2850989151</v>
      </c>
      <c r="Q42" s="102">
        <v>253555.20000000004</v>
      </c>
      <c r="R42" s="102">
        <v>542597.71572891506</v>
      </c>
      <c r="S42" s="102">
        <v>2379.3693700000003</v>
      </c>
      <c r="T42" s="102">
        <v>158961</v>
      </c>
      <c r="U42" s="102">
        <v>170462.93673539066</v>
      </c>
      <c r="V42" s="102">
        <v>1533330</v>
      </c>
      <c r="W42" s="102">
        <v>19299</v>
      </c>
      <c r="X42" s="480">
        <v>36</v>
      </c>
      <c r="Y42" s="133"/>
    </row>
    <row r="43" spans="1:25" s="78" customFormat="1" ht="12.75" customHeight="1">
      <c r="A43" s="114">
        <v>37</v>
      </c>
      <c r="B43" s="142" t="s">
        <v>524</v>
      </c>
      <c r="C43" s="402" t="s">
        <v>525</v>
      </c>
      <c r="D43" s="102">
        <f t="shared" si="0"/>
        <v>6225786.4697500756</v>
      </c>
      <c r="E43" s="102">
        <v>1150899</v>
      </c>
      <c r="F43" s="102">
        <v>1405317</v>
      </c>
      <c r="G43" s="102">
        <f t="shared" si="1"/>
        <v>87802.694902080519</v>
      </c>
      <c r="H43" s="102">
        <v>0</v>
      </c>
      <c r="I43" s="102">
        <v>668.59585408827138</v>
      </c>
      <c r="J43" s="102">
        <v>4908.04072867792</v>
      </c>
      <c r="K43" s="102">
        <v>0</v>
      </c>
      <c r="L43" s="102">
        <v>16679</v>
      </c>
      <c r="M43" s="102">
        <v>36443</v>
      </c>
      <c r="N43" s="102">
        <v>29104.058319314317</v>
      </c>
      <c r="O43" s="102">
        <v>928373.44973935233</v>
      </c>
      <c r="P43" s="102">
        <f t="shared" si="2"/>
        <v>956786.32510864234</v>
      </c>
      <c r="Q43" s="102">
        <v>253555.20000000004</v>
      </c>
      <c r="R43" s="102">
        <v>541890.7557386423</v>
      </c>
      <c r="S43" s="102">
        <v>2379.3693700000003</v>
      </c>
      <c r="T43" s="102">
        <v>158961</v>
      </c>
      <c r="U43" s="102">
        <v>163278</v>
      </c>
      <c r="V43" s="102">
        <v>1533330</v>
      </c>
      <c r="W43" s="102">
        <v>0</v>
      </c>
      <c r="X43" s="480">
        <v>37</v>
      </c>
      <c r="Y43" s="133"/>
    </row>
    <row r="44" spans="1:25" s="78" customFormat="1" ht="12.75" customHeight="1">
      <c r="A44" s="114">
        <v>38</v>
      </c>
      <c r="B44" s="142" t="s">
        <v>526</v>
      </c>
      <c r="C44" s="402" t="s">
        <v>527</v>
      </c>
      <c r="D44" s="102">
        <f t="shared" si="0"/>
        <v>53382.183107242345</v>
      </c>
      <c r="E44" s="102">
        <v>0</v>
      </c>
      <c r="F44" s="102">
        <v>0</v>
      </c>
      <c r="G44" s="102">
        <f t="shared" si="1"/>
        <v>835.32486016146811</v>
      </c>
      <c r="H44" s="102">
        <v>0</v>
      </c>
      <c r="I44" s="102">
        <v>101.82327900503236</v>
      </c>
      <c r="J44" s="102">
        <v>731.06582194455245</v>
      </c>
      <c r="K44" s="102">
        <v>0</v>
      </c>
      <c r="L44" s="102">
        <v>0</v>
      </c>
      <c r="M44" s="102">
        <v>0</v>
      </c>
      <c r="N44" s="102">
        <v>2.4357592118832003</v>
      </c>
      <c r="O44" s="102">
        <v>25355.961521417357</v>
      </c>
      <c r="P44" s="102">
        <f t="shared" si="2"/>
        <v>706.95999027285131</v>
      </c>
      <c r="Q44" s="102">
        <v>0</v>
      </c>
      <c r="R44" s="102">
        <v>706.95999027285131</v>
      </c>
      <c r="S44" s="102">
        <v>0</v>
      </c>
      <c r="T44" s="102">
        <v>0</v>
      </c>
      <c r="U44" s="102">
        <v>7184.9367353906673</v>
      </c>
      <c r="V44" s="102">
        <v>0</v>
      </c>
      <c r="W44" s="102">
        <v>19299</v>
      </c>
      <c r="X44" s="480">
        <v>38</v>
      </c>
      <c r="Y44" s="133"/>
    </row>
    <row r="45" spans="1:25" s="78" customFormat="1" ht="12.75" customHeight="1">
      <c r="A45" s="114">
        <v>39</v>
      </c>
      <c r="B45" s="142" t="s">
        <v>528</v>
      </c>
      <c r="C45" s="400" t="s">
        <v>529</v>
      </c>
      <c r="D45" s="102">
        <f t="shared" si="0"/>
        <v>125674.21208859018</v>
      </c>
      <c r="E45" s="102">
        <v>0</v>
      </c>
      <c r="F45" s="102">
        <v>0</v>
      </c>
      <c r="G45" s="102">
        <f t="shared" si="1"/>
        <v>63598.158686340568</v>
      </c>
      <c r="H45" s="102">
        <v>0</v>
      </c>
      <c r="I45" s="102">
        <v>2710.8033325904162</v>
      </c>
      <c r="J45" s="102">
        <v>55212.825778854472</v>
      </c>
      <c r="K45" s="102">
        <v>0</v>
      </c>
      <c r="L45" s="102">
        <v>560.92589171057443</v>
      </c>
      <c r="M45" s="102">
        <v>165.22499999999999</v>
      </c>
      <c r="N45" s="102">
        <v>4948.378683185103</v>
      </c>
      <c r="O45" s="102">
        <v>556.2515165559056</v>
      </c>
      <c r="P45" s="102">
        <f t="shared" si="2"/>
        <v>10178.373171388288</v>
      </c>
      <c r="Q45" s="102">
        <v>0</v>
      </c>
      <c r="R45" s="102">
        <v>10178.373171388288</v>
      </c>
      <c r="S45" s="102">
        <v>0</v>
      </c>
      <c r="T45" s="102">
        <v>0</v>
      </c>
      <c r="U45" s="102">
        <v>51191.438594281994</v>
      </c>
      <c r="V45" s="102">
        <v>0</v>
      </c>
      <c r="W45" s="102">
        <v>149.99012002341925</v>
      </c>
      <c r="X45" s="480">
        <v>39</v>
      </c>
      <c r="Y45" s="133"/>
    </row>
    <row r="46" spans="1:25" s="78" customFormat="1" ht="12.75" customHeight="1">
      <c r="A46" s="114">
        <v>40</v>
      </c>
      <c r="B46" s="142">
        <v>36</v>
      </c>
      <c r="C46" s="402" t="s">
        <v>530</v>
      </c>
      <c r="D46" s="102">
        <f t="shared" si="0"/>
        <v>33440.026621649413</v>
      </c>
      <c r="E46" s="102">
        <v>0</v>
      </c>
      <c r="F46" s="102">
        <v>0</v>
      </c>
      <c r="G46" s="102">
        <f t="shared" si="1"/>
        <v>1023.9457259830164</v>
      </c>
      <c r="H46" s="102">
        <v>0</v>
      </c>
      <c r="I46" s="102">
        <v>54.733372450030366</v>
      </c>
      <c r="J46" s="102">
        <v>967.90438651878208</v>
      </c>
      <c r="K46" s="102">
        <v>0</v>
      </c>
      <c r="L46" s="102">
        <v>0</v>
      </c>
      <c r="M46" s="102">
        <v>0</v>
      </c>
      <c r="N46" s="102">
        <v>1.3079670142039286</v>
      </c>
      <c r="O46" s="102">
        <v>10.525206705925775</v>
      </c>
      <c r="P46" s="102">
        <f t="shared" si="2"/>
        <v>73.34037970246095</v>
      </c>
      <c r="Q46" s="102">
        <v>0</v>
      </c>
      <c r="R46" s="102">
        <v>73.34037970246095</v>
      </c>
      <c r="S46" s="102">
        <v>0</v>
      </c>
      <c r="T46" s="102">
        <v>0</v>
      </c>
      <c r="U46" s="102">
        <v>32332.215309258012</v>
      </c>
      <c r="V46" s="102">
        <v>0</v>
      </c>
      <c r="W46" s="102">
        <v>0</v>
      </c>
      <c r="X46" s="480">
        <v>40</v>
      </c>
      <c r="Y46" s="133"/>
    </row>
    <row r="47" spans="1:25" s="78" customFormat="1" ht="12.75" customHeight="1">
      <c r="A47" s="114">
        <v>41</v>
      </c>
      <c r="B47" s="142" t="s">
        <v>531</v>
      </c>
      <c r="C47" s="402" t="s">
        <v>532</v>
      </c>
      <c r="D47" s="102">
        <f t="shared" si="0"/>
        <v>92234.185466940748</v>
      </c>
      <c r="E47" s="102">
        <v>0</v>
      </c>
      <c r="F47" s="102">
        <v>0</v>
      </c>
      <c r="G47" s="102">
        <f t="shared" si="1"/>
        <v>62574.212960357545</v>
      </c>
      <c r="H47" s="102">
        <v>0</v>
      </c>
      <c r="I47" s="102">
        <v>2656.0699601403858</v>
      </c>
      <c r="J47" s="102">
        <v>54244.921392335687</v>
      </c>
      <c r="K47" s="102">
        <v>0</v>
      </c>
      <c r="L47" s="102">
        <v>560.92589171057443</v>
      </c>
      <c r="M47" s="102">
        <v>165.22499999999999</v>
      </c>
      <c r="N47" s="102">
        <v>4947.0707161708997</v>
      </c>
      <c r="O47" s="102">
        <v>545.72630984997988</v>
      </c>
      <c r="P47" s="102">
        <f t="shared" si="2"/>
        <v>10105.032791685828</v>
      </c>
      <c r="Q47" s="102">
        <v>0</v>
      </c>
      <c r="R47" s="102">
        <v>10105.032791685828</v>
      </c>
      <c r="S47" s="102">
        <v>0</v>
      </c>
      <c r="T47" s="102">
        <v>0</v>
      </c>
      <c r="U47" s="102">
        <v>18859.223285023982</v>
      </c>
      <c r="V47" s="102">
        <v>0</v>
      </c>
      <c r="W47" s="102">
        <v>149.99012002341925</v>
      </c>
      <c r="X47" s="480">
        <v>41</v>
      </c>
      <c r="Y47" s="133"/>
    </row>
    <row r="48" spans="1:25" s="78" customFormat="1" ht="12.75" customHeight="1">
      <c r="A48" s="114">
        <v>42</v>
      </c>
      <c r="B48" s="142">
        <v>37</v>
      </c>
      <c r="C48" s="403" t="s">
        <v>533</v>
      </c>
      <c r="D48" s="102">
        <f t="shared" si="0"/>
        <v>23010.57724059817</v>
      </c>
      <c r="E48" s="102">
        <v>0</v>
      </c>
      <c r="F48" s="102">
        <v>0</v>
      </c>
      <c r="G48" s="102">
        <f t="shared" si="1"/>
        <v>5839.3272624280489</v>
      </c>
      <c r="H48" s="102">
        <v>0</v>
      </c>
      <c r="I48" s="102">
        <v>670.59107556311881</v>
      </c>
      <c r="J48" s="102">
        <v>5152.572686177813</v>
      </c>
      <c r="K48" s="102">
        <v>0</v>
      </c>
      <c r="L48" s="102">
        <v>0</v>
      </c>
      <c r="M48" s="102">
        <v>0</v>
      </c>
      <c r="N48" s="102">
        <v>16.163500687117054</v>
      </c>
      <c r="O48" s="102">
        <v>16.493832433099044</v>
      </c>
      <c r="P48" s="102">
        <f t="shared" si="2"/>
        <v>342.00418492285877</v>
      </c>
      <c r="Q48" s="102">
        <v>0</v>
      </c>
      <c r="R48" s="102">
        <v>342.00418492285877</v>
      </c>
      <c r="S48" s="102">
        <v>0</v>
      </c>
      <c r="T48" s="102">
        <v>0</v>
      </c>
      <c r="U48" s="102">
        <v>16812.751960814163</v>
      </c>
      <c r="V48" s="102">
        <v>0</v>
      </c>
      <c r="W48" s="102">
        <v>0</v>
      </c>
      <c r="X48" s="480">
        <v>42</v>
      </c>
      <c r="Y48" s="133"/>
    </row>
    <row r="49" spans="1:25" s="78" customFormat="1" ht="12.75" customHeight="1">
      <c r="A49" s="114">
        <v>43</v>
      </c>
      <c r="B49" s="142" t="s">
        <v>534</v>
      </c>
      <c r="C49" s="403" t="s">
        <v>535</v>
      </c>
      <c r="D49" s="102">
        <f t="shared" si="0"/>
        <v>69223.608226342592</v>
      </c>
      <c r="E49" s="102">
        <v>0</v>
      </c>
      <c r="F49" s="102">
        <v>0</v>
      </c>
      <c r="G49" s="102">
        <f t="shared" si="1"/>
        <v>56734.885697929501</v>
      </c>
      <c r="H49" s="102">
        <v>0</v>
      </c>
      <c r="I49" s="102">
        <v>1985.4788845772669</v>
      </c>
      <c r="J49" s="102">
        <v>49092.348706157878</v>
      </c>
      <c r="K49" s="102">
        <v>0</v>
      </c>
      <c r="L49" s="102">
        <v>560.92589171057443</v>
      </c>
      <c r="M49" s="102">
        <v>165.22499999999999</v>
      </c>
      <c r="N49" s="102">
        <v>4930.9072154837822</v>
      </c>
      <c r="O49" s="102">
        <v>529.23247741688078</v>
      </c>
      <c r="P49" s="102">
        <f t="shared" si="2"/>
        <v>9763.0286067629695</v>
      </c>
      <c r="Q49" s="102">
        <v>0</v>
      </c>
      <c r="R49" s="102">
        <v>9763.0286067629695</v>
      </c>
      <c r="S49" s="102">
        <v>0</v>
      </c>
      <c r="T49" s="102">
        <v>0</v>
      </c>
      <c r="U49" s="102">
        <v>2046.4713242098169</v>
      </c>
      <c r="V49" s="102">
        <v>0</v>
      </c>
      <c r="W49" s="102">
        <v>149.99012002341925</v>
      </c>
      <c r="X49" s="480">
        <v>43</v>
      </c>
      <c r="Y49" s="133"/>
    </row>
    <row r="50" spans="1:25" s="78" customFormat="1" ht="12.75" customHeight="1">
      <c r="A50" s="114">
        <v>44</v>
      </c>
      <c r="B50" s="142" t="s">
        <v>536</v>
      </c>
      <c r="C50" s="400" t="s">
        <v>537</v>
      </c>
      <c r="D50" s="102">
        <f t="shared" si="0"/>
        <v>225504.59479398071</v>
      </c>
      <c r="E50" s="102">
        <v>0</v>
      </c>
      <c r="F50" s="102">
        <v>0</v>
      </c>
      <c r="G50" s="102">
        <f t="shared" si="1"/>
        <v>195262.12718239485</v>
      </c>
      <c r="H50" s="102">
        <v>0</v>
      </c>
      <c r="I50" s="102">
        <v>5097.9551073186776</v>
      </c>
      <c r="J50" s="102">
        <v>73822.518183192064</v>
      </c>
      <c r="K50" s="102">
        <v>0</v>
      </c>
      <c r="L50" s="102">
        <v>15584.517180008988</v>
      </c>
      <c r="M50" s="102">
        <v>0</v>
      </c>
      <c r="N50" s="102">
        <v>100757.13671187512</v>
      </c>
      <c r="O50" s="102">
        <v>15231.96463348153</v>
      </c>
      <c r="P50" s="102">
        <f t="shared" si="2"/>
        <v>2468.7808039024389</v>
      </c>
      <c r="Q50" s="102">
        <v>0</v>
      </c>
      <c r="R50" s="102">
        <v>2468.7808039024389</v>
      </c>
      <c r="S50" s="102">
        <v>0</v>
      </c>
      <c r="T50" s="102">
        <v>0</v>
      </c>
      <c r="U50" s="102">
        <v>12111.750496801413</v>
      </c>
      <c r="V50" s="102">
        <v>0</v>
      </c>
      <c r="W50" s="102">
        <v>429.97167740046848</v>
      </c>
      <c r="X50" s="480">
        <v>44</v>
      </c>
      <c r="Y50" s="133"/>
    </row>
    <row r="51" spans="1:25" s="78" customFormat="1" ht="12.75" customHeight="1">
      <c r="A51" s="114">
        <v>45</v>
      </c>
      <c r="B51" s="142" t="s">
        <v>538</v>
      </c>
      <c r="C51" s="402" t="s">
        <v>539</v>
      </c>
      <c r="D51" s="102">
        <f t="shared" si="0"/>
        <v>145562.31628005419</v>
      </c>
      <c r="E51" s="102">
        <v>0</v>
      </c>
      <c r="F51" s="102">
        <v>0</v>
      </c>
      <c r="G51" s="102">
        <f t="shared" si="1"/>
        <v>135116.90078140801</v>
      </c>
      <c r="H51" s="102">
        <v>0</v>
      </c>
      <c r="I51" s="102">
        <v>2266.1595375212391</v>
      </c>
      <c r="J51" s="102">
        <v>29401.733224494797</v>
      </c>
      <c r="K51" s="102">
        <v>0</v>
      </c>
      <c r="L51" s="102">
        <v>5187.0655318477529</v>
      </c>
      <c r="M51" s="102">
        <v>0</v>
      </c>
      <c r="N51" s="102">
        <v>98261.942487544206</v>
      </c>
      <c r="O51" s="102">
        <v>4938.3394034777612</v>
      </c>
      <c r="P51" s="102">
        <f t="shared" si="2"/>
        <v>779.22506545327485</v>
      </c>
      <c r="Q51" s="102">
        <v>0</v>
      </c>
      <c r="R51" s="102">
        <v>779.22506545327485</v>
      </c>
      <c r="S51" s="102">
        <v>0</v>
      </c>
      <c r="T51" s="102">
        <v>0</v>
      </c>
      <c r="U51" s="102">
        <v>4597.8595923615212</v>
      </c>
      <c r="V51" s="102">
        <v>0</v>
      </c>
      <c r="W51" s="102">
        <v>129.99143735363</v>
      </c>
      <c r="X51" s="480">
        <v>45</v>
      </c>
      <c r="Y51" s="133"/>
    </row>
    <row r="52" spans="1:25" s="78" customFormat="1" ht="12.75" customHeight="1">
      <c r="A52" s="114">
        <v>46</v>
      </c>
      <c r="B52" s="142">
        <v>43</v>
      </c>
      <c r="C52" s="402" t="s">
        <v>540</v>
      </c>
      <c r="D52" s="102">
        <f t="shared" si="0"/>
        <v>79942.278513926518</v>
      </c>
      <c r="E52" s="102">
        <v>0</v>
      </c>
      <c r="F52" s="102">
        <v>0</v>
      </c>
      <c r="G52" s="102">
        <f t="shared" si="1"/>
        <v>60145.226400986852</v>
      </c>
      <c r="H52" s="102">
        <v>0</v>
      </c>
      <c r="I52" s="102">
        <v>2831.7955697974385</v>
      </c>
      <c r="J52" s="102">
        <v>44420.784958697259</v>
      </c>
      <c r="K52" s="102">
        <v>0</v>
      </c>
      <c r="L52" s="102">
        <v>10397.451648161235</v>
      </c>
      <c r="M52" s="102">
        <v>0</v>
      </c>
      <c r="N52" s="102">
        <v>2495.1942243309204</v>
      </c>
      <c r="O52" s="102">
        <v>10293.625230003769</v>
      </c>
      <c r="P52" s="102">
        <f t="shared" si="2"/>
        <v>1689.5557384491642</v>
      </c>
      <c r="Q52" s="102">
        <v>0</v>
      </c>
      <c r="R52" s="102">
        <v>1689.5557384491642</v>
      </c>
      <c r="S52" s="102">
        <v>0</v>
      </c>
      <c r="T52" s="102">
        <v>0</v>
      </c>
      <c r="U52" s="102">
        <v>7513.8909044398915</v>
      </c>
      <c r="V52" s="102">
        <v>0</v>
      </c>
      <c r="W52" s="102">
        <v>299.98024004683845</v>
      </c>
      <c r="X52" s="480">
        <v>46</v>
      </c>
      <c r="Y52" s="133"/>
    </row>
    <row r="53" spans="1:25" s="78" customFormat="1" ht="12.75" customHeight="1">
      <c r="A53" s="114">
        <v>47</v>
      </c>
      <c r="B53" s="142" t="s">
        <v>541</v>
      </c>
      <c r="C53" s="400" t="s">
        <v>542</v>
      </c>
      <c r="D53" s="102">
        <f t="shared" si="0"/>
        <v>414327.0082184716</v>
      </c>
      <c r="E53" s="102">
        <v>2406.7889908256884</v>
      </c>
      <c r="F53" s="102">
        <v>0</v>
      </c>
      <c r="G53" s="102">
        <f t="shared" si="1"/>
        <v>202826.75217617746</v>
      </c>
      <c r="H53" s="102">
        <v>0</v>
      </c>
      <c r="I53" s="102">
        <v>14417.500685952105</v>
      </c>
      <c r="J53" s="102">
        <v>108098.34305181696</v>
      </c>
      <c r="K53" s="102">
        <v>0</v>
      </c>
      <c r="L53" s="102">
        <v>54814.192301086892</v>
      </c>
      <c r="M53" s="102">
        <v>0</v>
      </c>
      <c r="N53" s="102">
        <v>25496.716137321506</v>
      </c>
      <c r="O53" s="102">
        <v>86677.003145084745</v>
      </c>
      <c r="P53" s="102">
        <f t="shared" si="2"/>
        <v>8867.4201010846118</v>
      </c>
      <c r="Q53" s="102">
        <v>0</v>
      </c>
      <c r="R53" s="102">
        <v>8867.4201010846118</v>
      </c>
      <c r="S53" s="102">
        <v>0</v>
      </c>
      <c r="T53" s="102">
        <v>0</v>
      </c>
      <c r="U53" s="102">
        <v>103879.68073445596</v>
      </c>
      <c r="V53" s="102">
        <v>0</v>
      </c>
      <c r="W53" s="102">
        <v>9669.3630708430937</v>
      </c>
      <c r="X53" s="480">
        <v>47</v>
      </c>
      <c r="Y53" s="133"/>
    </row>
    <row r="54" spans="1:25" s="78" customFormat="1" ht="12.75" customHeight="1">
      <c r="A54" s="114">
        <v>48</v>
      </c>
      <c r="B54" s="142">
        <v>45</v>
      </c>
      <c r="C54" s="402" t="s">
        <v>543</v>
      </c>
      <c r="D54" s="102">
        <f t="shared" si="0"/>
        <v>69718.342884130892</v>
      </c>
      <c r="E54" s="102">
        <v>326.02026913045177</v>
      </c>
      <c r="F54" s="102">
        <v>0</v>
      </c>
      <c r="G54" s="102">
        <f t="shared" si="1"/>
        <v>43079.883343190886</v>
      </c>
      <c r="H54" s="102">
        <v>0</v>
      </c>
      <c r="I54" s="102">
        <v>684.65657107671768</v>
      </c>
      <c r="J54" s="102">
        <v>11261.167782901322</v>
      </c>
      <c r="K54" s="102">
        <v>0</v>
      </c>
      <c r="L54" s="102">
        <v>8674.9689791052551</v>
      </c>
      <c r="M54" s="102">
        <v>0</v>
      </c>
      <c r="N54" s="102">
        <v>22459.090010107586</v>
      </c>
      <c r="O54" s="102">
        <v>12226.255187154038</v>
      </c>
      <c r="P54" s="102">
        <f t="shared" si="2"/>
        <v>1000.7760780010385</v>
      </c>
      <c r="Q54" s="102">
        <v>0</v>
      </c>
      <c r="R54" s="102">
        <v>1000.7760780010385</v>
      </c>
      <c r="S54" s="102">
        <v>0</v>
      </c>
      <c r="T54" s="102">
        <v>0</v>
      </c>
      <c r="U54" s="102">
        <v>11575.507465085384</v>
      </c>
      <c r="V54" s="102">
        <v>0</v>
      </c>
      <c r="W54" s="102">
        <v>1509.900541569087</v>
      </c>
      <c r="X54" s="480">
        <v>48</v>
      </c>
      <c r="Y54" s="133"/>
    </row>
    <row r="55" spans="1:25" s="78" customFormat="1" ht="12.75" customHeight="1">
      <c r="A55" s="114">
        <v>49</v>
      </c>
      <c r="B55" s="142">
        <v>46</v>
      </c>
      <c r="C55" s="402" t="s">
        <v>544</v>
      </c>
      <c r="D55" s="102">
        <f t="shared" si="0"/>
        <v>118807.46263538853</v>
      </c>
      <c r="E55" s="102">
        <v>527.91715868834592</v>
      </c>
      <c r="F55" s="102">
        <v>0</v>
      </c>
      <c r="G55" s="102">
        <f t="shared" si="1"/>
        <v>72711.768575481226</v>
      </c>
      <c r="H55" s="102">
        <v>0</v>
      </c>
      <c r="I55" s="102">
        <v>4396.3159690592975</v>
      </c>
      <c r="J55" s="102">
        <v>60649.894939160011</v>
      </c>
      <c r="K55" s="102">
        <v>0</v>
      </c>
      <c r="L55" s="102">
        <v>7559.5867735107176</v>
      </c>
      <c r="M55" s="102">
        <v>0</v>
      </c>
      <c r="N55" s="102">
        <v>105.97089375120272</v>
      </c>
      <c r="O55" s="102">
        <v>12282.202728303781</v>
      </c>
      <c r="P55" s="102">
        <f t="shared" si="2"/>
        <v>5866.7257705835673</v>
      </c>
      <c r="Q55" s="102">
        <v>0</v>
      </c>
      <c r="R55" s="102">
        <v>5866.7257705835673</v>
      </c>
      <c r="S55" s="102">
        <v>0</v>
      </c>
      <c r="T55" s="102">
        <v>0</v>
      </c>
      <c r="U55" s="102">
        <v>25988.942591441679</v>
      </c>
      <c r="V55" s="102">
        <v>0</v>
      </c>
      <c r="W55" s="102">
        <v>1429.9058108899299</v>
      </c>
      <c r="X55" s="480">
        <v>49</v>
      </c>
      <c r="Y55" s="133"/>
    </row>
    <row r="56" spans="1:25" s="78" customFormat="1" ht="12.75" customHeight="1">
      <c r="A56" s="114">
        <v>50</v>
      </c>
      <c r="B56" s="142">
        <v>47</v>
      </c>
      <c r="C56" s="402" t="s">
        <v>545</v>
      </c>
      <c r="D56" s="102">
        <f t="shared" si="0"/>
        <v>225801.20269895217</v>
      </c>
      <c r="E56" s="102">
        <v>1552.851563006891</v>
      </c>
      <c r="F56" s="102">
        <v>0</v>
      </c>
      <c r="G56" s="102">
        <f t="shared" si="1"/>
        <v>87035.100257505357</v>
      </c>
      <c r="H56" s="102">
        <v>0</v>
      </c>
      <c r="I56" s="102">
        <v>9336.5281458160898</v>
      </c>
      <c r="J56" s="102">
        <v>36187.280329755624</v>
      </c>
      <c r="K56" s="102">
        <v>0</v>
      </c>
      <c r="L56" s="102">
        <v>38579.636548470924</v>
      </c>
      <c r="M56" s="102">
        <v>0</v>
      </c>
      <c r="N56" s="102">
        <v>2931.6552334627163</v>
      </c>
      <c r="O56" s="102">
        <v>62168.545229626936</v>
      </c>
      <c r="P56" s="102">
        <f t="shared" si="2"/>
        <v>1999.9182525000065</v>
      </c>
      <c r="Q56" s="102">
        <v>0</v>
      </c>
      <c r="R56" s="102">
        <v>1999.9182525000065</v>
      </c>
      <c r="S56" s="102">
        <v>0</v>
      </c>
      <c r="T56" s="102">
        <v>0</v>
      </c>
      <c r="U56" s="102">
        <v>66315.230677928907</v>
      </c>
      <c r="V56" s="102">
        <v>0</v>
      </c>
      <c r="W56" s="102">
        <v>6729.5567183840758</v>
      </c>
      <c r="X56" s="480">
        <v>50</v>
      </c>
      <c r="Y56" s="133"/>
    </row>
    <row r="57" spans="1:25" s="78" customFormat="1" ht="12.75" customHeight="1">
      <c r="A57" s="114">
        <v>51</v>
      </c>
      <c r="B57" s="142" t="s">
        <v>546</v>
      </c>
      <c r="C57" s="400" t="s">
        <v>547</v>
      </c>
      <c r="D57" s="102">
        <f t="shared" si="0"/>
        <v>1199634.9996995681</v>
      </c>
      <c r="E57" s="102">
        <v>0</v>
      </c>
      <c r="F57" s="102">
        <v>0</v>
      </c>
      <c r="G57" s="102">
        <f t="shared" si="1"/>
        <v>1081345.952010046</v>
      </c>
      <c r="H57" s="102">
        <v>0</v>
      </c>
      <c r="I57" s="102">
        <v>3852.3888516191037</v>
      </c>
      <c r="J57" s="102">
        <v>364489.95534883835</v>
      </c>
      <c r="K57" s="102">
        <v>381880.14809478994</v>
      </c>
      <c r="L57" s="102">
        <v>5741.2648325110931</v>
      </c>
      <c r="M57" s="102">
        <v>314082</v>
      </c>
      <c r="N57" s="102">
        <v>11300.194882287442</v>
      </c>
      <c r="O57" s="102">
        <v>11641.345082610042</v>
      </c>
      <c r="P57" s="102">
        <f t="shared" si="2"/>
        <v>31721.534577502076</v>
      </c>
      <c r="Q57" s="102">
        <v>0</v>
      </c>
      <c r="R57" s="102">
        <v>31721.534577502076</v>
      </c>
      <c r="S57" s="102">
        <v>0</v>
      </c>
      <c r="T57" s="102">
        <v>0</v>
      </c>
      <c r="U57" s="102">
        <v>68206.610652360599</v>
      </c>
      <c r="V57" s="102">
        <v>0</v>
      </c>
      <c r="W57" s="102">
        <v>6719.557377049181</v>
      </c>
      <c r="X57" s="480">
        <v>51</v>
      </c>
      <c r="Y57" s="133"/>
    </row>
    <row r="58" spans="1:25" s="78" customFormat="1" ht="12.75" customHeight="1">
      <c r="A58" s="114">
        <v>52</v>
      </c>
      <c r="B58" s="142" t="s">
        <v>548</v>
      </c>
      <c r="C58" s="402" t="s">
        <v>549</v>
      </c>
      <c r="D58" s="102">
        <f t="shared" si="0"/>
        <v>33572.82942008214</v>
      </c>
      <c r="E58" s="102">
        <v>0</v>
      </c>
      <c r="F58" s="102">
        <v>0</v>
      </c>
      <c r="G58" s="102">
        <f t="shared" si="1"/>
        <v>8734.5997532408855</v>
      </c>
      <c r="H58" s="102">
        <v>0</v>
      </c>
      <c r="I58" s="102">
        <v>10.326395137773828</v>
      </c>
      <c r="J58" s="102">
        <v>6697.6721779616046</v>
      </c>
      <c r="K58" s="102">
        <v>0</v>
      </c>
      <c r="L58" s="102">
        <v>156.13673326122915</v>
      </c>
      <c r="M58" s="102">
        <v>0</v>
      </c>
      <c r="N58" s="102">
        <v>1870.4644468802776</v>
      </c>
      <c r="O58" s="102">
        <v>350.08913146285363</v>
      </c>
      <c r="P58" s="102">
        <f t="shared" si="2"/>
        <v>1086.9415521254246</v>
      </c>
      <c r="Q58" s="102">
        <v>0</v>
      </c>
      <c r="R58" s="102">
        <v>1086.9415521254246</v>
      </c>
      <c r="S58" s="102">
        <v>0</v>
      </c>
      <c r="T58" s="102">
        <v>0</v>
      </c>
      <c r="U58" s="102">
        <v>23301.205569904028</v>
      </c>
      <c r="V58" s="102">
        <v>0</v>
      </c>
      <c r="W58" s="102">
        <v>99.993413348946149</v>
      </c>
      <c r="X58" s="480">
        <v>52</v>
      </c>
      <c r="Y58" s="133"/>
    </row>
    <row r="59" spans="1:25" s="78" customFormat="1" ht="12.75" customHeight="1">
      <c r="A59" s="114">
        <v>53</v>
      </c>
      <c r="B59" s="142" t="s">
        <v>550</v>
      </c>
      <c r="C59" s="402" t="s">
        <v>551</v>
      </c>
      <c r="D59" s="102">
        <f t="shared" si="0"/>
        <v>238833.81728040322</v>
      </c>
      <c r="E59" s="102">
        <v>0</v>
      </c>
      <c r="F59" s="102">
        <v>0</v>
      </c>
      <c r="G59" s="102">
        <f t="shared" si="1"/>
        <v>197351.56718006139</v>
      </c>
      <c r="H59" s="102">
        <v>0</v>
      </c>
      <c r="I59" s="102">
        <v>1627.4576923608724</v>
      </c>
      <c r="J59" s="102">
        <v>190003.01281677635</v>
      </c>
      <c r="K59" s="102">
        <v>0</v>
      </c>
      <c r="L59" s="102">
        <v>71.271830399966319</v>
      </c>
      <c r="M59" s="102">
        <v>0</v>
      </c>
      <c r="N59" s="102">
        <v>5649.824840524193</v>
      </c>
      <c r="O59" s="102">
        <v>115.73735408722217</v>
      </c>
      <c r="P59" s="102">
        <f t="shared" si="2"/>
        <v>17814.739641379056</v>
      </c>
      <c r="Q59" s="102">
        <v>0</v>
      </c>
      <c r="R59" s="102">
        <v>17814.739641379056</v>
      </c>
      <c r="S59" s="102">
        <v>0</v>
      </c>
      <c r="T59" s="102">
        <v>0</v>
      </c>
      <c r="U59" s="102">
        <v>23551.773104875516</v>
      </c>
      <c r="V59" s="102">
        <v>0</v>
      </c>
      <c r="W59" s="102">
        <v>0</v>
      </c>
      <c r="X59" s="480">
        <v>53</v>
      </c>
      <c r="Y59" s="133"/>
    </row>
    <row r="60" spans="1:25" s="78" customFormat="1" ht="12.75" customHeight="1">
      <c r="A60" s="114">
        <v>54</v>
      </c>
      <c r="B60" s="142">
        <v>50</v>
      </c>
      <c r="C60" s="402" t="s">
        <v>552</v>
      </c>
      <c r="D60" s="102">
        <f t="shared" si="0"/>
        <v>347584.28130333236</v>
      </c>
      <c r="E60" s="102">
        <v>0</v>
      </c>
      <c r="F60" s="102">
        <v>0</v>
      </c>
      <c r="G60" s="102">
        <f t="shared" si="1"/>
        <v>346829.32855351741</v>
      </c>
      <c r="H60" s="102">
        <v>0</v>
      </c>
      <c r="I60" s="102">
        <v>10.591129224911752</v>
      </c>
      <c r="J60" s="102">
        <v>30866.270076043329</v>
      </c>
      <c r="K60" s="102">
        <v>0</v>
      </c>
      <c r="L60" s="102">
        <v>0</v>
      </c>
      <c r="M60" s="102">
        <v>314082</v>
      </c>
      <c r="N60" s="102">
        <v>1870.4673482491378</v>
      </c>
      <c r="O60" s="102">
        <v>0.10099273313878886</v>
      </c>
      <c r="P60" s="102">
        <f t="shared" si="2"/>
        <v>754.85175708179531</v>
      </c>
      <c r="Q60" s="102">
        <v>0</v>
      </c>
      <c r="R60" s="102">
        <v>754.85175708179531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480">
        <v>54</v>
      </c>
      <c r="Y60" s="133"/>
    </row>
    <row r="61" spans="1:25" s="78" customFormat="1" ht="12.75" customHeight="1">
      <c r="A61" s="114">
        <v>55</v>
      </c>
      <c r="B61" s="142">
        <v>51</v>
      </c>
      <c r="C61" s="402" t="s">
        <v>553</v>
      </c>
      <c r="D61" s="102">
        <f t="shared" si="0"/>
        <v>383561.99032397516</v>
      </c>
      <c r="E61" s="102">
        <v>0</v>
      </c>
      <c r="F61" s="102">
        <v>0</v>
      </c>
      <c r="G61" s="102">
        <f t="shared" si="1"/>
        <v>383444.88446058577</v>
      </c>
      <c r="H61" s="102">
        <v>0</v>
      </c>
      <c r="I61" s="102">
        <v>578.85125869633862</v>
      </c>
      <c r="J61" s="102">
        <v>819.80948824657821</v>
      </c>
      <c r="K61" s="102">
        <v>381880.14809478994</v>
      </c>
      <c r="L61" s="102">
        <v>165.81804192040093</v>
      </c>
      <c r="M61" s="102">
        <v>0</v>
      </c>
      <c r="N61" s="102">
        <v>0.25757693250236374</v>
      </c>
      <c r="O61" s="102">
        <v>20.102877554412181</v>
      </c>
      <c r="P61" s="102">
        <f t="shared" si="2"/>
        <v>97.00298583495443</v>
      </c>
      <c r="Q61" s="102">
        <v>0</v>
      </c>
      <c r="R61" s="102">
        <v>97.00298583495443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480">
        <v>55</v>
      </c>
      <c r="Y61" s="133"/>
    </row>
    <row r="62" spans="1:25" s="78" customFormat="1" ht="12.75" customHeight="1">
      <c r="A62" s="114">
        <v>56</v>
      </c>
      <c r="B62" s="142">
        <v>52</v>
      </c>
      <c r="C62" s="402" t="s">
        <v>554</v>
      </c>
      <c r="D62" s="102">
        <f t="shared" si="0"/>
        <v>147152.87897234951</v>
      </c>
      <c r="E62" s="102">
        <v>0</v>
      </c>
      <c r="F62" s="102">
        <v>0</v>
      </c>
      <c r="G62" s="102">
        <f t="shared" si="1"/>
        <v>104435.26210325978</v>
      </c>
      <c r="H62" s="102">
        <v>0</v>
      </c>
      <c r="I62" s="102">
        <v>767.96744465477082</v>
      </c>
      <c r="J62" s="102">
        <v>97500.695446080426</v>
      </c>
      <c r="K62" s="102">
        <v>0</v>
      </c>
      <c r="L62" s="102">
        <v>4278.0038652031362</v>
      </c>
      <c r="M62" s="102">
        <v>0</v>
      </c>
      <c r="N62" s="102">
        <v>1888.5953473214443</v>
      </c>
      <c r="O62" s="102">
        <v>8977.1103108364114</v>
      </c>
      <c r="P62" s="102">
        <f t="shared" si="2"/>
        <v>8029.011325536314</v>
      </c>
      <c r="Q62" s="102">
        <v>0</v>
      </c>
      <c r="R62" s="102">
        <v>8029.011325536314</v>
      </c>
      <c r="S62" s="102">
        <v>0</v>
      </c>
      <c r="T62" s="102">
        <v>0</v>
      </c>
      <c r="U62" s="102">
        <v>19731.889114450027</v>
      </c>
      <c r="V62" s="102">
        <v>0</v>
      </c>
      <c r="W62" s="102">
        <v>5979.60611826698</v>
      </c>
      <c r="X62" s="480">
        <v>56</v>
      </c>
      <c r="Y62" s="133"/>
    </row>
    <row r="63" spans="1:25" s="78" customFormat="1" ht="12.75" customHeight="1">
      <c r="A63" s="114">
        <v>57</v>
      </c>
      <c r="B63" s="142">
        <v>53</v>
      </c>
      <c r="C63" s="402" t="s">
        <v>555</v>
      </c>
      <c r="D63" s="102">
        <f t="shared" si="0"/>
        <v>48929.202399425609</v>
      </c>
      <c r="E63" s="102">
        <v>0</v>
      </c>
      <c r="F63" s="102">
        <v>0</v>
      </c>
      <c r="G63" s="102">
        <f t="shared" si="1"/>
        <v>40550.309959380778</v>
      </c>
      <c r="H63" s="102">
        <v>0</v>
      </c>
      <c r="I63" s="102">
        <v>857.19493154443614</v>
      </c>
      <c r="J63" s="102">
        <v>38602.495343730094</v>
      </c>
      <c r="K63" s="102">
        <v>0</v>
      </c>
      <c r="L63" s="102">
        <v>1070.0343617263609</v>
      </c>
      <c r="M63" s="102">
        <v>0</v>
      </c>
      <c r="N63" s="102">
        <v>20.585322379887522</v>
      </c>
      <c r="O63" s="102">
        <v>2178.2044159360039</v>
      </c>
      <c r="P63" s="102">
        <f t="shared" si="2"/>
        <v>3938.9873155445298</v>
      </c>
      <c r="Q63" s="102">
        <v>0</v>
      </c>
      <c r="R63" s="102">
        <v>3938.9873155445298</v>
      </c>
      <c r="S63" s="102">
        <v>0</v>
      </c>
      <c r="T63" s="102">
        <v>0</v>
      </c>
      <c r="U63" s="102">
        <v>1621.7428631310365</v>
      </c>
      <c r="V63" s="102">
        <v>0</v>
      </c>
      <c r="W63" s="102">
        <v>639.95784543325544</v>
      </c>
      <c r="X63" s="480">
        <v>57</v>
      </c>
      <c r="Y63" s="133"/>
    </row>
    <row r="64" spans="1:25" s="78" customFormat="1" ht="12.75" customHeight="1">
      <c r="A64" s="114">
        <v>58</v>
      </c>
      <c r="B64" s="142" t="s">
        <v>556</v>
      </c>
      <c r="C64" s="400" t="s">
        <v>557</v>
      </c>
      <c r="D64" s="102">
        <f t="shared" si="0"/>
        <v>111074.20383144874</v>
      </c>
      <c r="E64" s="102">
        <v>539.72985695802333</v>
      </c>
      <c r="F64" s="102">
        <v>0</v>
      </c>
      <c r="G64" s="102">
        <f t="shared" si="1"/>
        <v>32720.827164422124</v>
      </c>
      <c r="H64" s="102">
        <v>0</v>
      </c>
      <c r="I64" s="102">
        <v>1018.2098278523202</v>
      </c>
      <c r="J64" s="102">
        <v>2069.9978420683451</v>
      </c>
      <c r="K64" s="102">
        <v>0</v>
      </c>
      <c r="L64" s="102">
        <v>26163.306599600757</v>
      </c>
      <c r="M64" s="102">
        <v>0</v>
      </c>
      <c r="N64" s="102">
        <v>3469.3128949006991</v>
      </c>
      <c r="O64" s="102">
        <v>25759.102030284586</v>
      </c>
      <c r="P64" s="102">
        <f t="shared" si="2"/>
        <v>144.64873114268195</v>
      </c>
      <c r="Q64" s="102">
        <v>0</v>
      </c>
      <c r="R64" s="102">
        <v>144.64873114268195</v>
      </c>
      <c r="S64" s="102">
        <v>0</v>
      </c>
      <c r="T64" s="102">
        <v>0</v>
      </c>
      <c r="U64" s="102">
        <v>45080.345916908307</v>
      </c>
      <c r="V64" s="102">
        <v>0</v>
      </c>
      <c r="W64" s="102">
        <v>6829.5501317330218</v>
      </c>
      <c r="X64" s="480">
        <v>58</v>
      </c>
      <c r="Y64" s="133"/>
    </row>
    <row r="65" spans="1:25" s="78" customFormat="1" ht="12.75" customHeight="1">
      <c r="A65" s="114">
        <v>59</v>
      </c>
      <c r="B65" s="142" t="s">
        <v>558</v>
      </c>
      <c r="C65" s="400" t="s">
        <v>559</v>
      </c>
      <c r="D65" s="102">
        <f t="shared" si="0"/>
        <v>90358.564867930414</v>
      </c>
      <c r="E65" s="102">
        <v>0</v>
      </c>
      <c r="F65" s="102">
        <v>0</v>
      </c>
      <c r="G65" s="102">
        <f t="shared" si="1"/>
        <v>30128.0595456804</v>
      </c>
      <c r="H65" s="102">
        <v>0</v>
      </c>
      <c r="I65" s="102">
        <v>2171.9394524354079</v>
      </c>
      <c r="J65" s="102">
        <v>20712.804477836777</v>
      </c>
      <c r="K65" s="102">
        <v>0</v>
      </c>
      <c r="L65" s="102">
        <v>7190.8595489471436</v>
      </c>
      <c r="M65" s="102">
        <v>0</v>
      </c>
      <c r="N65" s="102">
        <v>52.456066461073029</v>
      </c>
      <c r="O65" s="102">
        <v>15910.590111741923</v>
      </c>
      <c r="P65" s="102">
        <f t="shared" si="2"/>
        <v>1895.040357517807</v>
      </c>
      <c r="Q65" s="102">
        <v>0</v>
      </c>
      <c r="R65" s="102">
        <v>1895.040357517807</v>
      </c>
      <c r="S65" s="102">
        <v>0</v>
      </c>
      <c r="T65" s="102">
        <v>0</v>
      </c>
      <c r="U65" s="102">
        <v>37715.185084254917</v>
      </c>
      <c r="V65" s="102">
        <v>0</v>
      </c>
      <c r="W65" s="102">
        <v>4709.6897687353639</v>
      </c>
      <c r="X65" s="480">
        <v>59</v>
      </c>
      <c r="Y65" s="133"/>
    </row>
    <row r="66" spans="1:25" s="78" customFormat="1" ht="12.75" customHeight="1">
      <c r="A66" s="114">
        <v>60</v>
      </c>
      <c r="B66" s="142" t="s">
        <v>560</v>
      </c>
      <c r="C66" s="400" t="s">
        <v>561</v>
      </c>
      <c r="D66" s="102">
        <f t="shared" si="0"/>
        <v>45372.671731585986</v>
      </c>
      <c r="E66" s="102">
        <v>0</v>
      </c>
      <c r="F66" s="102">
        <v>0</v>
      </c>
      <c r="G66" s="102">
        <f t="shared" si="1"/>
        <v>10984.020740925142</v>
      </c>
      <c r="H66" s="102">
        <v>0</v>
      </c>
      <c r="I66" s="102">
        <v>755.54684272639167</v>
      </c>
      <c r="J66" s="102">
        <v>2823.3738101149083</v>
      </c>
      <c r="K66" s="102">
        <v>0</v>
      </c>
      <c r="L66" s="102">
        <v>7386.8070782983168</v>
      </c>
      <c r="M66" s="102">
        <v>0</v>
      </c>
      <c r="N66" s="102">
        <v>18.293009785523548</v>
      </c>
      <c r="O66" s="102">
        <v>17906.802726084923</v>
      </c>
      <c r="P66" s="102">
        <f t="shared" si="2"/>
        <v>213.87910296741225</v>
      </c>
      <c r="Q66" s="102">
        <v>0</v>
      </c>
      <c r="R66" s="102">
        <v>213.87910296741225</v>
      </c>
      <c r="S66" s="102">
        <v>0</v>
      </c>
      <c r="T66" s="102">
        <v>0</v>
      </c>
      <c r="U66" s="102">
        <v>11278.297835496096</v>
      </c>
      <c r="V66" s="102">
        <v>0</v>
      </c>
      <c r="W66" s="102">
        <v>4989.6713261124132</v>
      </c>
      <c r="X66" s="480">
        <v>60</v>
      </c>
      <c r="Y66" s="133"/>
    </row>
    <row r="67" spans="1:25" s="78" customFormat="1" ht="12.75" customHeight="1">
      <c r="A67" s="114">
        <v>61</v>
      </c>
      <c r="B67" s="142" t="s">
        <v>562</v>
      </c>
      <c r="C67" s="400" t="s">
        <v>563</v>
      </c>
      <c r="D67" s="102">
        <f t="shared" si="0"/>
        <v>37229.421606854594</v>
      </c>
      <c r="E67" s="102">
        <v>0</v>
      </c>
      <c r="F67" s="102">
        <v>0</v>
      </c>
      <c r="G67" s="102">
        <f t="shared" si="1"/>
        <v>11380.92613396816</v>
      </c>
      <c r="H67" s="102">
        <v>0</v>
      </c>
      <c r="I67" s="102">
        <v>1746.8918554757076</v>
      </c>
      <c r="J67" s="102">
        <v>8077.7550006812689</v>
      </c>
      <c r="K67" s="102">
        <v>0</v>
      </c>
      <c r="L67" s="102">
        <v>1514.0780638597284</v>
      </c>
      <c r="M67" s="102">
        <v>0</v>
      </c>
      <c r="N67" s="102">
        <v>42.201213951456268</v>
      </c>
      <c r="O67" s="102">
        <v>3626.8451997308066</v>
      </c>
      <c r="P67" s="102">
        <f t="shared" si="2"/>
        <v>462.37806735526647</v>
      </c>
      <c r="Q67" s="102">
        <v>0</v>
      </c>
      <c r="R67" s="102">
        <v>462.37806735526647</v>
      </c>
      <c r="S67" s="102">
        <v>0</v>
      </c>
      <c r="T67" s="102">
        <v>0</v>
      </c>
      <c r="U67" s="102">
        <v>20739.339389641111</v>
      </c>
      <c r="V67" s="102">
        <v>0</v>
      </c>
      <c r="W67" s="102">
        <v>1019.9328161592507</v>
      </c>
      <c r="X67" s="480">
        <v>61</v>
      </c>
      <c r="Y67" s="133"/>
    </row>
    <row r="68" spans="1:25" s="78" customFormat="1" ht="12.75" customHeight="1">
      <c r="A68" s="114">
        <v>62</v>
      </c>
      <c r="B68" s="142" t="s">
        <v>564</v>
      </c>
      <c r="C68" s="400" t="s">
        <v>565</v>
      </c>
      <c r="D68" s="102">
        <f t="shared" si="0"/>
        <v>188042.20658203331</v>
      </c>
      <c r="E68" s="102">
        <v>0</v>
      </c>
      <c r="F68" s="102">
        <v>0</v>
      </c>
      <c r="G68" s="102">
        <f t="shared" si="1"/>
        <v>93285.31113552794</v>
      </c>
      <c r="H68" s="102">
        <v>0</v>
      </c>
      <c r="I68" s="102">
        <v>14755.998353893185</v>
      </c>
      <c r="J68" s="102">
        <v>65017.36112014862</v>
      </c>
      <c r="K68" s="102">
        <v>0</v>
      </c>
      <c r="L68" s="102">
        <v>11923.352488484117</v>
      </c>
      <c r="M68" s="102">
        <v>1.8000000000000005</v>
      </c>
      <c r="N68" s="102">
        <v>1586.799173002016</v>
      </c>
      <c r="O68" s="102">
        <v>24082.522015892038</v>
      </c>
      <c r="P68" s="102">
        <f t="shared" si="2"/>
        <v>3799.1091670875485</v>
      </c>
      <c r="Q68" s="102">
        <v>0</v>
      </c>
      <c r="R68" s="102">
        <v>3799.1091670875485</v>
      </c>
      <c r="S68" s="102">
        <v>0</v>
      </c>
      <c r="T68" s="102">
        <v>0</v>
      </c>
      <c r="U68" s="102">
        <v>59575.745089052703</v>
      </c>
      <c r="V68" s="102">
        <v>0</v>
      </c>
      <c r="W68" s="102">
        <v>7299.5191744730691</v>
      </c>
      <c r="X68" s="480">
        <v>62</v>
      </c>
      <c r="Y68" s="133"/>
    </row>
    <row r="69" spans="1:25" s="78" customFormat="1" ht="12.75" customHeight="1">
      <c r="A69" s="114">
        <v>63</v>
      </c>
      <c r="B69" s="142" t="s">
        <v>566</v>
      </c>
      <c r="C69" s="400" t="s">
        <v>567</v>
      </c>
      <c r="D69" s="102">
        <f t="shared" si="0"/>
        <v>24064.374181241408</v>
      </c>
      <c r="E69" s="102">
        <v>0</v>
      </c>
      <c r="F69" s="102">
        <v>0</v>
      </c>
      <c r="G69" s="102">
        <f t="shared" si="1"/>
        <v>8204.1793016418214</v>
      </c>
      <c r="H69" s="102">
        <v>0</v>
      </c>
      <c r="I69" s="102">
        <v>637.16380670654087</v>
      </c>
      <c r="J69" s="102">
        <v>3171.1837982901116</v>
      </c>
      <c r="K69" s="102">
        <v>0</v>
      </c>
      <c r="L69" s="102">
        <v>4380.4352407978959</v>
      </c>
      <c r="M69" s="102">
        <v>0</v>
      </c>
      <c r="N69" s="102">
        <v>15.396455847273275</v>
      </c>
      <c r="O69" s="102">
        <v>7355.9613494746054</v>
      </c>
      <c r="P69" s="102">
        <f t="shared" si="2"/>
        <v>233.55657885912905</v>
      </c>
      <c r="Q69" s="102">
        <v>0</v>
      </c>
      <c r="R69" s="102">
        <v>233.55657885912905</v>
      </c>
      <c r="S69" s="102">
        <v>0</v>
      </c>
      <c r="T69" s="102">
        <v>0</v>
      </c>
      <c r="U69" s="102">
        <v>5710.8455695328312</v>
      </c>
      <c r="V69" s="102">
        <v>0</v>
      </c>
      <c r="W69" s="102">
        <v>2559.8313817330218</v>
      </c>
      <c r="X69" s="480">
        <v>63</v>
      </c>
      <c r="Y69" s="133"/>
    </row>
    <row r="70" spans="1:25" s="78" customFormat="1" ht="12.75" customHeight="1">
      <c r="A70" s="114">
        <v>64</v>
      </c>
      <c r="B70" s="142" t="s">
        <v>568</v>
      </c>
      <c r="C70" s="400" t="s">
        <v>569</v>
      </c>
      <c r="D70" s="102">
        <f t="shared" si="0"/>
        <v>162697.79356358392</v>
      </c>
      <c r="E70" s="102">
        <v>4628.440366972477</v>
      </c>
      <c r="F70" s="102">
        <v>2169</v>
      </c>
      <c r="G70" s="102">
        <f t="shared" si="1"/>
        <v>57892.229166265563</v>
      </c>
      <c r="H70" s="102">
        <v>0</v>
      </c>
      <c r="I70" s="102">
        <v>7145.3477385700935</v>
      </c>
      <c r="J70" s="102">
        <v>22458.17584055457</v>
      </c>
      <c r="K70" s="102">
        <v>2589</v>
      </c>
      <c r="L70" s="102">
        <v>22682.247014248569</v>
      </c>
      <c r="M70" s="102">
        <v>10.25</v>
      </c>
      <c r="N70" s="102">
        <v>3007.2085728923244</v>
      </c>
      <c r="O70" s="102">
        <v>44420.583711235806</v>
      </c>
      <c r="P70" s="102">
        <f t="shared" si="2"/>
        <v>4744.3693313631902</v>
      </c>
      <c r="Q70" s="102">
        <v>0</v>
      </c>
      <c r="R70" s="102">
        <v>4023.6693313631904</v>
      </c>
      <c r="S70" s="102">
        <v>720.7</v>
      </c>
      <c r="T70" s="102">
        <v>0</v>
      </c>
      <c r="U70" s="102">
        <v>35744.033839034943</v>
      </c>
      <c r="V70" s="102">
        <v>0</v>
      </c>
      <c r="W70" s="102">
        <v>13099.137148711945</v>
      </c>
      <c r="X70" s="480">
        <v>64</v>
      </c>
      <c r="Y70" s="133"/>
    </row>
    <row r="71" spans="1:25" s="78" customFormat="1" ht="12.75" customHeight="1">
      <c r="A71" s="114">
        <v>65</v>
      </c>
      <c r="B71" s="142" t="s">
        <v>570</v>
      </c>
      <c r="C71" s="400" t="s">
        <v>571</v>
      </c>
      <c r="D71" s="102">
        <f t="shared" ref="D71:D72" si="3">SUM(E71:G71,O71:P71,U71:W71)</f>
        <v>121575.81162048667</v>
      </c>
      <c r="E71" s="102">
        <v>309.64581435041976</v>
      </c>
      <c r="F71" s="102">
        <v>0</v>
      </c>
      <c r="G71" s="102">
        <f>SUM(H71:N71)</f>
        <v>21282.177933305258</v>
      </c>
      <c r="H71" s="102">
        <v>0</v>
      </c>
      <c r="I71" s="102">
        <v>221.54428898188951</v>
      </c>
      <c r="J71" s="102">
        <v>1379.3629800094757</v>
      </c>
      <c r="K71" s="102">
        <v>0</v>
      </c>
      <c r="L71" s="102">
        <v>19668.500003360034</v>
      </c>
      <c r="M71" s="102">
        <v>7.4250000000000016</v>
      </c>
      <c r="N71" s="102">
        <v>5.3456609538583386</v>
      </c>
      <c r="O71" s="102">
        <v>48100.677892530242</v>
      </c>
      <c r="P71" s="102">
        <f t="shared" si="2"/>
        <v>1689.7866966807114</v>
      </c>
      <c r="Q71" s="102">
        <v>0</v>
      </c>
      <c r="R71" s="102">
        <v>1221.3316966807115</v>
      </c>
      <c r="S71" s="102">
        <v>468.45500000000004</v>
      </c>
      <c r="T71" s="102">
        <v>0</v>
      </c>
      <c r="U71" s="102">
        <v>16215.761427648149</v>
      </c>
      <c r="V71" s="102">
        <v>0</v>
      </c>
      <c r="W71" s="102">
        <v>33977.761855971898</v>
      </c>
      <c r="X71" s="480">
        <v>65</v>
      </c>
      <c r="Y71" s="133"/>
    </row>
    <row r="72" spans="1:25" s="78" customFormat="1" ht="12.75" customHeight="1">
      <c r="A72" s="114">
        <v>66</v>
      </c>
      <c r="B72" s="142" t="s">
        <v>572</v>
      </c>
      <c r="C72" s="400" t="s">
        <v>573</v>
      </c>
      <c r="D72" s="102">
        <f t="shared" si="3"/>
        <v>182364.85496619315</v>
      </c>
      <c r="E72" s="102">
        <v>1988.5138817587854</v>
      </c>
      <c r="F72" s="102">
        <v>0</v>
      </c>
      <c r="G72" s="102">
        <f>SUM(H72:N72)</f>
        <v>35417.343020855304</v>
      </c>
      <c r="H72" s="102">
        <v>0</v>
      </c>
      <c r="I72" s="102">
        <v>2659.4788985874497</v>
      </c>
      <c r="J72" s="102">
        <v>6188.4713738551882</v>
      </c>
      <c r="K72" s="102">
        <v>0</v>
      </c>
      <c r="L72" s="102">
        <v>26501.458253321347</v>
      </c>
      <c r="M72" s="102">
        <v>3.600000000000001</v>
      </c>
      <c r="N72" s="102">
        <v>64.334495091326431</v>
      </c>
      <c r="O72" s="102">
        <v>71473.664757903374</v>
      </c>
      <c r="P72" s="102">
        <f t="shared" ref="P72:P84" si="4">SUM(Q72:T72)</f>
        <v>3038.3705280463455</v>
      </c>
      <c r="Q72" s="102">
        <v>0</v>
      </c>
      <c r="R72" s="102">
        <v>2245.6005280463455</v>
      </c>
      <c r="S72" s="102">
        <v>792.77</v>
      </c>
      <c r="T72" s="102">
        <v>0</v>
      </c>
      <c r="U72" s="102">
        <v>44448.675306903337</v>
      </c>
      <c r="V72" s="102">
        <v>0</v>
      </c>
      <c r="W72" s="102">
        <v>25998.287470725998</v>
      </c>
      <c r="X72" s="480">
        <v>66</v>
      </c>
      <c r="Y72" s="133"/>
    </row>
    <row r="73" spans="1:25" s="78" customFormat="1" ht="12.75" customHeight="1">
      <c r="A73" s="114">
        <v>67</v>
      </c>
      <c r="B73" s="142" t="s">
        <v>574</v>
      </c>
      <c r="C73" s="400" t="s">
        <v>575</v>
      </c>
      <c r="D73" s="102">
        <f>SUM(E73:G73,O73:P73,U73:W73)</f>
        <v>145554.14387101552</v>
      </c>
      <c r="E73" s="102">
        <v>216.8810891346065</v>
      </c>
      <c r="F73" s="102">
        <v>0</v>
      </c>
      <c r="G73" s="102">
        <f>SUM(H73:N73)</f>
        <v>61505.47006862118</v>
      </c>
      <c r="H73" s="102">
        <v>0</v>
      </c>
      <c r="I73" s="102">
        <v>3609.9594558889721</v>
      </c>
      <c r="J73" s="102">
        <v>41742.226766856766</v>
      </c>
      <c r="K73" s="102">
        <v>0</v>
      </c>
      <c r="L73" s="102">
        <v>16064.492237447237</v>
      </c>
      <c r="M73" s="102">
        <v>1.5750000000000002</v>
      </c>
      <c r="N73" s="102">
        <v>87.216608428204438</v>
      </c>
      <c r="O73" s="102">
        <v>28364.175979798027</v>
      </c>
      <c r="P73" s="102">
        <f t="shared" si="4"/>
        <v>5091.7054686449419</v>
      </c>
      <c r="Q73" s="102">
        <v>0</v>
      </c>
      <c r="R73" s="102">
        <v>4305.4938386449421</v>
      </c>
      <c r="S73" s="102">
        <v>786.21163000000001</v>
      </c>
      <c r="T73" s="102">
        <v>0</v>
      </c>
      <c r="U73" s="102">
        <v>32937.05997676056</v>
      </c>
      <c r="V73" s="102">
        <v>0</v>
      </c>
      <c r="W73" s="102">
        <v>17438.851288056212</v>
      </c>
      <c r="X73" s="480">
        <v>67</v>
      </c>
      <c r="Y73" s="133"/>
    </row>
    <row r="74" spans="1:25" s="78" customFormat="1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481"/>
      <c r="Y74" s="133"/>
    </row>
    <row r="75" spans="1:25" s="79" customFormat="1" ht="12.75" customHeight="1">
      <c r="A75" s="100">
        <v>68</v>
      </c>
      <c r="B75" s="426"/>
      <c r="C75" s="375" t="s">
        <v>576</v>
      </c>
      <c r="D75" s="105">
        <f>SUM(E75:G75,O75:P75,U75:W75)</f>
        <v>18883166.448599491</v>
      </c>
      <c r="E75" s="105">
        <f t="shared" ref="E75:W75" si="5">SUM(E7,E11,E15,E42,E45,E50,E53,E57,E64:E73)</f>
        <v>1973286.9999999998</v>
      </c>
      <c r="F75" s="105">
        <f t="shared" si="5"/>
        <v>1629617</v>
      </c>
      <c r="G75" s="105">
        <f>SUM(H75:N75)</f>
        <v>7993644.9497024734</v>
      </c>
      <c r="H75" s="105">
        <f t="shared" si="5"/>
        <v>4052556</v>
      </c>
      <c r="I75" s="105">
        <f t="shared" si="5"/>
        <v>141642.22110325302</v>
      </c>
      <c r="J75" s="105">
        <f t="shared" si="5"/>
        <v>950858.17037218565</v>
      </c>
      <c r="K75" s="105">
        <f t="shared" si="5"/>
        <v>384470.14809478994</v>
      </c>
      <c r="L75" s="105">
        <f t="shared" si="5"/>
        <v>427691.99999999988</v>
      </c>
      <c r="M75" s="105">
        <f t="shared" si="5"/>
        <v>624175.99999999988</v>
      </c>
      <c r="N75" s="105">
        <f t="shared" si="5"/>
        <v>1412250.4101322447</v>
      </c>
      <c r="O75" s="105">
        <f t="shared" si="5"/>
        <v>2451919.3980297185</v>
      </c>
      <c r="P75" s="105">
        <f t="shared" si="4"/>
        <v>1410155.2796829243</v>
      </c>
      <c r="Q75" s="105">
        <f t="shared" si="5"/>
        <v>253555.20000000004</v>
      </c>
      <c r="R75" s="105">
        <f t="shared" si="5"/>
        <v>904703.07954212965</v>
      </c>
      <c r="S75" s="105">
        <f t="shared" si="5"/>
        <v>8337.0001407945092</v>
      </c>
      <c r="T75" s="105">
        <f t="shared" si="5"/>
        <v>243560</v>
      </c>
      <c r="U75" s="105">
        <f t="shared" si="5"/>
        <v>1585709.8211843751</v>
      </c>
      <c r="V75" s="105">
        <f t="shared" si="5"/>
        <v>1533330</v>
      </c>
      <c r="W75" s="105">
        <f t="shared" si="5"/>
        <v>305503.00000000006</v>
      </c>
      <c r="X75" s="481">
        <v>68</v>
      </c>
      <c r="Y75" s="478"/>
    </row>
    <row r="76" spans="1:25" s="78" customFormat="1" ht="12.75" customHeight="1">
      <c r="A76" s="100">
        <v>69</v>
      </c>
      <c r="B76" s="143"/>
      <c r="C76" s="409" t="s">
        <v>577</v>
      </c>
      <c r="D76" s="102">
        <f>SUM(E76:G76,O76:P76,U76:W76)</f>
        <v>4015810.9198799827</v>
      </c>
      <c r="E76" s="102">
        <v>31000</v>
      </c>
      <c r="F76" s="102">
        <v>22758</v>
      </c>
      <c r="G76" s="102">
        <f>SUM(H76:N76)</f>
        <v>1864847.1704191065</v>
      </c>
      <c r="H76" s="102">
        <v>0</v>
      </c>
      <c r="I76" s="102">
        <v>845274.29248882597</v>
      </c>
      <c r="J76" s="102">
        <v>453490.28806252492</v>
      </c>
      <c r="K76" s="102">
        <v>0</v>
      </c>
      <c r="L76" s="102">
        <v>519355</v>
      </c>
      <c r="M76" s="102">
        <v>0</v>
      </c>
      <c r="N76" s="102">
        <v>46727.58986775548</v>
      </c>
      <c r="O76" s="102">
        <v>1024724.5345259808</v>
      </c>
      <c r="P76" s="102">
        <f t="shared" si="4"/>
        <v>372945.21493489528</v>
      </c>
      <c r="Q76" s="102">
        <v>0</v>
      </c>
      <c r="R76" s="102">
        <v>342266.21493489528</v>
      </c>
      <c r="S76" s="102">
        <v>30679</v>
      </c>
      <c r="T76" s="102">
        <v>0</v>
      </c>
      <c r="U76" s="102">
        <v>510120</v>
      </c>
      <c r="V76" s="102">
        <v>0</v>
      </c>
      <c r="W76" s="102">
        <v>189416</v>
      </c>
      <c r="X76" s="481">
        <v>69</v>
      </c>
      <c r="Y76" s="133"/>
    </row>
    <row r="77" spans="1:25" s="79" customFormat="1" ht="12.75" customHeight="1">
      <c r="A77" s="100">
        <v>70</v>
      </c>
      <c r="B77" s="150"/>
      <c r="C77" s="375" t="s">
        <v>605</v>
      </c>
      <c r="D77" s="105">
        <f>SUM(E77:G77,O77:P77,U77:W77)</f>
        <v>22898977.368479472</v>
      </c>
      <c r="E77" s="105">
        <f t="shared" ref="E77:W77" si="6">SUM(E75:E76)</f>
        <v>2004286.9999999998</v>
      </c>
      <c r="F77" s="105">
        <f t="shared" si="6"/>
        <v>1652375</v>
      </c>
      <c r="G77" s="105">
        <f t="shared" si="6"/>
        <v>9858492.1201215796</v>
      </c>
      <c r="H77" s="105">
        <f t="shared" si="6"/>
        <v>4052556</v>
      </c>
      <c r="I77" s="105">
        <f t="shared" si="6"/>
        <v>986916.51359207905</v>
      </c>
      <c r="J77" s="105">
        <f t="shared" si="6"/>
        <v>1404348.4584347105</v>
      </c>
      <c r="K77" s="105">
        <f t="shared" si="6"/>
        <v>384470.14809478994</v>
      </c>
      <c r="L77" s="105">
        <f t="shared" si="6"/>
        <v>947046.99999999988</v>
      </c>
      <c r="M77" s="105">
        <f t="shared" si="6"/>
        <v>624175.99999999988</v>
      </c>
      <c r="N77" s="105">
        <f t="shared" si="6"/>
        <v>1458978.0000000002</v>
      </c>
      <c r="O77" s="105">
        <f t="shared" si="6"/>
        <v>3476643.9325556993</v>
      </c>
      <c r="P77" s="105">
        <f t="shared" si="4"/>
        <v>1783100.4946178196</v>
      </c>
      <c r="Q77" s="105">
        <f t="shared" si="6"/>
        <v>253555.20000000004</v>
      </c>
      <c r="R77" s="105">
        <f t="shared" si="6"/>
        <v>1246969.294477025</v>
      </c>
      <c r="S77" s="105">
        <f t="shared" si="6"/>
        <v>39016.000140794509</v>
      </c>
      <c r="T77" s="105">
        <f t="shared" si="6"/>
        <v>243560</v>
      </c>
      <c r="U77" s="105">
        <f t="shared" si="6"/>
        <v>2095829.8211843751</v>
      </c>
      <c r="V77" s="105">
        <f t="shared" si="6"/>
        <v>1533330</v>
      </c>
      <c r="W77" s="105">
        <f t="shared" si="6"/>
        <v>494919.00000000006</v>
      </c>
      <c r="X77" s="481">
        <v>70</v>
      </c>
      <c r="Y77" s="478"/>
    </row>
    <row r="78" spans="1:25" s="78" customFormat="1" ht="12.75" customHeight="1">
      <c r="A78" s="100">
        <v>71</v>
      </c>
      <c r="B78" s="80" t="s">
        <v>579</v>
      </c>
      <c r="C78" s="409" t="s">
        <v>606</v>
      </c>
      <c r="D78" s="102">
        <f>SUM(E78:G78,O78:P78,U78:W78)</f>
        <v>151931.23721061982</v>
      </c>
      <c r="E78" s="102">
        <v>0</v>
      </c>
      <c r="F78" s="102">
        <v>0</v>
      </c>
      <c r="G78" s="102">
        <f>SUM(H78:N78)</f>
        <v>0</v>
      </c>
      <c r="H78" s="102">
        <v>0</v>
      </c>
      <c r="I78" s="102">
        <v>0</v>
      </c>
      <c r="J78" s="102">
        <v>0</v>
      </c>
      <c r="K78" s="102">
        <v>0</v>
      </c>
      <c r="L78" s="102">
        <v>0</v>
      </c>
      <c r="M78" s="102">
        <v>0</v>
      </c>
      <c r="N78" s="102">
        <v>0</v>
      </c>
      <c r="O78" s="102">
        <v>25437</v>
      </c>
      <c r="P78" s="102">
        <f t="shared" si="4"/>
        <v>916.23721061982428</v>
      </c>
      <c r="Q78" s="102">
        <v>0</v>
      </c>
      <c r="R78" s="102">
        <v>916.23721061982428</v>
      </c>
      <c r="S78" s="102">
        <v>0</v>
      </c>
      <c r="T78" s="102">
        <v>0</v>
      </c>
      <c r="U78" s="102">
        <v>86159</v>
      </c>
      <c r="V78" s="102">
        <v>0</v>
      </c>
      <c r="W78" s="102">
        <v>39419</v>
      </c>
      <c r="X78" s="481">
        <v>71</v>
      </c>
      <c r="Y78" s="133"/>
    </row>
    <row r="79" spans="1:25" s="78" customFormat="1" ht="12.75" customHeight="1">
      <c r="A79" s="100">
        <v>72</v>
      </c>
      <c r="B79" s="80" t="s">
        <v>579</v>
      </c>
      <c r="C79" s="409" t="s">
        <v>580</v>
      </c>
      <c r="D79" s="102">
        <f t="shared" ref="D79:D82" si="7">SUM(E79:G79,O79:P79,U79:W79)</f>
        <v>-138170</v>
      </c>
      <c r="E79" s="102">
        <v>-6760</v>
      </c>
      <c r="F79" s="102">
        <v>-1520</v>
      </c>
      <c r="G79" s="102">
        <f>SUM(H79:N79)</f>
        <v>2155</v>
      </c>
      <c r="H79" s="102">
        <v>-12636</v>
      </c>
      <c r="I79" s="102">
        <v>459</v>
      </c>
      <c r="J79" s="102">
        <v>19857</v>
      </c>
      <c r="K79" s="102">
        <v>8833</v>
      </c>
      <c r="L79" s="102">
        <v>-29090</v>
      </c>
      <c r="M79" s="102">
        <v>688</v>
      </c>
      <c r="N79" s="102">
        <v>14044</v>
      </c>
      <c r="O79" s="102">
        <v>-132045</v>
      </c>
      <c r="P79" s="102">
        <f t="shared" si="4"/>
        <v>0</v>
      </c>
      <c r="Q79" s="102">
        <v>0</v>
      </c>
      <c r="R79" s="102">
        <v>0</v>
      </c>
      <c r="S79" s="102">
        <v>0</v>
      </c>
      <c r="T79" s="102">
        <v>0</v>
      </c>
      <c r="U79" s="102">
        <v>0</v>
      </c>
      <c r="V79" s="102">
        <v>0</v>
      </c>
      <c r="W79" s="102">
        <v>0</v>
      </c>
      <c r="X79" s="481">
        <v>72</v>
      </c>
      <c r="Y79" s="133"/>
    </row>
    <row r="80" spans="1:25" s="78" customFormat="1" ht="12.75" customHeight="1">
      <c r="A80" s="100">
        <v>73</v>
      </c>
      <c r="B80" s="80" t="s">
        <v>579</v>
      </c>
      <c r="C80" s="409" t="s">
        <v>582</v>
      </c>
      <c r="D80" s="102">
        <f t="shared" si="7"/>
        <v>2134906.7141998131</v>
      </c>
      <c r="E80" s="102">
        <v>63693</v>
      </c>
      <c r="F80" s="102">
        <v>26642</v>
      </c>
      <c r="G80" s="102">
        <f>SUM(H80:N80)</f>
        <v>1081789.7141998128</v>
      </c>
      <c r="H80" s="102">
        <v>29996</v>
      </c>
      <c r="I80" s="102">
        <v>221776.13154168823</v>
      </c>
      <c r="J80" s="102">
        <v>284453.58265812468</v>
      </c>
      <c r="K80" s="102">
        <v>184864</v>
      </c>
      <c r="L80" s="102">
        <v>74275</v>
      </c>
      <c r="M80" s="102">
        <v>138867</v>
      </c>
      <c r="N80" s="102">
        <v>147558</v>
      </c>
      <c r="O80" s="102">
        <v>719979</v>
      </c>
      <c r="P80" s="102">
        <f t="shared" si="4"/>
        <v>26969</v>
      </c>
      <c r="Q80" s="102">
        <v>0</v>
      </c>
      <c r="R80" s="102">
        <v>26969</v>
      </c>
      <c r="S80" s="102">
        <v>0</v>
      </c>
      <c r="T80" s="102">
        <v>0</v>
      </c>
      <c r="U80" s="102">
        <v>215568</v>
      </c>
      <c r="V80" s="102">
        <v>0</v>
      </c>
      <c r="W80" s="102">
        <v>266</v>
      </c>
      <c r="X80" s="481">
        <v>73</v>
      </c>
      <c r="Y80" s="133"/>
    </row>
    <row r="81" spans="1:25" s="78" customFormat="1" ht="12.75" customHeight="1">
      <c r="A81" s="100">
        <v>74</v>
      </c>
      <c r="B81" s="80" t="s">
        <v>579</v>
      </c>
      <c r="C81" s="409" t="s">
        <v>583</v>
      </c>
      <c r="D81" s="102">
        <f t="shared" si="7"/>
        <v>-115310</v>
      </c>
      <c r="E81" s="102">
        <v>-39581</v>
      </c>
      <c r="F81" s="102">
        <v>-6482</v>
      </c>
      <c r="G81" s="102">
        <f>SUM(H81:N81)</f>
        <v>0</v>
      </c>
      <c r="H81" s="102">
        <v>0</v>
      </c>
      <c r="I81" s="102">
        <v>0</v>
      </c>
      <c r="J81" s="102">
        <v>0</v>
      </c>
      <c r="K81" s="102">
        <v>0</v>
      </c>
      <c r="L81" s="102">
        <v>0</v>
      </c>
      <c r="M81" s="102">
        <v>0</v>
      </c>
      <c r="N81" s="102">
        <v>0</v>
      </c>
      <c r="O81" s="102">
        <v>-69247</v>
      </c>
      <c r="P81" s="102">
        <f t="shared" si="4"/>
        <v>0</v>
      </c>
      <c r="Q81" s="102">
        <v>0</v>
      </c>
      <c r="R81" s="102">
        <v>0</v>
      </c>
      <c r="S81" s="102">
        <v>0</v>
      </c>
      <c r="T81" s="102">
        <v>0</v>
      </c>
      <c r="U81" s="102">
        <v>0</v>
      </c>
      <c r="V81" s="102">
        <v>0</v>
      </c>
      <c r="W81" s="102">
        <v>0</v>
      </c>
      <c r="X81" s="481">
        <v>74</v>
      </c>
      <c r="Y81" s="133"/>
    </row>
    <row r="82" spans="1:25" s="78" customFormat="1" ht="12.75" customHeight="1">
      <c r="A82" s="100">
        <v>75</v>
      </c>
      <c r="B82" s="81" t="s">
        <v>177</v>
      </c>
      <c r="C82" s="375" t="s">
        <v>607</v>
      </c>
      <c r="D82" s="105">
        <f t="shared" si="7"/>
        <v>24932335.319889907</v>
      </c>
      <c r="E82" s="105">
        <f t="shared" ref="E82:W82" si="8">SUM(E77:E81)</f>
        <v>2021638.9999999998</v>
      </c>
      <c r="F82" s="105">
        <f t="shared" si="8"/>
        <v>1671015</v>
      </c>
      <c r="G82" s="105">
        <f t="shared" si="8"/>
        <v>10942436.834321393</v>
      </c>
      <c r="H82" s="105">
        <f t="shared" si="8"/>
        <v>4069916</v>
      </c>
      <c r="I82" s="105">
        <f t="shared" si="8"/>
        <v>1209151.6451337673</v>
      </c>
      <c r="J82" s="105">
        <f t="shared" si="8"/>
        <v>1708659.0410928351</v>
      </c>
      <c r="K82" s="105">
        <f t="shared" si="8"/>
        <v>578167.14809478994</v>
      </c>
      <c r="L82" s="105">
        <f t="shared" si="8"/>
        <v>992231.99999999988</v>
      </c>
      <c r="M82" s="105">
        <f t="shared" si="8"/>
        <v>763730.99999999988</v>
      </c>
      <c r="N82" s="105">
        <f t="shared" si="8"/>
        <v>1620580.0000000002</v>
      </c>
      <c r="O82" s="105">
        <f t="shared" si="8"/>
        <v>4020767.9325556993</v>
      </c>
      <c r="P82" s="105">
        <f t="shared" si="4"/>
        <v>1810985.7318284393</v>
      </c>
      <c r="Q82" s="105">
        <f t="shared" si="8"/>
        <v>253555.20000000004</v>
      </c>
      <c r="R82" s="105">
        <f t="shared" si="8"/>
        <v>1274854.5316876448</v>
      </c>
      <c r="S82" s="105">
        <f t="shared" si="8"/>
        <v>39016.000140794509</v>
      </c>
      <c r="T82" s="105">
        <f t="shared" si="8"/>
        <v>243560</v>
      </c>
      <c r="U82" s="105">
        <f t="shared" si="8"/>
        <v>2397556.8211843753</v>
      </c>
      <c r="V82" s="105">
        <f t="shared" si="8"/>
        <v>1533330</v>
      </c>
      <c r="W82" s="105">
        <f t="shared" si="8"/>
        <v>534604</v>
      </c>
      <c r="X82" s="481">
        <v>75</v>
      </c>
      <c r="Y82" s="133"/>
    </row>
    <row r="83" spans="1:25" s="78" customFormat="1" ht="12.75" customHeight="1">
      <c r="A83" s="100">
        <v>76</v>
      </c>
      <c r="C83" s="410" t="s">
        <v>396</v>
      </c>
      <c r="D83" s="102">
        <f>SUM(E83:G83,O83:P83,U83:W83)</f>
        <v>12322678.078615524</v>
      </c>
      <c r="E83" s="102">
        <v>637137</v>
      </c>
      <c r="F83" s="102">
        <v>1668905</v>
      </c>
      <c r="G83" s="102">
        <f>SUM(H83:N83)</f>
        <v>4714816</v>
      </c>
      <c r="H83" s="102">
        <v>106905</v>
      </c>
      <c r="I83" s="102">
        <v>997654</v>
      </c>
      <c r="J83" s="102">
        <v>1222394</v>
      </c>
      <c r="K83" s="102">
        <v>205957</v>
      </c>
      <c r="L83" s="102">
        <v>642339</v>
      </c>
      <c r="M83" s="102">
        <v>366569</v>
      </c>
      <c r="N83" s="102">
        <v>1172998</v>
      </c>
      <c r="O83" s="102">
        <v>713960</v>
      </c>
      <c r="P83" s="102">
        <f t="shared" si="4"/>
        <v>1792088.0786155243</v>
      </c>
      <c r="Q83" s="102">
        <v>253555.20000000004</v>
      </c>
      <c r="R83" s="102">
        <v>1255956.8786155244</v>
      </c>
      <c r="S83" s="102">
        <v>39016</v>
      </c>
      <c r="T83" s="102">
        <v>243560</v>
      </c>
      <c r="U83" s="102">
        <v>2261168</v>
      </c>
      <c r="V83" s="102">
        <v>0</v>
      </c>
      <c r="W83" s="102">
        <v>534604</v>
      </c>
      <c r="X83" s="481">
        <v>76</v>
      </c>
      <c r="Y83" s="133"/>
    </row>
    <row r="84" spans="1:25" s="78" customFormat="1" ht="12.75" customHeight="1">
      <c r="A84" s="100">
        <v>77</v>
      </c>
      <c r="B84" s="80"/>
      <c r="C84" s="410" t="s">
        <v>608</v>
      </c>
      <c r="D84" s="102">
        <f>SUM(E84:G84,O84:P84,U84:W84)</f>
        <v>12625091.839763129</v>
      </c>
      <c r="E84" s="102">
        <v>1384502</v>
      </c>
      <c r="F84" s="102">
        <v>2110</v>
      </c>
      <c r="G84" s="102">
        <f>SUM(H84:N84)</f>
        <v>6227620.8397631291</v>
      </c>
      <c r="H84" s="102">
        <v>3963011</v>
      </c>
      <c r="I84" s="102">
        <v>211497.64875978016</v>
      </c>
      <c r="J84" s="102">
        <v>486265.0429085588</v>
      </c>
      <c r="K84" s="102">
        <v>372210.14809478994</v>
      </c>
      <c r="L84" s="102">
        <v>349893</v>
      </c>
      <c r="M84" s="102">
        <v>397162</v>
      </c>
      <c r="N84" s="102">
        <v>447582</v>
      </c>
      <c r="O84" s="102">
        <v>3306808</v>
      </c>
      <c r="P84" s="102">
        <f t="shared" si="4"/>
        <v>18898</v>
      </c>
      <c r="Q84" s="102">
        <v>0</v>
      </c>
      <c r="R84" s="102">
        <v>18898</v>
      </c>
      <c r="S84" s="102">
        <v>0</v>
      </c>
      <c r="T84" s="102">
        <v>0</v>
      </c>
      <c r="U84" s="102">
        <v>151823</v>
      </c>
      <c r="V84" s="102">
        <v>1533330</v>
      </c>
      <c r="W84" s="102">
        <v>0</v>
      </c>
      <c r="X84" s="481">
        <v>77</v>
      </c>
      <c r="Y84" s="133"/>
    </row>
    <row r="85" spans="1:25" ht="15" customHeight="1">
      <c r="A85" s="477" t="s">
        <v>466</v>
      </c>
      <c r="B85" s="130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435"/>
    </row>
    <row r="86" spans="1:25" s="87" customFormat="1" ht="12.95" customHeight="1">
      <c r="A86" s="209" t="s">
        <v>585</v>
      </c>
      <c r="D86" s="433"/>
      <c r="E86" s="433"/>
      <c r="F86" s="433"/>
      <c r="G86" s="433"/>
      <c r="H86" s="433"/>
      <c r="I86" s="433"/>
      <c r="J86" s="433"/>
      <c r="K86" s="433"/>
      <c r="L86" s="433"/>
      <c r="M86" s="433"/>
      <c r="N86" s="433"/>
      <c r="O86" s="433"/>
      <c r="P86" s="433"/>
      <c r="Q86" s="433"/>
      <c r="R86" s="433"/>
      <c r="S86" s="433"/>
      <c r="T86" s="433"/>
      <c r="U86" s="433"/>
      <c r="V86" s="433"/>
      <c r="W86" s="433"/>
      <c r="X86" s="437"/>
    </row>
    <row r="87" spans="1:25" s="87" customFormat="1" ht="12.95" customHeight="1">
      <c r="A87" s="209" t="s">
        <v>586</v>
      </c>
      <c r="D87" s="433"/>
      <c r="E87" s="433"/>
      <c r="F87" s="433"/>
      <c r="G87" s="433"/>
      <c r="H87" s="433"/>
      <c r="I87" s="433"/>
      <c r="J87" s="433"/>
      <c r="K87" s="433"/>
      <c r="L87" s="433"/>
      <c r="M87" s="433"/>
      <c r="N87" s="433"/>
      <c r="O87" s="433"/>
      <c r="P87" s="433"/>
      <c r="Q87" s="433"/>
      <c r="R87" s="433"/>
      <c r="S87" s="433"/>
      <c r="T87" s="433"/>
      <c r="U87" s="433"/>
      <c r="V87" s="433"/>
      <c r="W87" s="433"/>
      <c r="X87" s="437"/>
    </row>
    <row r="88" spans="1:25" s="87" customFormat="1" ht="12.95" customHeight="1">
      <c r="A88" s="374" t="s">
        <v>609</v>
      </c>
      <c r="D88" s="433"/>
      <c r="E88" s="433"/>
      <c r="F88" s="433"/>
      <c r="G88" s="433"/>
      <c r="H88" s="433"/>
      <c r="I88" s="433"/>
      <c r="J88" s="433"/>
      <c r="K88" s="433"/>
      <c r="L88" s="433"/>
      <c r="M88" s="433"/>
      <c r="N88" s="433"/>
      <c r="O88" s="433"/>
      <c r="P88" s="433"/>
      <c r="Q88" s="433"/>
      <c r="R88" s="433"/>
      <c r="S88" s="433"/>
      <c r="T88" s="433"/>
      <c r="U88" s="433"/>
      <c r="V88" s="433"/>
      <c r="W88" s="433"/>
      <c r="X88" s="437"/>
    </row>
    <row r="89" spans="1:25" s="87" customFormat="1" ht="12.95" customHeight="1">
      <c r="A89" s="374" t="s">
        <v>610</v>
      </c>
      <c r="D89" s="433"/>
      <c r="E89" s="433"/>
      <c r="F89" s="433"/>
      <c r="G89" s="433"/>
      <c r="H89" s="433"/>
      <c r="I89" s="433"/>
      <c r="J89" s="433"/>
      <c r="K89" s="433"/>
      <c r="L89" s="433"/>
      <c r="M89" s="433"/>
      <c r="N89" s="433"/>
      <c r="O89" s="433"/>
      <c r="P89" s="433"/>
      <c r="Q89" s="433"/>
      <c r="R89" s="433"/>
      <c r="S89" s="433"/>
      <c r="T89" s="433"/>
      <c r="U89" s="433"/>
      <c r="V89" s="433"/>
      <c r="W89" s="433"/>
      <c r="X89" s="437"/>
    </row>
    <row r="90" spans="1:25" ht="15.95" customHeight="1"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435"/>
    </row>
    <row r="91" spans="1:25" ht="15.95" customHeight="1"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435"/>
    </row>
  </sheetData>
  <mergeCells count="14">
    <mergeCell ref="E2:I2"/>
    <mergeCell ref="A4:A5"/>
    <mergeCell ref="B4:B5"/>
    <mergeCell ref="C4:C5"/>
    <mergeCell ref="D4:D5"/>
    <mergeCell ref="E4:E5"/>
    <mergeCell ref="F4:F5"/>
    <mergeCell ref="G4:N4"/>
    <mergeCell ref="X4:X5"/>
    <mergeCell ref="O4:O5"/>
    <mergeCell ref="P4:T4"/>
    <mergeCell ref="U4:U5"/>
    <mergeCell ref="V4:V5"/>
    <mergeCell ref="W4:W5"/>
  </mergeCells>
  <pageMargins left="0.39370078740157483" right="0.39370078740157483" top="0.39370078740157483" bottom="0.39370078740157483" header="0.11811023622047245" footer="0.11811023622047245"/>
  <pageSetup paperSize="9" scale="65" orientation="portrait" r:id="rId1"/>
  <headerFooter alignWithMargins="0">
    <oddHeader>&amp;R&amp;"MetaNormalLF-Roman,Standard"Teil 2</oddHeader>
    <oddFooter>&amp;L&amp;"MetaNormalLF-Roman,Standard"Statistisches Bundesamt, Umweltnutzung und Wirtschaft, Tabellenband,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0"/>
  <sheetViews>
    <sheetView workbookViewId="0"/>
  </sheetViews>
  <sheetFormatPr baseColWidth="10" defaultRowHeight="15.95" customHeight="1"/>
  <cols>
    <col min="1" max="1" width="4.28515625" style="72" customWidth="1"/>
    <col min="2" max="2" width="7.7109375" style="70" customWidth="1"/>
    <col min="3" max="3" width="50.7109375" style="70" customWidth="1"/>
    <col min="4" max="4" width="12.7109375" style="70" customWidth="1"/>
    <col min="5" max="10" width="11.7109375" style="70" customWidth="1"/>
    <col min="11" max="13" width="10.7109375" style="70" customWidth="1"/>
    <col min="14" max="16" width="11.7109375" style="70" customWidth="1"/>
    <col min="17" max="17" width="10.7109375" style="70" customWidth="1"/>
    <col min="18" max="18" width="11.7109375" style="70" customWidth="1"/>
    <col min="19" max="19" width="10.7109375" style="70" customWidth="1"/>
    <col min="20" max="20" width="10.7109375" style="3" customWidth="1"/>
    <col min="21" max="22" width="11.7109375" style="70" customWidth="1"/>
    <col min="23" max="23" width="10.7109375" style="70" customWidth="1"/>
    <col min="24" max="24" width="4.28515625" style="73" hidden="1" customWidth="1"/>
    <col min="25" max="16384" width="11.42578125" style="70"/>
  </cols>
  <sheetData>
    <row r="1" spans="1:25" s="83" customFormat="1" ht="21" customHeight="1">
      <c r="A1" s="468" t="s">
        <v>712</v>
      </c>
      <c r="C1" s="427"/>
      <c r="D1" s="427"/>
      <c r="E1" s="427"/>
      <c r="F1" s="84"/>
      <c r="G1" s="84"/>
      <c r="H1" s="84"/>
      <c r="I1" s="84"/>
      <c r="J1" s="84"/>
      <c r="K1" s="468"/>
      <c r="N1" s="427"/>
      <c r="O1" s="427"/>
      <c r="P1" s="427"/>
      <c r="Q1" s="84"/>
      <c r="R1" s="84"/>
      <c r="S1" s="84"/>
      <c r="T1" s="428"/>
      <c r="X1" s="429"/>
    </row>
    <row r="2" spans="1:25" s="85" customFormat="1" ht="15.6" customHeight="1">
      <c r="A2" s="184" t="s">
        <v>364</v>
      </c>
      <c r="B2" s="184"/>
      <c r="C2" s="430"/>
      <c r="D2" s="91"/>
      <c r="E2" s="91"/>
      <c r="F2" s="91"/>
      <c r="G2" s="91"/>
      <c r="H2" s="91"/>
      <c r="I2" s="91"/>
      <c r="K2" s="184"/>
      <c r="L2" s="184"/>
      <c r="M2" s="249"/>
      <c r="N2" s="430"/>
      <c r="Q2" s="86"/>
      <c r="R2" s="91"/>
      <c r="S2" s="92"/>
      <c r="T2" s="92"/>
      <c r="U2" s="92"/>
      <c r="V2" s="92"/>
      <c r="X2" s="432"/>
    </row>
    <row r="3" spans="1:25" ht="12" customHeight="1">
      <c r="A3" s="177"/>
      <c r="B3" s="131"/>
      <c r="C3" s="417"/>
      <c r="D3" s="89"/>
      <c r="E3" s="90"/>
      <c r="F3" s="90"/>
      <c r="G3" s="90"/>
      <c r="H3" s="90"/>
      <c r="I3" s="90"/>
      <c r="J3" s="90"/>
      <c r="K3" s="76"/>
      <c r="L3" s="76"/>
      <c r="M3" s="76"/>
      <c r="N3" s="76"/>
      <c r="O3" s="76"/>
      <c r="P3" s="73"/>
      <c r="Q3" s="73"/>
      <c r="R3" s="73"/>
      <c r="U3" s="76"/>
      <c r="V3" s="73"/>
      <c r="W3" s="73"/>
    </row>
    <row r="4" spans="1:25" s="3" customFormat="1" ht="18" customHeight="1">
      <c r="A4" s="904" t="s">
        <v>360</v>
      </c>
      <c r="B4" s="906" t="s">
        <v>703</v>
      </c>
      <c r="C4" s="907" t="s">
        <v>273</v>
      </c>
      <c r="D4" s="909" t="s">
        <v>588</v>
      </c>
      <c r="E4" s="911" t="s">
        <v>614</v>
      </c>
      <c r="F4" s="911" t="s">
        <v>615</v>
      </c>
      <c r="G4" s="916" t="s">
        <v>302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592</v>
      </c>
      <c r="Q4" s="917"/>
      <c r="R4" s="917"/>
      <c r="S4" s="917"/>
      <c r="T4" s="918"/>
      <c r="U4" s="911" t="s">
        <v>454</v>
      </c>
      <c r="V4" s="911" t="s">
        <v>593</v>
      </c>
      <c r="W4" s="911" t="s">
        <v>594</v>
      </c>
      <c r="X4" s="902" t="s">
        <v>360</v>
      </c>
      <c r="Y4" s="50"/>
    </row>
    <row r="5" spans="1:25" s="3" customFormat="1" ht="75" customHeight="1">
      <c r="A5" s="905"/>
      <c r="B5" s="906"/>
      <c r="C5" s="908"/>
      <c r="D5" s="910"/>
      <c r="E5" s="912"/>
      <c r="F5" s="912"/>
      <c r="G5" s="487" t="s">
        <v>595</v>
      </c>
      <c r="H5" s="487" t="s">
        <v>596</v>
      </c>
      <c r="I5" s="488" t="s">
        <v>1163</v>
      </c>
      <c r="J5" s="487" t="s">
        <v>597</v>
      </c>
      <c r="K5" s="489" t="s">
        <v>612</v>
      </c>
      <c r="L5" s="487" t="s">
        <v>616</v>
      </c>
      <c r="M5" s="487" t="s">
        <v>600</v>
      </c>
      <c r="N5" s="487" t="s">
        <v>601</v>
      </c>
      <c r="O5" s="910"/>
      <c r="P5" s="333" t="s">
        <v>595</v>
      </c>
      <c r="Q5" s="490" t="s">
        <v>710</v>
      </c>
      <c r="R5" s="333" t="s">
        <v>602</v>
      </c>
      <c r="S5" s="487" t="s">
        <v>245</v>
      </c>
      <c r="T5" s="487" t="s">
        <v>617</v>
      </c>
      <c r="U5" s="912"/>
      <c r="V5" s="912"/>
      <c r="W5" s="912"/>
      <c r="X5" s="903"/>
      <c r="Y5" s="50"/>
    </row>
    <row r="6" spans="1:25" s="3" customFormat="1" ht="6" customHeight="1">
      <c r="A6" s="419"/>
      <c r="B6" s="420"/>
      <c r="C6" s="421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422"/>
      <c r="U6" s="422"/>
      <c r="V6" s="418"/>
      <c r="W6" s="418"/>
      <c r="X6" s="479"/>
      <c r="Y6" s="50"/>
    </row>
    <row r="7" spans="1:25" s="143" customFormat="1" ht="12.75" customHeight="1">
      <c r="A7" s="114">
        <v>1</v>
      </c>
      <c r="B7" s="142" t="s">
        <v>468</v>
      </c>
      <c r="C7" s="400" t="s">
        <v>469</v>
      </c>
      <c r="D7" s="102">
        <f t="shared" ref="D7:D70" si="0">SUM(E7:G7,O7:P7,U7:W7)</f>
        <v>204195.5623310662</v>
      </c>
      <c r="E7" s="102">
        <v>360.00000000000017</v>
      </c>
      <c r="F7" s="102">
        <v>0</v>
      </c>
      <c r="G7" s="102">
        <f t="shared" ref="G7:G70" si="1">SUM(H7:N7)</f>
        <v>144174.0693753566</v>
      </c>
      <c r="H7" s="102">
        <v>0</v>
      </c>
      <c r="I7" s="102">
        <v>1164.5875472702319</v>
      </c>
      <c r="J7" s="102">
        <v>123536.95626866892</v>
      </c>
      <c r="K7" s="102">
        <v>0</v>
      </c>
      <c r="L7" s="102">
        <v>17927.862110958038</v>
      </c>
      <c r="M7" s="102">
        <v>0</v>
      </c>
      <c r="N7" s="102">
        <v>1544.6634484594149</v>
      </c>
      <c r="O7" s="102">
        <v>5906.9758056959899</v>
      </c>
      <c r="P7" s="102">
        <f t="shared" ref="P7:P70" si="2">SUM(Q7:T7)</f>
        <v>35682.094492737531</v>
      </c>
      <c r="Q7" s="102">
        <v>0</v>
      </c>
      <c r="R7" s="102">
        <v>34259.296492737529</v>
      </c>
      <c r="S7" s="102">
        <v>1422.798</v>
      </c>
      <c r="T7" s="102">
        <v>0</v>
      </c>
      <c r="U7" s="102">
        <v>17632.438498860254</v>
      </c>
      <c r="V7" s="102">
        <v>0</v>
      </c>
      <c r="W7" s="102">
        <v>439.98415841584159</v>
      </c>
      <c r="X7" s="480">
        <v>1</v>
      </c>
      <c r="Y7" s="97"/>
    </row>
    <row r="8" spans="1:25" s="143" customFormat="1" ht="12.75" customHeight="1">
      <c r="A8" s="114">
        <v>2</v>
      </c>
      <c r="B8" s="401" t="s">
        <v>470</v>
      </c>
      <c r="C8" s="402" t="s">
        <v>471</v>
      </c>
      <c r="D8" s="102">
        <f t="shared" si="0"/>
        <v>196766.91091662276</v>
      </c>
      <c r="E8" s="102">
        <v>360.00000000000017</v>
      </c>
      <c r="F8" s="102">
        <v>0</v>
      </c>
      <c r="G8" s="102">
        <f t="shared" si="1"/>
        <v>137844.03301812088</v>
      </c>
      <c r="H8" s="102">
        <v>0</v>
      </c>
      <c r="I8" s="102">
        <v>707.91195784771594</v>
      </c>
      <c r="J8" s="102">
        <v>117665.19067865785</v>
      </c>
      <c r="K8" s="102">
        <v>0</v>
      </c>
      <c r="L8" s="102">
        <v>17927.862110958038</v>
      </c>
      <c r="M8" s="102">
        <v>0</v>
      </c>
      <c r="N8" s="102">
        <v>1543.0682706572927</v>
      </c>
      <c r="O8" s="102">
        <v>5906.4652490988101</v>
      </c>
      <c r="P8" s="102">
        <f t="shared" si="2"/>
        <v>35641.944973543068</v>
      </c>
      <c r="Q8" s="102">
        <v>0</v>
      </c>
      <c r="R8" s="102">
        <v>34219.146973543066</v>
      </c>
      <c r="S8" s="102">
        <v>1422.798</v>
      </c>
      <c r="T8" s="102">
        <v>0</v>
      </c>
      <c r="U8" s="102">
        <v>16574.483517444158</v>
      </c>
      <c r="V8" s="102">
        <v>0</v>
      </c>
      <c r="W8" s="102">
        <v>439.98415841584159</v>
      </c>
      <c r="X8" s="480">
        <v>2</v>
      </c>
      <c r="Y8" s="97"/>
    </row>
    <row r="9" spans="1:25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5757.10520682886</v>
      </c>
      <c r="E9" s="102">
        <v>0</v>
      </c>
      <c r="F9" s="102">
        <v>0</v>
      </c>
      <c r="G9" s="102">
        <f t="shared" si="1"/>
        <v>5190.6645323158191</v>
      </c>
      <c r="H9" s="102">
        <v>0</v>
      </c>
      <c r="I9" s="102">
        <v>451.61098454371228</v>
      </c>
      <c r="J9" s="102">
        <v>4737.5869274827774</v>
      </c>
      <c r="K9" s="102">
        <v>0</v>
      </c>
      <c r="L9" s="102">
        <v>0</v>
      </c>
      <c r="M9" s="102">
        <v>0</v>
      </c>
      <c r="N9" s="102">
        <v>1.4666202893293856</v>
      </c>
      <c r="O9" s="102">
        <v>0.51055659717989055</v>
      </c>
      <c r="P9" s="102">
        <f t="shared" si="2"/>
        <v>36.939286477558966</v>
      </c>
      <c r="Q9" s="102">
        <v>0</v>
      </c>
      <c r="R9" s="102">
        <v>36.939286477558966</v>
      </c>
      <c r="S9" s="102">
        <v>0</v>
      </c>
      <c r="T9" s="102">
        <v>0</v>
      </c>
      <c r="U9" s="102">
        <v>528.99083143830183</v>
      </c>
      <c r="V9" s="102">
        <v>0</v>
      </c>
      <c r="W9" s="102">
        <v>0</v>
      </c>
      <c r="X9" s="480">
        <v>3</v>
      </c>
      <c r="Y9" s="97"/>
    </row>
    <row r="10" spans="1:25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1671.5909607703661</v>
      </c>
      <c r="E10" s="102">
        <v>0</v>
      </c>
      <c r="F10" s="102">
        <v>0</v>
      </c>
      <c r="G10" s="102">
        <f t="shared" si="1"/>
        <v>1139.3718249198912</v>
      </c>
      <c r="H10" s="102">
        <v>0</v>
      </c>
      <c r="I10" s="102">
        <v>5.064604878803733</v>
      </c>
      <c r="J10" s="102">
        <v>1134.1786625282946</v>
      </c>
      <c r="K10" s="102">
        <v>0</v>
      </c>
      <c r="L10" s="102">
        <v>0</v>
      </c>
      <c r="M10" s="102">
        <v>0</v>
      </c>
      <c r="N10" s="102">
        <v>0.12855751279289604</v>
      </c>
      <c r="O10" s="102">
        <v>4.4753155776580282E-2</v>
      </c>
      <c r="P10" s="102">
        <f t="shared" si="2"/>
        <v>3.2102327169051268</v>
      </c>
      <c r="Q10" s="102">
        <v>0</v>
      </c>
      <c r="R10" s="102">
        <v>3.2102327169051268</v>
      </c>
      <c r="S10" s="102">
        <v>0</v>
      </c>
      <c r="T10" s="102">
        <v>0</v>
      </c>
      <c r="U10" s="102">
        <v>528.96414997779323</v>
      </c>
      <c r="V10" s="102">
        <v>0</v>
      </c>
      <c r="W10" s="102">
        <v>0</v>
      </c>
      <c r="X10" s="480">
        <v>4</v>
      </c>
      <c r="Y10" s="97"/>
    </row>
    <row r="11" spans="1:25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57282.293883275095</v>
      </c>
      <c r="E11" s="102">
        <v>916</v>
      </c>
      <c r="F11" s="102">
        <v>2811</v>
      </c>
      <c r="G11" s="102">
        <f>SUM(H11:N11)</f>
        <v>4241.790267443831</v>
      </c>
      <c r="H11" s="102">
        <v>0</v>
      </c>
      <c r="I11" s="102">
        <v>87.585315944245338</v>
      </c>
      <c r="J11" s="102">
        <v>2711.7856987653913</v>
      </c>
      <c r="K11" s="102">
        <v>0</v>
      </c>
      <c r="L11" s="102">
        <v>678</v>
      </c>
      <c r="M11" s="102">
        <v>86</v>
      </c>
      <c r="N11" s="102">
        <v>678.41925273419452</v>
      </c>
      <c r="O11" s="102">
        <v>13051.782242246398</v>
      </c>
      <c r="P11" s="102">
        <f>SUM(Q11:T11)</f>
        <v>357.50047296011132</v>
      </c>
      <c r="Q11" s="102">
        <v>0</v>
      </c>
      <c r="R11" s="102">
        <v>357.50047296011132</v>
      </c>
      <c r="S11" s="102">
        <v>0</v>
      </c>
      <c r="T11" s="102">
        <v>0</v>
      </c>
      <c r="U11" s="102">
        <v>30012.220900624761</v>
      </c>
      <c r="V11" s="102">
        <v>0</v>
      </c>
      <c r="W11" s="102">
        <v>5892</v>
      </c>
      <c r="X11" s="480">
        <v>5</v>
      </c>
      <c r="Y11" s="97"/>
    </row>
    <row r="12" spans="1:25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28893.543094502853</v>
      </c>
      <c r="E12" s="102">
        <v>806</v>
      </c>
      <c r="F12" s="102">
        <v>233</v>
      </c>
      <c r="G12" s="102">
        <f t="shared" si="1"/>
        <v>663.50307053024028</v>
      </c>
      <c r="H12" s="102">
        <v>0</v>
      </c>
      <c r="I12" s="102">
        <v>18.082534626160609</v>
      </c>
      <c r="J12" s="102">
        <v>559.957287545648</v>
      </c>
      <c r="K12" s="102">
        <v>0</v>
      </c>
      <c r="L12" s="102">
        <v>85</v>
      </c>
      <c r="M12" s="102">
        <v>0</v>
      </c>
      <c r="N12" s="102">
        <v>0.4632483584316599</v>
      </c>
      <c r="O12" s="102">
        <v>55.161264989480124</v>
      </c>
      <c r="P12" s="102">
        <f t="shared" si="2"/>
        <v>42.869521641657968</v>
      </c>
      <c r="Q12" s="102">
        <v>0</v>
      </c>
      <c r="R12" s="102">
        <v>42.869521641657968</v>
      </c>
      <c r="S12" s="102">
        <v>0</v>
      </c>
      <c r="T12" s="102">
        <v>0</v>
      </c>
      <c r="U12" s="102">
        <v>21280.009237341474</v>
      </c>
      <c r="V12" s="102">
        <v>0</v>
      </c>
      <c r="W12" s="102">
        <v>5813</v>
      </c>
      <c r="X12" s="480">
        <v>6</v>
      </c>
      <c r="Y12" s="97"/>
    </row>
    <row r="13" spans="1:25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11642.578393655998</v>
      </c>
      <c r="E13" s="102">
        <v>0</v>
      </c>
      <c r="F13" s="102">
        <v>0</v>
      </c>
      <c r="G13" s="102">
        <f t="shared" si="1"/>
        <v>724.02501216829296</v>
      </c>
      <c r="H13" s="102">
        <v>0</v>
      </c>
      <c r="I13" s="102">
        <v>22.317170273185841</v>
      </c>
      <c r="J13" s="102">
        <v>682.13575227907597</v>
      </c>
      <c r="K13" s="102">
        <v>0</v>
      </c>
      <c r="L13" s="102">
        <v>19</v>
      </c>
      <c r="M13" s="102">
        <v>0</v>
      </c>
      <c r="N13" s="102">
        <v>0.5720896160311455</v>
      </c>
      <c r="O13" s="102">
        <v>8605.1991545662968</v>
      </c>
      <c r="P13" s="102">
        <f t="shared" si="2"/>
        <v>58.342819245500337</v>
      </c>
      <c r="Q13" s="102">
        <v>0</v>
      </c>
      <c r="R13" s="102">
        <v>58.342819245500337</v>
      </c>
      <c r="S13" s="102">
        <v>0</v>
      </c>
      <c r="T13" s="102">
        <v>0</v>
      </c>
      <c r="U13" s="102">
        <v>2227.0114076759069</v>
      </c>
      <c r="V13" s="102">
        <v>0</v>
      </c>
      <c r="W13" s="102">
        <v>28</v>
      </c>
      <c r="X13" s="480">
        <v>7</v>
      </c>
      <c r="Y13" s="97"/>
    </row>
    <row r="14" spans="1:25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16746.172395116257</v>
      </c>
      <c r="E14" s="102">
        <v>110</v>
      </c>
      <c r="F14" s="102">
        <v>2578</v>
      </c>
      <c r="G14" s="102">
        <f t="shared" si="1"/>
        <v>2854.2621847452983</v>
      </c>
      <c r="H14" s="102">
        <v>0</v>
      </c>
      <c r="I14" s="102">
        <v>47.185611044898891</v>
      </c>
      <c r="J14" s="102">
        <v>1469.6926589406673</v>
      </c>
      <c r="K14" s="102">
        <v>0</v>
      </c>
      <c r="L14" s="102">
        <v>574</v>
      </c>
      <c r="M14" s="102">
        <v>86</v>
      </c>
      <c r="N14" s="102">
        <v>677.38391475973174</v>
      </c>
      <c r="O14" s="102">
        <v>4391.4218226906223</v>
      </c>
      <c r="P14" s="102">
        <f t="shared" si="2"/>
        <v>256.28813207295309</v>
      </c>
      <c r="Q14" s="102">
        <v>0</v>
      </c>
      <c r="R14" s="102">
        <v>256.28813207295309</v>
      </c>
      <c r="S14" s="102">
        <v>0</v>
      </c>
      <c r="T14" s="102">
        <v>0</v>
      </c>
      <c r="U14" s="102">
        <v>6505.2002556073821</v>
      </c>
      <c r="V14" s="102">
        <v>0</v>
      </c>
      <c r="W14" s="102">
        <v>51</v>
      </c>
      <c r="X14" s="480">
        <v>8</v>
      </c>
      <c r="Y14" s="97"/>
    </row>
    <row r="15" spans="1:25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8914567.7245966196</v>
      </c>
      <c r="E15" s="102">
        <v>828845</v>
      </c>
      <c r="F15" s="102">
        <v>233406.95585999999</v>
      </c>
      <c r="G15" s="102">
        <f t="shared" si="1"/>
        <v>5540240.0118318694</v>
      </c>
      <c r="H15" s="102">
        <v>3881169</v>
      </c>
      <c r="I15" s="102">
        <v>61938.731815976607</v>
      </c>
      <c r="J15" s="102">
        <v>63131.744529443044</v>
      </c>
      <c r="K15" s="102">
        <v>119</v>
      </c>
      <c r="L15" s="102">
        <v>106021.04034959739</v>
      </c>
      <c r="M15" s="102">
        <v>197007</v>
      </c>
      <c r="N15" s="102">
        <v>1230853.4951368524</v>
      </c>
      <c r="O15" s="102">
        <v>1077655.1345846567</v>
      </c>
      <c r="P15" s="102">
        <f t="shared" si="2"/>
        <v>214822.72620375463</v>
      </c>
      <c r="Q15" s="102">
        <v>0</v>
      </c>
      <c r="R15" s="102">
        <v>135439.72620375463</v>
      </c>
      <c r="S15" s="102">
        <v>0</v>
      </c>
      <c r="T15" s="102">
        <v>79383</v>
      </c>
      <c r="U15" s="102">
        <v>839179.91951867961</v>
      </c>
      <c r="V15" s="102">
        <v>0</v>
      </c>
      <c r="W15" s="102">
        <v>180417.97659765978</v>
      </c>
      <c r="X15" s="480">
        <v>9</v>
      </c>
      <c r="Y15" s="97"/>
    </row>
    <row r="16" spans="1:25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226454.90187963733</v>
      </c>
      <c r="E16" s="102">
        <v>3816</v>
      </c>
      <c r="F16" s="102">
        <v>5108</v>
      </c>
      <c r="G16" s="102">
        <f t="shared" si="1"/>
        <v>18025.078749614164</v>
      </c>
      <c r="H16" s="102">
        <v>0</v>
      </c>
      <c r="I16" s="102">
        <v>975.66541321474176</v>
      </c>
      <c r="J16" s="102">
        <v>6509.2363237458203</v>
      </c>
      <c r="K16" s="102">
        <v>0</v>
      </c>
      <c r="L16" s="102">
        <v>9120.3444191451781</v>
      </c>
      <c r="M16" s="102">
        <v>691</v>
      </c>
      <c r="N16" s="102">
        <v>728.832593508424</v>
      </c>
      <c r="O16" s="102">
        <v>114126.84987402862</v>
      </c>
      <c r="P16" s="102">
        <f t="shared" si="2"/>
        <v>5632.6140442121732</v>
      </c>
      <c r="Q16" s="102">
        <v>0</v>
      </c>
      <c r="R16" s="102">
        <v>5624.6140442121732</v>
      </c>
      <c r="S16" s="102">
        <v>0</v>
      </c>
      <c r="T16" s="102">
        <v>8</v>
      </c>
      <c r="U16" s="102">
        <v>69412.359211782372</v>
      </c>
      <c r="V16" s="102">
        <v>0</v>
      </c>
      <c r="W16" s="102">
        <v>10334</v>
      </c>
      <c r="X16" s="480">
        <v>10</v>
      </c>
      <c r="Y16" s="97"/>
    </row>
    <row r="17" spans="1:25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22220.104668951466</v>
      </c>
      <c r="E17" s="102">
        <v>223</v>
      </c>
      <c r="F17" s="102">
        <v>0</v>
      </c>
      <c r="G17" s="102">
        <f t="shared" si="1"/>
        <v>1796.9857410065974</v>
      </c>
      <c r="H17" s="102">
        <v>0</v>
      </c>
      <c r="I17" s="102">
        <v>113.67612238528116</v>
      </c>
      <c r="J17" s="102">
        <v>751.38670752088512</v>
      </c>
      <c r="K17" s="102">
        <v>0</v>
      </c>
      <c r="L17" s="102">
        <v>771</v>
      </c>
      <c r="M17" s="102">
        <v>158</v>
      </c>
      <c r="N17" s="102">
        <v>2.922911100431032</v>
      </c>
      <c r="O17" s="102">
        <v>11188.245359093069</v>
      </c>
      <c r="P17" s="102">
        <f t="shared" si="2"/>
        <v>49.848885470080219</v>
      </c>
      <c r="Q17" s="102">
        <v>0</v>
      </c>
      <c r="R17" s="102">
        <v>49.848885470080219</v>
      </c>
      <c r="S17" s="102">
        <v>0</v>
      </c>
      <c r="T17" s="102">
        <v>0</v>
      </c>
      <c r="U17" s="102">
        <v>8266.4336834537316</v>
      </c>
      <c r="V17" s="102">
        <v>0</v>
      </c>
      <c r="W17" s="102">
        <v>695.59099992798485</v>
      </c>
      <c r="X17" s="480">
        <v>11</v>
      </c>
      <c r="Y17" s="97"/>
    </row>
    <row r="18" spans="1:25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89377.285489509464</v>
      </c>
      <c r="E18" s="102">
        <v>0</v>
      </c>
      <c r="F18" s="102">
        <v>53</v>
      </c>
      <c r="G18" s="102">
        <f t="shared" si="1"/>
        <v>2133.1670066679794</v>
      </c>
      <c r="H18" s="102">
        <v>0</v>
      </c>
      <c r="I18" s="102">
        <v>126.11314700765945</v>
      </c>
      <c r="J18" s="102">
        <v>836.2152403551504</v>
      </c>
      <c r="K18" s="102">
        <v>0</v>
      </c>
      <c r="L18" s="102">
        <v>1009.6786013106798</v>
      </c>
      <c r="M18" s="102">
        <v>69</v>
      </c>
      <c r="N18" s="102">
        <v>92.160017994490047</v>
      </c>
      <c r="O18" s="102">
        <v>7321.5588641211789</v>
      </c>
      <c r="P18" s="102">
        <f t="shared" si="2"/>
        <v>59229.957999979481</v>
      </c>
      <c r="Q18" s="102">
        <v>0</v>
      </c>
      <c r="R18" s="102">
        <v>59205.957999979481</v>
      </c>
      <c r="S18" s="102">
        <v>0</v>
      </c>
      <c r="T18" s="102">
        <v>24</v>
      </c>
      <c r="U18" s="102">
        <v>16057.952824992821</v>
      </c>
      <c r="V18" s="102">
        <v>0</v>
      </c>
      <c r="W18" s="102">
        <v>4581.6487937479951</v>
      </c>
      <c r="X18" s="480">
        <v>12</v>
      </c>
      <c r="Y18" s="97"/>
    </row>
    <row r="19" spans="1:25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235578.45581264325</v>
      </c>
      <c r="E19" s="102">
        <v>7267</v>
      </c>
      <c r="F19" s="102">
        <v>6490.95586</v>
      </c>
      <c r="G19" s="102">
        <f t="shared" si="1"/>
        <v>2880.528316959651</v>
      </c>
      <c r="H19" s="102">
        <v>0</v>
      </c>
      <c r="I19" s="102">
        <v>202.90750020852835</v>
      </c>
      <c r="J19" s="102">
        <v>1346.7088025054832</v>
      </c>
      <c r="K19" s="102">
        <v>0</v>
      </c>
      <c r="L19" s="102">
        <v>904.69378743614038</v>
      </c>
      <c r="M19" s="102">
        <v>312</v>
      </c>
      <c r="N19" s="102">
        <v>114.21822680949904</v>
      </c>
      <c r="O19" s="102">
        <v>81302.819980419983</v>
      </c>
      <c r="P19" s="102">
        <f t="shared" si="2"/>
        <v>38825.030485640258</v>
      </c>
      <c r="Q19" s="102">
        <v>0</v>
      </c>
      <c r="R19" s="102">
        <v>35950.030485640258</v>
      </c>
      <c r="S19" s="102">
        <v>0</v>
      </c>
      <c r="T19" s="102">
        <v>2875</v>
      </c>
      <c r="U19" s="102">
        <v>70356.121169623366</v>
      </c>
      <c r="V19" s="102">
        <v>0</v>
      </c>
      <c r="W19" s="102">
        <v>28456</v>
      </c>
      <c r="X19" s="480">
        <v>13</v>
      </c>
      <c r="Y19" s="97"/>
    </row>
    <row r="20" spans="1:25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21353.14425725344</v>
      </c>
      <c r="E20" s="102">
        <v>0</v>
      </c>
      <c r="F20" s="102">
        <v>0</v>
      </c>
      <c r="G20" s="102">
        <f t="shared" si="1"/>
        <v>1548.7940279193026</v>
      </c>
      <c r="H20" s="102">
        <v>0</v>
      </c>
      <c r="I20" s="102">
        <v>115.49946414516174</v>
      </c>
      <c r="J20" s="102">
        <v>765.26237074730147</v>
      </c>
      <c r="K20" s="102">
        <v>0</v>
      </c>
      <c r="L20" s="102">
        <v>665.06211046499345</v>
      </c>
      <c r="M20" s="102">
        <v>0</v>
      </c>
      <c r="N20" s="102">
        <v>2.9700825618460009</v>
      </c>
      <c r="O20" s="102">
        <v>9205.0632776419152</v>
      </c>
      <c r="P20" s="102">
        <f t="shared" si="2"/>
        <v>57.360092350489609</v>
      </c>
      <c r="Q20" s="102">
        <v>0</v>
      </c>
      <c r="R20" s="102">
        <v>57.360092350489609</v>
      </c>
      <c r="S20" s="102">
        <v>0</v>
      </c>
      <c r="T20" s="102">
        <v>0</v>
      </c>
      <c r="U20" s="102">
        <v>9689.3311277377634</v>
      </c>
      <c r="V20" s="102">
        <v>0</v>
      </c>
      <c r="W20" s="102">
        <v>852.59573160396656</v>
      </c>
      <c r="X20" s="480">
        <v>14</v>
      </c>
      <c r="Y20" s="97"/>
    </row>
    <row r="21" spans="1:25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5232923.6915206537</v>
      </c>
      <c r="E21" s="102">
        <v>326221</v>
      </c>
      <c r="F21" s="102">
        <v>152412</v>
      </c>
      <c r="G21" s="102">
        <f t="shared" si="1"/>
        <v>4646371.2956280215</v>
      </c>
      <c r="H21" s="102">
        <v>3881169</v>
      </c>
      <c r="I21" s="102">
        <v>52952.636511919431</v>
      </c>
      <c r="J21" s="102">
        <v>2783.2507432539728</v>
      </c>
      <c r="K21" s="102">
        <v>119</v>
      </c>
      <c r="L21" s="102">
        <v>42663</v>
      </c>
      <c r="M21" s="102">
        <v>49778</v>
      </c>
      <c r="N21" s="102">
        <v>616906.40837284771</v>
      </c>
      <c r="O21" s="102">
        <v>71249.623339634651</v>
      </c>
      <c r="P21" s="102">
        <f t="shared" si="2"/>
        <v>7516.5650062415416</v>
      </c>
      <c r="Q21" s="102">
        <v>0</v>
      </c>
      <c r="R21" s="102">
        <v>1027.5650062415418</v>
      </c>
      <c r="S21" s="102">
        <v>0</v>
      </c>
      <c r="T21" s="102">
        <v>6489</v>
      </c>
      <c r="U21" s="102">
        <v>23541.207546756374</v>
      </c>
      <c r="V21" s="102">
        <v>0</v>
      </c>
      <c r="W21" s="102">
        <v>5612</v>
      </c>
      <c r="X21" s="480">
        <v>15</v>
      </c>
      <c r="Y21" s="97"/>
    </row>
    <row r="22" spans="1:25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378501.2008262634</v>
      </c>
      <c r="E22" s="102">
        <v>326221</v>
      </c>
      <c r="F22" s="102">
        <v>0</v>
      </c>
      <c r="G22" s="102">
        <f t="shared" si="1"/>
        <v>26167.253380879865</v>
      </c>
      <c r="H22" s="102">
        <v>0</v>
      </c>
      <c r="I22" s="102">
        <v>2.3387038319294304</v>
      </c>
      <c r="J22" s="102">
        <v>13.854797229878976</v>
      </c>
      <c r="K22" s="102">
        <v>0</v>
      </c>
      <c r="L22" s="102">
        <v>0</v>
      </c>
      <c r="M22" s="102">
        <v>0</v>
      </c>
      <c r="N22" s="102">
        <v>26151.059879818058</v>
      </c>
      <c r="O22" s="102">
        <v>25033.020845229246</v>
      </c>
      <c r="P22" s="102">
        <f t="shared" si="2"/>
        <v>0.92540612878691197</v>
      </c>
      <c r="Q22" s="102">
        <v>0</v>
      </c>
      <c r="R22" s="102">
        <v>0.92540612878691197</v>
      </c>
      <c r="S22" s="102">
        <v>0</v>
      </c>
      <c r="T22" s="102">
        <v>0</v>
      </c>
      <c r="U22" s="102">
        <v>1079.001194025444</v>
      </c>
      <c r="V22" s="102">
        <v>0</v>
      </c>
      <c r="W22" s="102">
        <v>0</v>
      </c>
      <c r="X22" s="480">
        <v>16</v>
      </c>
      <c r="Y22" s="97"/>
    </row>
    <row r="23" spans="1:25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4854422.4906943906</v>
      </c>
      <c r="E23" s="102">
        <v>0</v>
      </c>
      <c r="F23" s="102">
        <v>152412</v>
      </c>
      <c r="G23" s="102">
        <f t="shared" si="1"/>
        <v>4620204.0422471408</v>
      </c>
      <c r="H23" s="102">
        <v>3881169</v>
      </c>
      <c r="I23" s="102">
        <v>52950.297808087504</v>
      </c>
      <c r="J23" s="102">
        <v>2769.395946024094</v>
      </c>
      <c r="K23" s="102">
        <v>119</v>
      </c>
      <c r="L23" s="102">
        <v>42663</v>
      </c>
      <c r="M23" s="102">
        <v>49778</v>
      </c>
      <c r="N23" s="102">
        <v>590755.3484930296</v>
      </c>
      <c r="O23" s="102">
        <v>46216.602494405401</v>
      </c>
      <c r="P23" s="102">
        <f t="shared" si="2"/>
        <v>7515.639600112755</v>
      </c>
      <c r="Q23" s="102">
        <v>0</v>
      </c>
      <c r="R23" s="102">
        <v>1026.639600112755</v>
      </c>
      <c r="S23" s="102">
        <v>0</v>
      </c>
      <c r="T23" s="102">
        <v>6489</v>
      </c>
      <c r="U23" s="102">
        <v>22462.206352730929</v>
      </c>
      <c r="V23" s="102">
        <v>0</v>
      </c>
      <c r="W23" s="102">
        <v>5612</v>
      </c>
      <c r="X23" s="480">
        <v>17</v>
      </c>
      <c r="Y23" s="97"/>
    </row>
    <row r="24" spans="1:25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1416237.5285541746</v>
      </c>
      <c r="E24" s="102">
        <v>13867</v>
      </c>
      <c r="F24" s="102">
        <v>20917</v>
      </c>
      <c r="G24" s="102">
        <f t="shared" si="1"/>
        <v>757946.51469055866</v>
      </c>
      <c r="H24" s="102">
        <v>0</v>
      </c>
      <c r="I24" s="102">
        <v>661.84336515847031</v>
      </c>
      <c r="J24" s="102">
        <v>4388.2389883023543</v>
      </c>
      <c r="K24" s="102">
        <v>0</v>
      </c>
      <c r="L24" s="102">
        <v>24067</v>
      </c>
      <c r="M24" s="102">
        <v>142212</v>
      </c>
      <c r="N24" s="102">
        <v>586617.43233709782</v>
      </c>
      <c r="O24" s="102">
        <v>319261.3158769958</v>
      </c>
      <c r="P24" s="102">
        <f t="shared" si="2"/>
        <v>37719.078979461425</v>
      </c>
      <c r="Q24" s="102">
        <v>0</v>
      </c>
      <c r="R24" s="102">
        <v>2145.0789794614266</v>
      </c>
      <c r="S24" s="102">
        <v>0</v>
      </c>
      <c r="T24" s="102">
        <v>35574</v>
      </c>
      <c r="U24" s="102">
        <v>176916.40369715836</v>
      </c>
      <c r="V24" s="102">
        <v>0</v>
      </c>
      <c r="W24" s="102">
        <v>89610.21531</v>
      </c>
      <c r="X24" s="480">
        <v>18</v>
      </c>
      <c r="Y24" s="97"/>
    </row>
    <row r="25" spans="1:25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23596.084846653925</v>
      </c>
      <c r="E25" s="102">
        <v>0</v>
      </c>
      <c r="F25" s="102">
        <v>0</v>
      </c>
      <c r="G25" s="102">
        <f t="shared" si="1"/>
        <v>4691.8170458509057</v>
      </c>
      <c r="H25" s="102">
        <v>0</v>
      </c>
      <c r="I25" s="102">
        <v>177.38788745251983</v>
      </c>
      <c r="J25" s="102">
        <v>1178.5047811595643</v>
      </c>
      <c r="K25" s="102">
        <v>0</v>
      </c>
      <c r="L25" s="102">
        <v>366</v>
      </c>
      <c r="M25" s="102">
        <v>0</v>
      </c>
      <c r="N25" s="102">
        <v>2969.9243772388213</v>
      </c>
      <c r="O25" s="102">
        <v>11351.588716770102</v>
      </c>
      <c r="P25" s="102">
        <f t="shared" si="2"/>
        <v>1096.9438284064229</v>
      </c>
      <c r="Q25" s="102">
        <v>0</v>
      </c>
      <c r="R25" s="102">
        <v>1096.9438284064229</v>
      </c>
      <c r="S25" s="102">
        <v>0</v>
      </c>
      <c r="T25" s="102">
        <v>0</v>
      </c>
      <c r="U25" s="102">
        <v>1323.9505656264928</v>
      </c>
      <c r="V25" s="102">
        <v>0</v>
      </c>
      <c r="W25" s="102">
        <v>5131.7846900000004</v>
      </c>
      <c r="X25" s="480">
        <v>19</v>
      </c>
      <c r="Y25" s="97"/>
    </row>
    <row r="26" spans="1:25" s="78" customFormat="1" ht="12.75" customHeight="1">
      <c r="A26" s="114">
        <v>20</v>
      </c>
      <c r="B26" s="142">
        <v>22</v>
      </c>
      <c r="C26" s="402" t="s">
        <v>500</v>
      </c>
      <c r="D26" s="102">
        <f t="shared" si="0"/>
        <v>89151.123877343387</v>
      </c>
      <c r="E26" s="102">
        <v>2</v>
      </c>
      <c r="F26" s="102">
        <v>420</v>
      </c>
      <c r="G26" s="102">
        <f t="shared" si="1"/>
        <v>6205.8826826452578</v>
      </c>
      <c r="H26" s="102">
        <v>0</v>
      </c>
      <c r="I26" s="102">
        <v>368.12800337565989</v>
      </c>
      <c r="J26" s="102">
        <v>2442.9577782408824</v>
      </c>
      <c r="K26" s="102">
        <v>0</v>
      </c>
      <c r="L26" s="102">
        <v>2600.9795179945672</v>
      </c>
      <c r="M26" s="102">
        <v>79</v>
      </c>
      <c r="N26" s="102">
        <v>714.81738303414818</v>
      </c>
      <c r="O26" s="102">
        <v>23500.409208864134</v>
      </c>
      <c r="P26" s="102">
        <f t="shared" si="2"/>
        <v>727.86819019684708</v>
      </c>
      <c r="Q26" s="102">
        <v>0</v>
      </c>
      <c r="R26" s="102">
        <v>660.86819019684708</v>
      </c>
      <c r="S26" s="102">
        <v>0</v>
      </c>
      <c r="T26" s="102">
        <v>67</v>
      </c>
      <c r="U26" s="102">
        <v>53852.963795637152</v>
      </c>
      <c r="V26" s="102">
        <v>0</v>
      </c>
      <c r="W26" s="102">
        <v>4442</v>
      </c>
      <c r="X26" s="480">
        <v>20</v>
      </c>
      <c r="Y26" s="133"/>
    </row>
    <row r="27" spans="1:25" s="78" customFormat="1" ht="12.75" customHeight="1">
      <c r="A27" s="114">
        <v>21</v>
      </c>
      <c r="B27" s="142">
        <v>23</v>
      </c>
      <c r="C27" s="402" t="s">
        <v>501</v>
      </c>
      <c r="D27" s="102">
        <f t="shared" si="0"/>
        <v>279202.1663891896</v>
      </c>
      <c r="E27" s="102">
        <v>15454</v>
      </c>
      <c r="F27" s="102">
        <v>42386</v>
      </c>
      <c r="G27" s="102">
        <f t="shared" si="1"/>
        <v>18946.414496634672</v>
      </c>
      <c r="H27" s="102">
        <v>0</v>
      </c>
      <c r="I27" s="102">
        <v>221.7126653059648</v>
      </c>
      <c r="J27" s="102">
        <v>1592.150324625678</v>
      </c>
      <c r="K27" s="102">
        <v>0</v>
      </c>
      <c r="L27" s="102">
        <v>3361.6457608245391</v>
      </c>
      <c r="M27" s="102">
        <v>2648</v>
      </c>
      <c r="N27" s="102">
        <v>11122.905745878488</v>
      </c>
      <c r="O27" s="102">
        <v>104724.98697591646</v>
      </c>
      <c r="P27" s="102">
        <f t="shared" si="2"/>
        <v>52544.72459885227</v>
      </c>
      <c r="Q27" s="102">
        <v>0</v>
      </c>
      <c r="R27" s="102">
        <v>18505.72459885227</v>
      </c>
      <c r="S27" s="102">
        <v>0</v>
      </c>
      <c r="T27" s="102">
        <v>34039</v>
      </c>
      <c r="U27" s="102">
        <v>44476.040317786174</v>
      </c>
      <c r="V27" s="102">
        <v>0</v>
      </c>
      <c r="W27" s="102">
        <v>670</v>
      </c>
      <c r="X27" s="480">
        <v>21</v>
      </c>
      <c r="Y27" s="133"/>
    </row>
    <row r="28" spans="1:25" s="78" customFormat="1" ht="12.75" customHeight="1">
      <c r="A28" s="114">
        <v>22</v>
      </c>
      <c r="B28" s="404" t="s">
        <v>502</v>
      </c>
      <c r="C28" s="403" t="s">
        <v>503</v>
      </c>
      <c r="D28" s="102">
        <f t="shared" si="0"/>
        <v>85867.902438468489</v>
      </c>
      <c r="E28" s="102">
        <v>0</v>
      </c>
      <c r="F28" s="102">
        <v>0</v>
      </c>
      <c r="G28" s="102">
        <f t="shared" si="1"/>
        <v>3873.8317683370424</v>
      </c>
      <c r="H28" s="102">
        <v>0</v>
      </c>
      <c r="I28" s="102">
        <v>49.503681282887953</v>
      </c>
      <c r="J28" s="102">
        <v>328.02507117623747</v>
      </c>
      <c r="K28" s="102">
        <v>0</v>
      </c>
      <c r="L28" s="102">
        <v>294</v>
      </c>
      <c r="M28" s="102">
        <v>2145</v>
      </c>
      <c r="N28" s="102">
        <v>1057.3030158779172</v>
      </c>
      <c r="O28" s="102">
        <v>63078.443648444518</v>
      </c>
      <c r="P28" s="102">
        <f t="shared" si="2"/>
        <v>1393.7961206554196</v>
      </c>
      <c r="Q28" s="102">
        <v>0</v>
      </c>
      <c r="R28" s="102">
        <v>868.79612065541971</v>
      </c>
      <c r="S28" s="102">
        <v>0</v>
      </c>
      <c r="T28" s="102">
        <v>525</v>
      </c>
      <c r="U28" s="102">
        <v>17293.83090103151</v>
      </c>
      <c r="V28" s="102">
        <v>0</v>
      </c>
      <c r="W28" s="102">
        <v>228</v>
      </c>
      <c r="X28" s="480">
        <v>22</v>
      </c>
      <c r="Y28" s="133"/>
    </row>
    <row r="29" spans="1:25" s="78" customFormat="1" ht="12.75" customHeight="1">
      <c r="A29" s="114">
        <v>23</v>
      </c>
      <c r="B29" s="401" t="s">
        <v>504</v>
      </c>
      <c r="C29" s="403" t="s">
        <v>505</v>
      </c>
      <c r="D29" s="102">
        <f t="shared" si="0"/>
        <v>193334.26395072107</v>
      </c>
      <c r="E29" s="102">
        <v>15454</v>
      </c>
      <c r="F29" s="102">
        <v>42386</v>
      </c>
      <c r="G29" s="102">
        <f t="shared" si="1"/>
        <v>15072.582728297628</v>
      </c>
      <c r="H29" s="102">
        <v>0</v>
      </c>
      <c r="I29" s="102">
        <v>172.20898402307685</v>
      </c>
      <c r="J29" s="102">
        <v>1264.1252534494404</v>
      </c>
      <c r="K29" s="102">
        <v>0</v>
      </c>
      <c r="L29" s="102">
        <v>3067.6457608245391</v>
      </c>
      <c r="M29" s="102">
        <v>503</v>
      </c>
      <c r="N29" s="102">
        <v>10065.602730000572</v>
      </c>
      <c r="O29" s="102">
        <v>41646.543327471947</v>
      </c>
      <c r="P29" s="102">
        <f t="shared" si="2"/>
        <v>51150.928478196853</v>
      </c>
      <c r="Q29" s="102">
        <v>0</v>
      </c>
      <c r="R29" s="102">
        <v>17636.928478196853</v>
      </c>
      <c r="S29" s="102">
        <v>0</v>
      </c>
      <c r="T29" s="102">
        <v>33514</v>
      </c>
      <c r="U29" s="102">
        <v>27182.20941675466</v>
      </c>
      <c r="V29" s="102">
        <v>0</v>
      </c>
      <c r="W29" s="102">
        <v>442</v>
      </c>
      <c r="X29" s="480">
        <v>23</v>
      </c>
      <c r="Y29" s="133"/>
    </row>
    <row r="30" spans="1:25" s="78" customFormat="1" ht="12.75" customHeight="1">
      <c r="A30" s="114">
        <v>24</v>
      </c>
      <c r="B30" s="142">
        <v>24</v>
      </c>
      <c r="C30" s="402" t="s">
        <v>506</v>
      </c>
      <c r="D30" s="102">
        <f t="shared" si="0"/>
        <v>828742.22987544548</v>
      </c>
      <c r="E30" s="102">
        <v>461452</v>
      </c>
      <c r="F30" s="102">
        <v>5590</v>
      </c>
      <c r="G30" s="102">
        <f t="shared" si="1"/>
        <v>8263.0862161733112</v>
      </c>
      <c r="H30" s="102">
        <v>0</v>
      </c>
      <c r="I30" s="102">
        <v>552.88936753895894</v>
      </c>
      <c r="J30" s="102">
        <v>3653.3308854262841</v>
      </c>
      <c r="K30" s="102">
        <v>0</v>
      </c>
      <c r="L30" s="102">
        <v>1521.6471251657908</v>
      </c>
      <c r="M30" s="102">
        <v>1024</v>
      </c>
      <c r="N30" s="102">
        <v>1511.2188380422783</v>
      </c>
      <c r="O30" s="102">
        <v>206661.56739860747</v>
      </c>
      <c r="P30" s="102">
        <f t="shared" si="2"/>
        <v>708.61654072857243</v>
      </c>
      <c r="Q30" s="102">
        <v>0</v>
      </c>
      <c r="R30" s="102">
        <v>440.61654072857243</v>
      </c>
      <c r="S30" s="102">
        <v>0</v>
      </c>
      <c r="T30" s="102">
        <v>268</v>
      </c>
      <c r="U30" s="102">
        <v>143560.95153993607</v>
      </c>
      <c r="V30" s="102">
        <v>0</v>
      </c>
      <c r="W30" s="102">
        <v>2506.0081799999998</v>
      </c>
      <c r="X30" s="480">
        <v>24</v>
      </c>
      <c r="Y30" s="133"/>
    </row>
    <row r="31" spans="1:25" s="78" customFormat="1" ht="12.75" customHeight="1">
      <c r="A31" s="114">
        <v>25</v>
      </c>
      <c r="B31" s="401" t="s">
        <v>507</v>
      </c>
      <c r="C31" s="403" t="s">
        <v>508</v>
      </c>
      <c r="D31" s="102">
        <f t="shared" si="0"/>
        <v>712973.31490946072</v>
      </c>
      <c r="E31" s="102">
        <v>452214</v>
      </c>
      <c r="F31" s="102">
        <v>5524</v>
      </c>
      <c r="G31" s="102">
        <f t="shared" si="1"/>
        <v>2985.3976616097357</v>
      </c>
      <c r="H31" s="102">
        <v>0</v>
      </c>
      <c r="I31" s="102">
        <v>287.42515890674599</v>
      </c>
      <c r="J31" s="102">
        <v>1898.0220180923495</v>
      </c>
      <c r="K31" s="102">
        <v>0</v>
      </c>
      <c r="L31" s="102">
        <v>665.53253712393985</v>
      </c>
      <c r="M31" s="102">
        <v>79</v>
      </c>
      <c r="N31" s="102">
        <v>55.417947486700044</v>
      </c>
      <c r="O31" s="102">
        <v>169364.17602621618</v>
      </c>
      <c r="P31" s="102">
        <f t="shared" si="2"/>
        <v>311.51185015499686</v>
      </c>
      <c r="Q31" s="102">
        <v>0</v>
      </c>
      <c r="R31" s="102">
        <v>311.51185015499686</v>
      </c>
      <c r="S31" s="102">
        <v>0</v>
      </c>
      <c r="T31" s="102">
        <v>0</v>
      </c>
      <c r="U31" s="102">
        <v>80664.221191479854</v>
      </c>
      <c r="V31" s="102">
        <v>0</v>
      </c>
      <c r="W31" s="102">
        <v>1910.00818</v>
      </c>
      <c r="X31" s="480">
        <v>25</v>
      </c>
      <c r="Y31" s="133"/>
    </row>
    <row r="32" spans="1:25" s="78" customFormat="1" ht="12.75" customHeight="1">
      <c r="A32" s="114">
        <v>26</v>
      </c>
      <c r="B32" s="401" t="s">
        <v>509</v>
      </c>
      <c r="C32" s="403" t="s">
        <v>510</v>
      </c>
      <c r="D32" s="102">
        <f t="shared" si="0"/>
        <v>77767.040241252995</v>
      </c>
      <c r="E32" s="102">
        <v>1147.2523174007847</v>
      </c>
      <c r="F32" s="102">
        <v>66</v>
      </c>
      <c r="G32" s="102">
        <f t="shared" si="1"/>
        <v>4022.2271063356384</v>
      </c>
      <c r="H32" s="102">
        <v>0</v>
      </c>
      <c r="I32" s="102">
        <v>188.57471270912365</v>
      </c>
      <c r="J32" s="102">
        <v>1245.3515089539278</v>
      </c>
      <c r="K32" s="102">
        <v>0</v>
      </c>
      <c r="L32" s="102">
        <v>274</v>
      </c>
      <c r="M32" s="102">
        <v>945</v>
      </c>
      <c r="N32" s="102">
        <v>1369.300884672587</v>
      </c>
      <c r="O32" s="102">
        <v>29544.299606281707</v>
      </c>
      <c r="P32" s="102">
        <f t="shared" si="2"/>
        <v>363.44577990357192</v>
      </c>
      <c r="Q32" s="102">
        <v>0</v>
      </c>
      <c r="R32" s="102">
        <v>95.445779903571903</v>
      </c>
      <c r="S32" s="102">
        <v>0</v>
      </c>
      <c r="T32" s="102">
        <v>268</v>
      </c>
      <c r="U32" s="102">
        <v>42209.467201331288</v>
      </c>
      <c r="V32" s="102">
        <v>0</v>
      </c>
      <c r="W32" s="102">
        <v>414.34823</v>
      </c>
      <c r="X32" s="480">
        <v>26</v>
      </c>
      <c r="Y32" s="133"/>
    </row>
    <row r="33" spans="1:25" s="78" customFormat="1" ht="12.75" customHeight="1">
      <c r="A33" s="114">
        <v>27</v>
      </c>
      <c r="B33" s="401" t="s">
        <v>511</v>
      </c>
      <c r="C33" s="403" t="s">
        <v>512</v>
      </c>
      <c r="D33" s="102">
        <f t="shared" si="0"/>
        <v>38001.874724731671</v>
      </c>
      <c r="E33" s="102">
        <v>8090.7476825992153</v>
      </c>
      <c r="F33" s="102">
        <v>0</v>
      </c>
      <c r="G33" s="102">
        <f t="shared" si="1"/>
        <v>1255.4614482279383</v>
      </c>
      <c r="H33" s="102">
        <v>0</v>
      </c>
      <c r="I33" s="102">
        <v>76.889495923089257</v>
      </c>
      <c r="J33" s="102">
        <v>509.95735838000667</v>
      </c>
      <c r="K33" s="102">
        <v>0</v>
      </c>
      <c r="L33" s="102">
        <v>582.11458804185099</v>
      </c>
      <c r="M33" s="102">
        <v>0</v>
      </c>
      <c r="N33" s="102">
        <v>86.500005882991289</v>
      </c>
      <c r="O33" s="102">
        <v>7753.0917661095864</v>
      </c>
      <c r="P33" s="102">
        <f t="shared" si="2"/>
        <v>33.658910670003621</v>
      </c>
      <c r="Q33" s="102">
        <v>0</v>
      </c>
      <c r="R33" s="102">
        <v>33.658910670003621</v>
      </c>
      <c r="S33" s="102">
        <v>0</v>
      </c>
      <c r="T33" s="102">
        <v>0</v>
      </c>
      <c r="U33" s="102">
        <v>20687.26314712493</v>
      </c>
      <c r="V33" s="102">
        <v>0</v>
      </c>
      <c r="W33" s="102">
        <v>181.65177000000006</v>
      </c>
      <c r="X33" s="480">
        <v>27</v>
      </c>
      <c r="Y33" s="133"/>
    </row>
    <row r="34" spans="1:25" s="78" customFormat="1" ht="12.75" customHeight="1">
      <c r="A34" s="114">
        <v>28</v>
      </c>
      <c r="B34" s="142">
        <v>25</v>
      </c>
      <c r="C34" s="402" t="s">
        <v>513</v>
      </c>
      <c r="D34" s="102">
        <f t="shared" si="0"/>
        <v>115379.58875788047</v>
      </c>
      <c r="E34" s="102">
        <v>270</v>
      </c>
      <c r="F34" s="102">
        <v>0</v>
      </c>
      <c r="G34" s="102">
        <f t="shared" si="1"/>
        <v>12240.89808982164</v>
      </c>
      <c r="H34" s="102">
        <v>0</v>
      </c>
      <c r="I34" s="102">
        <v>647.2243799440364</v>
      </c>
      <c r="J34" s="102">
        <v>4295.0531265658665</v>
      </c>
      <c r="K34" s="102">
        <v>0</v>
      </c>
      <c r="L34" s="102">
        <v>5468.755034805451</v>
      </c>
      <c r="M34" s="102">
        <v>0</v>
      </c>
      <c r="N34" s="102">
        <v>1829.8655485062852</v>
      </c>
      <c r="O34" s="102">
        <v>39164.327865797648</v>
      </c>
      <c r="P34" s="102">
        <f t="shared" si="2"/>
        <v>1438.1390872116917</v>
      </c>
      <c r="Q34" s="102">
        <v>0</v>
      </c>
      <c r="R34" s="102">
        <v>1400.1390872116917</v>
      </c>
      <c r="S34" s="102">
        <v>0</v>
      </c>
      <c r="T34" s="102">
        <v>38</v>
      </c>
      <c r="U34" s="102">
        <v>60815.238015661562</v>
      </c>
      <c r="V34" s="102">
        <v>0</v>
      </c>
      <c r="W34" s="102">
        <v>1450.9856993879389</v>
      </c>
      <c r="X34" s="480">
        <v>28</v>
      </c>
      <c r="Y34" s="133"/>
    </row>
    <row r="35" spans="1:25" s="78" customFormat="1" ht="12.75" customHeight="1">
      <c r="A35" s="114">
        <v>29</v>
      </c>
      <c r="B35" s="142">
        <v>26</v>
      </c>
      <c r="C35" s="402" t="s">
        <v>514</v>
      </c>
      <c r="D35" s="102">
        <f t="shared" si="0"/>
        <v>29756.609166145565</v>
      </c>
      <c r="E35" s="102">
        <v>0</v>
      </c>
      <c r="F35" s="102">
        <v>0</v>
      </c>
      <c r="G35" s="102">
        <f t="shared" si="1"/>
        <v>4837.2677934460999</v>
      </c>
      <c r="H35" s="102">
        <v>0</v>
      </c>
      <c r="I35" s="102">
        <v>492.88652791362125</v>
      </c>
      <c r="J35" s="102">
        <v>3335.8950847529909</v>
      </c>
      <c r="K35" s="102">
        <v>0</v>
      </c>
      <c r="L35" s="102">
        <v>978.19514474935272</v>
      </c>
      <c r="M35" s="102">
        <v>0</v>
      </c>
      <c r="N35" s="102">
        <v>30.291036030135089</v>
      </c>
      <c r="O35" s="102">
        <v>6329.6382186352785</v>
      </c>
      <c r="P35" s="102">
        <f t="shared" si="2"/>
        <v>312.25230984488894</v>
      </c>
      <c r="Q35" s="102">
        <v>0</v>
      </c>
      <c r="R35" s="102">
        <v>312.25230984488894</v>
      </c>
      <c r="S35" s="102">
        <v>0</v>
      </c>
      <c r="T35" s="102">
        <v>0</v>
      </c>
      <c r="U35" s="102">
        <v>14776.782364435319</v>
      </c>
      <c r="V35" s="102">
        <v>0</v>
      </c>
      <c r="W35" s="102">
        <v>3500.6684797839771</v>
      </c>
      <c r="X35" s="480">
        <v>29</v>
      </c>
      <c r="Y35" s="133"/>
    </row>
    <row r="36" spans="1:25" s="78" customFormat="1" ht="12.75" customHeight="1">
      <c r="A36" s="114">
        <v>30</v>
      </c>
      <c r="B36" s="142">
        <v>27</v>
      </c>
      <c r="C36" s="402" t="s">
        <v>515</v>
      </c>
      <c r="D36" s="102">
        <f t="shared" si="0"/>
        <v>40013.612481185788</v>
      </c>
      <c r="E36" s="102">
        <v>157</v>
      </c>
      <c r="F36" s="102">
        <v>0</v>
      </c>
      <c r="G36" s="102">
        <f t="shared" si="1"/>
        <v>5057.045265597766</v>
      </c>
      <c r="H36" s="102">
        <v>0</v>
      </c>
      <c r="I36" s="102">
        <v>467.81456963423619</v>
      </c>
      <c r="J36" s="102">
        <v>3085.3774943623362</v>
      </c>
      <c r="K36" s="102">
        <v>0</v>
      </c>
      <c r="L36" s="102">
        <v>1236.5172378004502</v>
      </c>
      <c r="M36" s="102">
        <v>0</v>
      </c>
      <c r="N36" s="102">
        <v>267.33596380074363</v>
      </c>
      <c r="O36" s="102">
        <v>5771.4705423281803</v>
      </c>
      <c r="P36" s="102">
        <f t="shared" si="2"/>
        <v>241.65838482258994</v>
      </c>
      <c r="Q36" s="102">
        <v>0</v>
      </c>
      <c r="R36" s="102">
        <v>241.65838482258994</v>
      </c>
      <c r="S36" s="102">
        <v>0</v>
      </c>
      <c r="T36" s="102">
        <v>0</v>
      </c>
      <c r="U36" s="102">
        <v>26106.248558509255</v>
      </c>
      <c r="V36" s="102">
        <v>0</v>
      </c>
      <c r="W36" s="102">
        <v>2680.1897299279926</v>
      </c>
      <c r="X36" s="480">
        <v>30</v>
      </c>
      <c r="Y36" s="133"/>
    </row>
    <row r="37" spans="1:25" s="78" customFormat="1" ht="12.75" customHeight="1">
      <c r="A37" s="114">
        <v>31</v>
      </c>
      <c r="B37" s="142">
        <v>28</v>
      </c>
      <c r="C37" s="402" t="s">
        <v>516</v>
      </c>
      <c r="D37" s="102">
        <f t="shared" si="0"/>
        <v>83984.831326089276</v>
      </c>
      <c r="E37" s="102">
        <v>107</v>
      </c>
      <c r="F37" s="102">
        <v>30</v>
      </c>
      <c r="G37" s="102">
        <f t="shared" si="1"/>
        <v>16056.71722882991</v>
      </c>
      <c r="H37" s="102">
        <v>0</v>
      </c>
      <c r="I37" s="102">
        <v>1146.7127086299624</v>
      </c>
      <c r="J37" s="102">
        <v>7856.2659170858396</v>
      </c>
      <c r="K37" s="102">
        <v>0</v>
      </c>
      <c r="L37" s="102">
        <v>6481.2493753631425</v>
      </c>
      <c r="M37" s="102">
        <v>36</v>
      </c>
      <c r="N37" s="102">
        <v>536.48922775096594</v>
      </c>
      <c r="O37" s="102">
        <v>22864.310711074726</v>
      </c>
      <c r="P37" s="102">
        <f t="shared" si="2"/>
        <v>965.08639507749706</v>
      </c>
      <c r="Q37" s="102">
        <v>0</v>
      </c>
      <c r="R37" s="102">
        <v>965.08639507749706</v>
      </c>
      <c r="S37" s="102">
        <v>0</v>
      </c>
      <c r="T37" s="102">
        <v>0</v>
      </c>
      <c r="U37" s="102">
        <v>40253.72023143118</v>
      </c>
      <c r="V37" s="102">
        <v>0</v>
      </c>
      <c r="W37" s="102">
        <v>3707.9967596759675</v>
      </c>
      <c r="X37" s="480">
        <v>31</v>
      </c>
      <c r="Y37" s="133"/>
    </row>
    <row r="38" spans="1:25" s="78" customFormat="1" ht="12.75" customHeight="1">
      <c r="A38" s="114">
        <v>32</v>
      </c>
      <c r="B38" s="142">
        <v>29</v>
      </c>
      <c r="C38" s="402" t="s">
        <v>517</v>
      </c>
      <c r="D38" s="102">
        <f t="shared" si="0"/>
        <v>122324.00093115482</v>
      </c>
      <c r="E38" s="102">
        <v>9</v>
      </c>
      <c r="F38" s="102">
        <v>0</v>
      </c>
      <c r="G38" s="102">
        <f t="shared" si="1"/>
        <v>20435.998042817366</v>
      </c>
      <c r="H38" s="102">
        <v>0</v>
      </c>
      <c r="I38" s="102">
        <v>1909.4239320098422</v>
      </c>
      <c r="J38" s="102">
        <v>12865.237612993034</v>
      </c>
      <c r="K38" s="102">
        <v>0</v>
      </c>
      <c r="L38" s="102">
        <v>1354.9495759326455</v>
      </c>
      <c r="M38" s="102">
        <v>0</v>
      </c>
      <c r="N38" s="102">
        <v>4306.3869218818418</v>
      </c>
      <c r="O38" s="102">
        <v>30326.509636187508</v>
      </c>
      <c r="P38" s="102">
        <f t="shared" si="2"/>
        <v>1088.3031668596186</v>
      </c>
      <c r="Q38" s="102">
        <v>0</v>
      </c>
      <c r="R38" s="102">
        <v>1087.3031668596186</v>
      </c>
      <c r="S38" s="102">
        <v>0</v>
      </c>
      <c r="T38" s="102">
        <v>1</v>
      </c>
      <c r="U38" s="102">
        <v>55898.809585326329</v>
      </c>
      <c r="V38" s="102">
        <v>0</v>
      </c>
      <c r="W38" s="102">
        <v>14565.380499963996</v>
      </c>
      <c r="X38" s="480">
        <v>32</v>
      </c>
      <c r="Y38" s="133"/>
    </row>
    <row r="39" spans="1:25" s="78" customFormat="1" ht="12.75" customHeight="1">
      <c r="A39" s="114">
        <v>33</v>
      </c>
      <c r="B39" s="142">
        <v>30</v>
      </c>
      <c r="C39" s="402" t="s">
        <v>518</v>
      </c>
      <c r="D39" s="102">
        <f t="shared" si="0"/>
        <v>14366.401911391611</v>
      </c>
      <c r="E39" s="102">
        <v>0</v>
      </c>
      <c r="F39" s="102">
        <v>0</v>
      </c>
      <c r="G39" s="102">
        <f t="shared" si="1"/>
        <v>3167.9579276363647</v>
      </c>
      <c r="H39" s="102">
        <v>0</v>
      </c>
      <c r="I39" s="102">
        <v>363.6573998272018</v>
      </c>
      <c r="J39" s="102">
        <v>2494.9350667746685</v>
      </c>
      <c r="K39" s="102">
        <v>0</v>
      </c>
      <c r="L39" s="102">
        <v>300</v>
      </c>
      <c r="M39" s="102">
        <v>0</v>
      </c>
      <c r="N39" s="102">
        <v>9.3654610344941105</v>
      </c>
      <c r="O39" s="102">
        <v>5768.8612614608901</v>
      </c>
      <c r="P39" s="102">
        <f t="shared" si="2"/>
        <v>190.84301252583782</v>
      </c>
      <c r="Q39" s="102">
        <v>0</v>
      </c>
      <c r="R39" s="102">
        <v>190.84301252583782</v>
      </c>
      <c r="S39" s="102">
        <v>0</v>
      </c>
      <c r="T39" s="102">
        <v>0</v>
      </c>
      <c r="U39" s="102">
        <v>4141.1205697685182</v>
      </c>
      <c r="V39" s="102">
        <v>0</v>
      </c>
      <c r="W39" s="102">
        <v>1097.6191399999998</v>
      </c>
      <c r="X39" s="480">
        <v>33</v>
      </c>
      <c r="Y39" s="133"/>
    </row>
    <row r="40" spans="1:25" s="78" customFormat="1" ht="12.75" customHeight="1">
      <c r="A40" s="114">
        <v>34</v>
      </c>
      <c r="B40" s="142" t="s">
        <v>519</v>
      </c>
      <c r="C40" s="402" t="s">
        <v>520</v>
      </c>
      <c r="D40" s="102">
        <f t="shared" si="0"/>
        <v>26164.397945806999</v>
      </c>
      <c r="E40" s="102">
        <v>0</v>
      </c>
      <c r="F40" s="102">
        <v>0</v>
      </c>
      <c r="G40" s="102">
        <f t="shared" si="1"/>
        <v>4153.4836990227059</v>
      </c>
      <c r="H40" s="102">
        <v>0</v>
      </c>
      <c r="I40" s="102">
        <v>205.24339547349905</v>
      </c>
      <c r="J40" s="102">
        <v>1383.962495597377</v>
      </c>
      <c r="K40" s="102">
        <v>0</v>
      </c>
      <c r="L40" s="102">
        <v>2239.7491903924965</v>
      </c>
      <c r="M40" s="102">
        <v>0</v>
      </c>
      <c r="N40" s="102">
        <v>324.52861755933338</v>
      </c>
      <c r="O40" s="102">
        <v>4256.3248139552716</v>
      </c>
      <c r="P40" s="102">
        <f t="shared" si="2"/>
        <v>6323.7511633757476</v>
      </c>
      <c r="Q40" s="102">
        <v>0</v>
      </c>
      <c r="R40" s="102">
        <v>6323.7511633757476</v>
      </c>
      <c r="S40" s="102">
        <v>0</v>
      </c>
      <c r="T40" s="102">
        <v>0</v>
      </c>
      <c r="U40" s="102">
        <v>11054.532195813304</v>
      </c>
      <c r="V40" s="102">
        <v>0</v>
      </c>
      <c r="W40" s="102">
        <v>376.30607363996643</v>
      </c>
      <c r="X40" s="480">
        <v>34</v>
      </c>
      <c r="Y40" s="133"/>
    </row>
    <row r="41" spans="1:25" s="78" customFormat="1" ht="12.75" customHeight="1">
      <c r="A41" s="114">
        <v>35</v>
      </c>
      <c r="B41" s="142">
        <v>33</v>
      </c>
      <c r="C41" s="402" t="s">
        <v>521</v>
      </c>
      <c r="D41" s="102">
        <f t="shared" si="0"/>
        <v>17741.564905510979</v>
      </c>
      <c r="E41" s="102">
        <v>0</v>
      </c>
      <c r="F41" s="102">
        <v>0</v>
      </c>
      <c r="G41" s="102">
        <f t="shared" si="1"/>
        <v>5481.0791826461082</v>
      </c>
      <c r="H41" s="102">
        <v>0</v>
      </c>
      <c r="I41" s="102">
        <v>237.30945483183055</v>
      </c>
      <c r="J41" s="102">
        <v>1567.774785427551</v>
      </c>
      <c r="K41" s="102">
        <v>0</v>
      </c>
      <c r="L41" s="102">
        <v>910.573468211972</v>
      </c>
      <c r="M41" s="102">
        <v>0</v>
      </c>
      <c r="N41" s="102">
        <v>2765.4214741747542</v>
      </c>
      <c r="O41" s="102">
        <v>3279.6626631241479</v>
      </c>
      <c r="P41" s="102">
        <f t="shared" si="2"/>
        <v>154.08403249724526</v>
      </c>
      <c r="Q41" s="102">
        <v>0</v>
      </c>
      <c r="R41" s="102">
        <v>154.08403249724526</v>
      </c>
      <c r="S41" s="102">
        <v>0</v>
      </c>
      <c r="T41" s="102">
        <v>0</v>
      </c>
      <c r="U41" s="102">
        <v>8679.752517243478</v>
      </c>
      <c r="V41" s="102">
        <v>0</v>
      </c>
      <c r="W41" s="102">
        <v>146.98651000000001</v>
      </c>
      <c r="X41" s="480">
        <v>35</v>
      </c>
      <c r="Y41" s="133"/>
    </row>
    <row r="42" spans="1:25" s="78" customFormat="1" ht="12.75" customHeight="1">
      <c r="A42" s="114">
        <v>36</v>
      </c>
      <c r="B42" s="142" t="s">
        <v>522</v>
      </c>
      <c r="C42" s="400" t="s">
        <v>523</v>
      </c>
      <c r="D42" s="102">
        <f t="shared" si="0"/>
        <v>5691995.4320404325</v>
      </c>
      <c r="E42" s="102">
        <v>1151643</v>
      </c>
      <c r="F42" s="102">
        <v>1470602</v>
      </c>
      <c r="G42" s="102">
        <f t="shared" si="1"/>
        <v>75005.586771198316</v>
      </c>
      <c r="H42" s="102">
        <v>0</v>
      </c>
      <c r="I42" s="102">
        <v>631.48218695240735</v>
      </c>
      <c r="J42" s="102">
        <v>6478.0794339243785</v>
      </c>
      <c r="K42" s="102">
        <v>0</v>
      </c>
      <c r="L42" s="102">
        <v>13864</v>
      </c>
      <c r="M42" s="102">
        <v>26933</v>
      </c>
      <c r="N42" s="102">
        <v>27099.025150321522</v>
      </c>
      <c r="O42" s="102">
        <v>691201.61678055942</v>
      </c>
      <c r="P42" s="102">
        <f t="shared" si="2"/>
        <v>1078694.2643906667</v>
      </c>
      <c r="Q42" s="102">
        <v>406802</v>
      </c>
      <c r="R42" s="102">
        <v>520639.44810066669</v>
      </c>
      <c r="S42" s="102">
        <v>4712.8162900000007</v>
      </c>
      <c r="T42" s="102">
        <v>146540</v>
      </c>
      <c r="U42" s="102">
        <v>165265.96409800751</v>
      </c>
      <c r="V42" s="102">
        <v>1059583</v>
      </c>
      <c r="W42" s="102">
        <v>0</v>
      </c>
      <c r="X42" s="480">
        <v>36</v>
      </c>
      <c r="Y42" s="133"/>
    </row>
    <row r="43" spans="1:25" s="78" customFormat="1" ht="12.75" customHeight="1">
      <c r="A43" s="114">
        <v>37</v>
      </c>
      <c r="B43" s="142" t="s">
        <v>524</v>
      </c>
      <c r="C43" s="402" t="s">
        <v>525</v>
      </c>
      <c r="D43" s="102">
        <f t="shared" si="0"/>
        <v>5646237.9288606197</v>
      </c>
      <c r="E43" s="102">
        <v>1151643</v>
      </c>
      <c r="F43" s="102">
        <v>1470602</v>
      </c>
      <c r="G43" s="102">
        <f t="shared" si="1"/>
        <v>73941.128681432339</v>
      </c>
      <c r="H43" s="102">
        <v>0</v>
      </c>
      <c r="I43" s="102">
        <v>540.69606677711954</v>
      </c>
      <c r="J43" s="102">
        <v>5506.7030784933686</v>
      </c>
      <c r="K43" s="102">
        <v>0</v>
      </c>
      <c r="L43" s="102">
        <v>13864</v>
      </c>
      <c r="M43" s="102">
        <v>26933</v>
      </c>
      <c r="N43" s="102">
        <v>27096.729536161845</v>
      </c>
      <c r="O43" s="102">
        <v>675162.81176863797</v>
      </c>
      <c r="P43" s="102">
        <f t="shared" si="2"/>
        <v>1057484.7146385838</v>
      </c>
      <c r="Q43" s="102">
        <v>406802</v>
      </c>
      <c r="R43" s="102">
        <v>499429.89834858384</v>
      </c>
      <c r="S43" s="102">
        <v>4712.8162900000007</v>
      </c>
      <c r="T43" s="102">
        <v>146540</v>
      </c>
      <c r="U43" s="102">
        <v>157821.27377196593</v>
      </c>
      <c r="V43" s="102">
        <v>1059583</v>
      </c>
      <c r="W43" s="102">
        <v>0</v>
      </c>
      <c r="X43" s="480">
        <v>37</v>
      </c>
      <c r="Y43" s="133"/>
    </row>
    <row r="44" spans="1:25" s="78" customFormat="1" ht="12.75" customHeight="1">
      <c r="A44" s="114">
        <v>38</v>
      </c>
      <c r="B44" s="142" t="s">
        <v>526</v>
      </c>
      <c r="C44" s="402" t="s">
        <v>527</v>
      </c>
      <c r="D44" s="102">
        <f t="shared" si="0"/>
        <v>45757.503179811829</v>
      </c>
      <c r="E44" s="102">
        <v>0</v>
      </c>
      <c r="F44" s="102">
        <v>0</v>
      </c>
      <c r="G44" s="102">
        <f t="shared" si="1"/>
        <v>1064.4580897659762</v>
      </c>
      <c r="H44" s="102">
        <v>0</v>
      </c>
      <c r="I44" s="102">
        <v>90.786120175287806</v>
      </c>
      <c r="J44" s="102">
        <v>971.37635543101044</v>
      </c>
      <c r="K44" s="102">
        <v>0</v>
      </c>
      <c r="L44" s="102">
        <v>0</v>
      </c>
      <c r="M44" s="102">
        <v>0</v>
      </c>
      <c r="N44" s="102">
        <v>2.2956141596777311</v>
      </c>
      <c r="O44" s="102">
        <v>16038.805011921446</v>
      </c>
      <c r="P44" s="102">
        <f t="shared" si="2"/>
        <v>21209.549752082832</v>
      </c>
      <c r="Q44" s="102">
        <v>0</v>
      </c>
      <c r="R44" s="102">
        <v>21209.549752082832</v>
      </c>
      <c r="S44" s="102">
        <v>0</v>
      </c>
      <c r="T44" s="102">
        <v>0</v>
      </c>
      <c r="U44" s="102">
        <v>7444.6903260415747</v>
      </c>
      <c r="V44" s="102">
        <v>0</v>
      </c>
      <c r="W44" s="102">
        <v>0</v>
      </c>
      <c r="X44" s="480">
        <v>38</v>
      </c>
      <c r="Y44" s="133"/>
    </row>
    <row r="45" spans="1:25" s="78" customFormat="1" ht="12.75" customHeight="1">
      <c r="A45" s="114">
        <v>39</v>
      </c>
      <c r="B45" s="142" t="s">
        <v>528</v>
      </c>
      <c r="C45" s="400" t="s">
        <v>529</v>
      </c>
      <c r="D45" s="102">
        <f t="shared" si="0"/>
        <v>123058.55899775325</v>
      </c>
      <c r="E45" s="102">
        <v>0</v>
      </c>
      <c r="F45" s="102">
        <v>0</v>
      </c>
      <c r="G45" s="102">
        <f t="shared" si="1"/>
        <v>57728.010776084906</v>
      </c>
      <c r="H45" s="102">
        <v>0</v>
      </c>
      <c r="I45" s="102">
        <v>2387.2961259452304</v>
      </c>
      <c r="J45" s="102">
        <v>49064.049391712921</v>
      </c>
      <c r="K45" s="102">
        <v>0</v>
      </c>
      <c r="L45" s="102">
        <v>1436.4717956351542</v>
      </c>
      <c r="M45" s="102">
        <v>2002</v>
      </c>
      <c r="N45" s="102">
        <v>2838.1934627916085</v>
      </c>
      <c r="O45" s="102">
        <v>1211.3607215436734</v>
      </c>
      <c r="P45" s="102">
        <f t="shared" si="2"/>
        <v>14709.157137881133</v>
      </c>
      <c r="Q45" s="102">
        <v>0</v>
      </c>
      <c r="R45" s="102">
        <v>14709.157137881133</v>
      </c>
      <c r="S45" s="102">
        <v>0</v>
      </c>
      <c r="T45" s="102">
        <v>0</v>
      </c>
      <c r="U45" s="102">
        <v>49070.042603467657</v>
      </c>
      <c r="V45" s="102">
        <v>0</v>
      </c>
      <c r="W45" s="102">
        <v>339.98775877587764</v>
      </c>
      <c r="X45" s="480">
        <v>39</v>
      </c>
      <c r="Y45" s="133"/>
    </row>
    <row r="46" spans="1:25" s="78" customFormat="1" ht="12.75" customHeight="1">
      <c r="A46" s="114">
        <v>40</v>
      </c>
      <c r="B46" s="142">
        <v>36</v>
      </c>
      <c r="C46" s="402" t="s">
        <v>530</v>
      </c>
      <c r="D46" s="102">
        <f t="shared" si="0"/>
        <v>31794.347554837739</v>
      </c>
      <c r="E46" s="102">
        <v>0</v>
      </c>
      <c r="F46" s="102">
        <v>0</v>
      </c>
      <c r="G46" s="102">
        <f t="shared" si="1"/>
        <v>952.13036588520993</v>
      </c>
      <c r="H46" s="102">
        <v>0</v>
      </c>
      <c r="I46" s="102">
        <v>38.65244626601617</v>
      </c>
      <c r="J46" s="102">
        <v>912.49885343582537</v>
      </c>
      <c r="K46" s="102">
        <v>0</v>
      </c>
      <c r="L46" s="102">
        <v>0</v>
      </c>
      <c r="M46" s="102">
        <v>0</v>
      </c>
      <c r="N46" s="102">
        <v>0.97906618336848039</v>
      </c>
      <c r="O46" s="102">
        <v>40.34278628474312</v>
      </c>
      <c r="P46" s="102">
        <f t="shared" si="2"/>
        <v>63.309353466241056</v>
      </c>
      <c r="Q46" s="102">
        <v>0</v>
      </c>
      <c r="R46" s="102">
        <v>63.309353466241056</v>
      </c>
      <c r="S46" s="102">
        <v>0</v>
      </c>
      <c r="T46" s="102">
        <v>0</v>
      </c>
      <c r="U46" s="102">
        <v>30738.565049201545</v>
      </c>
      <c r="V46" s="102">
        <v>0</v>
      </c>
      <c r="W46" s="102">
        <v>0</v>
      </c>
      <c r="X46" s="480">
        <v>40</v>
      </c>
      <c r="Y46" s="133"/>
    </row>
    <row r="47" spans="1:25" s="78" customFormat="1" ht="12.75" customHeight="1">
      <c r="A47" s="114">
        <v>41</v>
      </c>
      <c r="B47" s="142" t="s">
        <v>531</v>
      </c>
      <c r="C47" s="402" t="s">
        <v>532</v>
      </c>
      <c r="D47" s="102">
        <f t="shared" si="0"/>
        <v>91264.211442915504</v>
      </c>
      <c r="E47" s="102">
        <v>0</v>
      </c>
      <c r="F47" s="102">
        <v>0</v>
      </c>
      <c r="G47" s="102">
        <f t="shared" si="1"/>
        <v>56775.880410199694</v>
      </c>
      <c r="H47" s="102">
        <v>0</v>
      </c>
      <c r="I47" s="102">
        <v>2348.6436796792141</v>
      </c>
      <c r="J47" s="102">
        <v>48151.550538277093</v>
      </c>
      <c r="K47" s="102">
        <v>0</v>
      </c>
      <c r="L47" s="102">
        <v>1436.4717956351542</v>
      </c>
      <c r="M47" s="102">
        <v>2002</v>
      </c>
      <c r="N47" s="102">
        <v>2837.2143966082403</v>
      </c>
      <c r="O47" s="102">
        <v>1171.0179352589305</v>
      </c>
      <c r="P47" s="102">
        <f t="shared" si="2"/>
        <v>14645.847784414891</v>
      </c>
      <c r="Q47" s="102">
        <v>0</v>
      </c>
      <c r="R47" s="102">
        <v>14645.847784414891</v>
      </c>
      <c r="S47" s="102">
        <v>0</v>
      </c>
      <c r="T47" s="102">
        <v>0</v>
      </c>
      <c r="U47" s="102">
        <v>18331.477554266108</v>
      </c>
      <c r="V47" s="102">
        <v>0</v>
      </c>
      <c r="W47" s="102">
        <v>339.98775877587764</v>
      </c>
      <c r="X47" s="480">
        <v>41</v>
      </c>
      <c r="Y47" s="133"/>
    </row>
    <row r="48" spans="1:25" s="78" customFormat="1" ht="12.75" customHeight="1">
      <c r="A48" s="114">
        <v>42</v>
      </c>
      <c r="B48" s="142">
        <v>37</v>
      </c>
      <c r="C48" s="403" t="s">
        <v>533</v>
      </c>
      <c r="D48" s="102">
        <f t="shared" si="0"/>
        <v>22886.560501113774</v>
      </c>
      <c r="E48" s="102">
        <v>0</v>
      </c>
      <c r="F48" s="102">
        <v>0</v>
      </c>
      <c r="G48" s="102">
        <f t="shared" si="1"/>
        <v>5613.9775734532741</v>
      </c>
      <c r="H48" s="102">
        <v>0</v>
      </c>
      <c r="I48" s="102">
        <v>580.736676502146</v>
      </c>
      <c r="J48" s="102">
        <v>5018.3627167288305</v>
      </c>
      <c r="K48" s="102">
        <v>0</v>
      </c>
      <c r="L48" s="102">
        <v>0</v>
      </c>
      <c r="M48" s="102">
        <v>0</v>
      </c>
      <c r="N48" s="102">
        <v>14.878180222297701</v>
      </c>
      <c r="O48" s="102">
        <v>65.182292958507446</v>
      </c>
      <c r="P48" s="102">
        <f t="shared" si="2"/>
        <v>299.92436041508176</v>
      </c>
      <c r="Q48" s="102">
        <v>0</v>
      </c>
      <c r="R48" s="102">
        <v>299.92436041508176</v>
      </c>
      <c r="S48" s="102">
        <v>0</v>
      </c>
      <c r="T48" s="102">
        <v>0</v>
      </c>
      <c r="U48" s="102">
        <v>16907.47627428691</v>
      </c>
      <c r="V48" s="102">
        <v>0</v>
      </c>
      <c r="W48" s="102">
        <v>0</v>
      </c>
      <c r="X48" s="480">
        <v>42</v>
      </c>
      <c r="Y48" s="133"/>
    </row>
    <row r="49" spans="1:25" s="78" customFormat="1" ht="12.75" customHeight="1">
      <c r="A49" s="114">
        <v>43</v>
      </c>
      <c r="B49" s="142" t="s">
        <v>534</v>
      </c>
      <c r="C49" s="403" t="s">
        <v>535</v>
      </c>
      <c r="D49" s="102">
        <f t="shared" si="0"/>
        <v>68377.650941801752</v>
      </c>
      <c r="E49" s="102">
        <v>0</v>
      </c>
      <c r="F49" s="102">
        <v>0</v>
      </c>
      <c r="G49" s="102">
        <f t="shared" si="1"/>
        <v>51161.902836746434</v>
      </c>
      <c r="H49" s="102">
        <v>0</v>
      </c>
      <c r="I49" s="102">
        <v>1767.9070031770682</v>
      </c>
      <c r="J49" s="102">
        <v>43133.187821548272</v>
      </c>
      <c r="K49" s="102">
        <v>0</v>
      </c>
      <c r="L49" s="102">
        <v>1436.4717956351542</v>
      </c>
      <c r="M49" s="102">
        <v>2002</v>
      </c>
      <c r="N49" s="102">
        <v>2822.3362163859424</v>
      </c>
      <c r="O49" s="102">
        <v>1105.8356423004229</v>
      </c>
      <c r="P49" s="102">
        <f t="shared" si="2"/>
        <v>14345.92342399981</v>
      </c>
      <c r="Q49" s="102">
        <v>0</v>
      </c>
      <c r="R49" s="102">
        <v>14345.92342399981</v>
      </c>
      <c r="S49" s="102">
        <v>0</v>
      </c>
      <c r="T49" s="102">
        <v>0</v>
      </c>
      <c r="U49" s="102">
        <v>1424.0012799791987</v>
      </c>
      <c r="V49" s="102">
        <v>0</v>
      </c>
      <c r="W49" s="102">
        <v>339.98775877587764</v>
      </c>
      <c r="X49" s="480">
        <v>43</v>
      </c>
      <c r="Y49" s="133"/>
    </row>
    <row r="50" spans="1:25" s="78" customFormat="1" ht="12.75" customHeight="1">
      <c r="A50" s="114">
        <v>44</v>
      </c>
      <c r="B50" s="142" t="s">
        <v>536</v>
      </c>
      <c r="C50" s="400" t="s">
        <v>537</v>
      </c>
      <c r="D50" s="102">
        <f t="shared" si="0"/>
        <v>218650.68047349865</v>
      </c>
      <c r="E50" s="102">
        <v>0</v>
      </c>
      <c r="F50" s="102">
        <v>0</v>
      </c>
      <c r="G50" s="102">
        <f t="shared" si="1"/>
        <v>187749.61516710481</v>
      </c>
      <c r="H50" s="102">
        <v>0</v>
      </c>
      <c r="I50" s="102">
        <v>3293.2887130031422</v>
      </c>
      <c r="J50" s="102">
        <v>85610.404534346831</v>
      </c>
      <c r="K50" s="102">
        <v>0</v>
      </c>
      <c r="L50" s="102">
        <v>14800.477568338383</v>
      </c>
      <c r="M50" s="102">
        <v>0</v>
      </c>
      <c r="N50" s="102">
        <v>84045.444351416474</v>
      </c>
      <c r="O50" s="102">
        <v>15043.053278840363</v>
      </c>
      <c r="P50" s="102">
        <f t="shared" si="2"/>
        <v>2476.7595977024598</v>
      </c>
      <c r="Q50" s="102">
        <v>0</v>
      </c>
      <c r="R50" s="102">
        <v>2476.7595977024598</v>
      </c>
      <c r="S50" s="102">
        <v>0</v>
      </c>
      <c r="T50" s="102">
        <v>0</v>
      </c>
      <c r="U50" s="102">
        <v>13381.252429851038</v>
      </c>
      <c r="V50" s="102">
        <v>0</v>
      </c>
      <c r="W50" s="102">
        <v>0</v>
      </c>
      <c r="X50" s="480">
        <v>44</v>
      </c>
      <c r="Y50" s="133"/>
    </row>
    <row r="51" spans="1:25" s="78" customFormat="1" ht="12.75" customHeight="1">
      <c r="A51" s="114">
        <v>45</v>
      </c>
      <c r="B51" s="142" t="s">
        <v>538</v>
      </c>
      <c r="C51" s="402" t="s">
        <v>539</v>
      </c>
      <c r="D51" s="102">
        <f t="shared" si="0"/>
        <v>131853.69874909354</v>
      </c>
      <c r="E51" s="102">
        <v>0</v>
      </c>
      <c r="F51" s="102">
        <v>0</v>
      </c>
      <c r="G51" s="102">
        <f t="shared" si="1"/>
        <v>122820.25388560645</v>
      </c>
      <c r="H51" s="102">
        <v>0</v>
      </c>
      <c r="I51" s="102">
        <v>1369.5932449754728</v>
      </c>
      <c r="J51" s="102">
        <v>35038.923559907293</v>
      </c>
      <c r="K51" s="102">
        <v>0</v>
      </c>
      <c r="L51" s="102">
        <v>4199.9304295722977</v>
      </c>
      <c r="M51" s="102">
        <v>0</v>
      </c>
      <c r="N51" s="102">
        <v>82211.80665115139</v>
      </c>
      <c r="O51" s="102">
        <v>4378.9079805711281</v>
      </c>
      <c r="P51" s="102">
        <f t="shared" si="2"/>
        <v>857.43644728043546</v>
      </c>
      <c r="Q51" s="102">
        <v>0</v>
      </c>
      <c r="R51" s="102">
        <v>857.43644728043546</v>
      </c>
      <c r="S51" s="102">
        <v>0</v>
      </c>
      <c r="T51" s="102">
        <v>0</v>
      </c>
      <c r="U51" s="102">
        <v>3797.1004356355534</v>
      </c>
      <c r="V51" s="102">
        <v>0</v>
      </c>
      <c r="W51" s="102">
        <v>0</v>
      </c>
      <c r="X51" s="480">
        <v>45</v>
      </c>
      <c r="Y51" s="133"/>
    </row>
    <row r="52" spans="1:25" s="78" customFormat="1" ht="12.75" customHeight="1">
      <c r="A52" s="114">
        <v>46</v>
      </c>
      <c r="B52" s="142">
        <v>43</v>
      </c>
      <c r="C52" s="402" t="s">
        <v>540</v>
      </c>
      <c r="D52" s="102">
        <f t="shared" si="0"/>
        <v>86796.981724405108</v>
      </c>
      <c r="E52" s="102">
        <v>0</v>
      </c>
      <c r="F52" s="102">
        <v>0</v>
      </c>
      <c r="G52" s="102">
        <f t="shared" si="1"/>
        <v>64929.361281498364</v>
      </c>
      <c r="H52" s="102">
        <v>0</v>
      </c>
      <c r="I52" s="102">
        <v>1923.6954680276694</v>
      </c>
      <c r="J52" s="102">
        <v>50571.480974439532</v>
      </c>
      <c r="K52" s="102">
        <v>0</v>
      </c>
      <c r="L52" s="102">
        <v>10600.547138766085</v>
      </c>
      <c r="M52" s="102">
        <v>0</v>
      </c>
      <c r="N52" s="102">
        <v>1833.6377002650777</v>
      </c>
      <c r="O52" s="102">
        <v>10664.145298269235</v>
      </c>
      <c r="P52" s="102">
        <f t="shared" si="2"/>
        <v>1619.3231504220241</v>
      </c>
      <c r="Q52" s="102">
        <v>0</v>
      </c>
      <c r="R52" s="102">
        <v>1619.3231504220241</v>
      </c>
      <c r="S52" s="102">
        <v>0</v>
      </c>
      <c r="T52" s="102">
        <v>0</v>
      </c>
      <c r="U52" s="102">
        <v>9584.1519942154846</v>
      </c>
      <c r="V52" s="102">
        <v>0</v>
      </c>
      <c r="W52" s="102">
        <v>0</v>
      </c>
      <c r="X52" s="480">
        <v>46</v>
      </c>
      <c r="Y52" s="133"/>
    </row>
    <row r="53" spans="1:25" s="78" customFormat="1" ht="12.75" customHeight="1">
      <c r="A53" s="114">
        <v>47</v>
      </c>
      <c r="B53" s="142" t="s">
        <v>541</v>
      </c>
      <c r="C53" s="400" t="s">
        <v>542</v>
      </c>
      <c r="D53" s="102">
        <f t="shared" si="0"/>
        <v>388914.2157041679</v>
      </c>
      <c r="E53" s="102">
        <v>890.97849462365605</v>
      </c>
      <c r="F53" s="102">
        <v>0</v>
      </c>
      <c r="G53" s="102">
        <f t="shared" si="1"/>
        <v>199324.33727860003</v>
      </c>
      <c r="H53" s="102">
        <v>0</v>
      </c>
      <c r="I53" s="102">
        <v>14489.271622939461</v>
      </c>
      <c r="J53" s="102">
        <v>110547.3864364211</v>
      </c>
      <c r="K53" s="102">
        <v>0</v>
      </c>
      <c r="L53" s="102">
        <v>47154.854124143872</v>
      </c>
      <c r="M53" s="102">
        <v>0</v>
      </c>
      <c r="N53" s="102">
        <v>27132.825095095588</v>
      </c>
      <c r="O53" s="102">
        <v>78373.092217370024</v>
      </c>
      <c r="P53" s="102">
        <f t="shared" si="2"/>
        <v>7594.1341271199453</v>
      </c>
      <c r="Q53" s="102">
        <v>0</v>
      </c>
      <c r="R53" s="102">
        <v>7594.1341271199453</v>
      </c>
      <c r="S53" s="102">
        <v>0</v>
      </c>
      <c r="T53" s="102">
        <v>0</v>
      </c>
      <c r="U53" s="102">
        <v>99111.80391948756</v>
      </c>
      <c r="V53" s="102">
        <v>0</v>
      </c>
      <c r="W53" s="102">
        <v>3619.8696669666965</v>
      </c>
      <c r="X53" s="480">
        <v>47</v>
      </c>
      <c r="Y53" s="133"/>
    </row>
    <row r="54" spans="1:25" s="78" customFormat="1" ht="12.75" customHeight="1">
      <c r="A54" s="114">
        <v>48</v>
      </c>
      <c r="B54" s="142">
        <v>45</v>
      </c>
      <c r="C54" s="402" t="s">
        <v>543</v>
      </c>
      <c r="D54" s="102">
        <f t="shared" si="0"/>
        <v>65221.592948279322</v>
      </c>
      <c r="E54" s="102">
        <v>142.60634857028373</v>
      </c>
      <c r="F54" s="102">
        <v>0</v>
      </c>
      <c r="G54" s="102">
        <f t="shared" si="1"/>
        <v>39577.419394585013</v>
      </c>
      <c r="H54" s="102">
        <v>0</v>
      </c>
      <c r="I54" s="102">
        <v>638.71190319002949</v>
      </c>
      <c r="J54" s="102">
        <v>6027.2478708783119</v>
      </c>
      <c r="K54" s="102">
        <v>0</v>
      </c>
      <c r="L54" s="102">
        <v>8107.5497503867036</v>
      </c>
      <c r="M54" s="102">
        <v>0</v>
      </c>
      <c r="N54" s="102">
        <v>24803.90987012997</v>
      </c>
      <c r="O54" s="102">
        <v>12546.309880518722</v>
      </c>
      <c r="P54" s="102">
        <f t="shared" si="2"/>
        <v>335.53480786683582</v>
      </c>
      <c r="Q54" s="102">
        <v>0</v>
      </c>
      <c r="R54" s="102">
        <v>335.53480786683582</v>
      </c>
      <c r="S54" s="102">
        <v>0</v>
      </c>
      <c r="T54" s="102">
        <v>0</v>
      </c>
      <c r="U54" s="102">
        <v>12019.744118898678</v>
      </c>
      <c r="V54" s="102">
        <v>0</v>
      </c>
      <c r="W54" s="102">
        <v>599.97839783978407</v>
      </c>
      <c r="X54" s="480">
        <v>48</v>
      </c>
      <c r="Y54" s="133"/>
    </row>
    <row r="55" spans="1:25" s="78" customFormat="1" ht="12.75" customHeight="1">
      <c r="A55" s="114">
        <v>49</v>
      </c>
      <c r="B55" s="142">
        <v>46</v>
      </c>
      <c r="C55" s="402" t="s">
        <v>544</v>
      </c>
      <c r="D55" s="102">
        <f t="shared" si="0"/>
        <v>118982.52543732506</v>
      </c>
      <c r="E55" s="102">
        <v>188.61110952094722</v>
      </c>
      <c r="F55" s="102">
        <v>0</v>
      </c>
      <c r="G55" s="102">
        <f t="shared" si="1"/>
        <v>76018.853564777324</v>
      </c>
      <c r="H55" s="102">
        <v>0</v>
      </c>
      <c r="I55" s="102">
        <v>4509.6625065194939</v>
      </c>
      <c r="J55" s="102">
        <v>63240.313462208818</v>
      </c>
      <c r="K55" s="102">
        <v>0</v>
      </c>
      <c r="L55" s="102">
        <v>8153.3199062882695</v>
      </c>
      <c r="M55" s="102">
        <v>0</v>
      </c>
      <c r="N55" s="102">
        <v>115.55768976075669</v>
      </c>
      <c r="O55" s="102">
        <v>13860.903463489105</v>
      </c>
      <c r="P55" s="102">
        <f t="shared" si="2"/>
        <v>5236.3552718244482</v>
      </c>
      <c r="Q55" s="102">
        <v>0</v>
      </c>
      <c r="R55" s="102">
        <v>5236.3552718244482</v>
      </c>
      <c r="S55" s="102">
        <v>0</v>
      </c>
      <c r="T55" s="102">
        <v>0</v>
      </c>
      <c r="U55" s="102">
        <v>22977.827230233495</v>
      </c>
      <c r="V55" s="102">
        <v>0</v>
      </c>
      <c r="W55" s="102">
        <v>699.97479747974796</v>
      </c>
      <c r="X55" s="480">
        <v>49</v>
      </c>
      <c r="Y55" s="133"/>
    </row>
    <row r="56" spans="1:25" s="78" customFormat="1" ht="12.75" customHeight="1">
      <c r="A56" s="114">
        <v>50</v>
      </c>
      <c r="B56" s="142">
        <v>47</v>
      </c>
      <c r="C56" s="402" t="s">
        <v>545</v>
      </c>
      <c r="D56" s="102">
        <f t="shared" si="0"/>
        <v>204710.09731856349</v>
      </c>
      <c r="E56" s="102">
        <v>559.76103653242512</v>
      </c>
      <c r="F56" s="102">
        <v>0</v>
      </c>
      <c r="G56" s="102">
        <f t="shared" si="1"/>
        <v>83728.064319237688</v>
      </c>
      <c r="H56" s="102">
        <v>0</v>
      </c>
      <c r="I56" s="102">
        <v>9340.8972132299386</v>
      </c>
      <c r="J56" s="102">
        <v>41279.825103333984</v>
      </c>
      <c r="K56" s="102">
        <v>0</v>
      </c>
      <c r="L56" s="102">
        <v>30893.984467468901</v>
      </c>
      <c r="M56" s="102">
        <v>0</v>
      </c>
      <c r="N56" s="102">
        <v>2213.3575352048588</v>
      </c>
      <c r="O56" s="102">
        <v>51965.878873362191</v>
      </c>
      <c r="P56" s="102">
        <f t="shared" si="2"/>
        <v>2022.2440474286611</v>
      </c>
      <c r="Q56" s="102">
        <v>0</v>
      </c>
      <c r="R56" s="102">
        <v>2022.2440474286611</v>
      </c>
      <c r="S56" s="102">
        <v>0</v>
      </c>
      <c r="T56" s="102">
        <v>0</v>
      </c>
      <c r="U56" s="102">
        <v>64114.232570355387</v>
      </c>
      <c r="V56" s="102">
        <v>0</v>
      </c>
      <c r="W56" s="102">
        <v>2319.9164716471646</v>
      </c>
      <c r="X56" s="480">
        <v>50</v>
      </c>
      <c r="Y56" s="133"/>
    </row>
    <row r="57" spans="1:25" s="78" customFormat="1" ht="12.75" customHeight="1">
      <c r="A57" s="114">
        <v>51</v>
      </c>
      <c r="B57" s="142" t="s">
        <v>546</v>
      </c>
      <c r="C57" s="400" t="s">
        <v>547</v>
      </c>
      <c r="D57" s="102">
        <f t="shared" si="0"/>
        <v>1183753.9988705253</v>
      </c>
      <c r="E57" s="102">
        <v>0</v>
      </c>
      <c r="F57" s="102">
        <v>0</v>
      </c>
      <c r="G57" s="102">
        <f t="shared" si="1"/>
        <v>1074628.6084196914</v>
      </c>
      <c r="H57" s="102">
        <v>0</v>
      </c>
      <c r="I57" s="102">
        <v>4249.7635190293886</v>
      </c>
      <c r="J57" s="102">
        <v>372573.73642451211</v>
      </c>
      <c r="K57" s="102">
        <v>386765.08527267008</v>
      </c>
      <c r="L57" s="102">
        <v>6722.0053756701482</v>
      </c>
      <c r="M57" s="102">
        <v>291828.46641074854</v>
      </c>
      <c r="N57" s="102">
        <v>12489.551417061066</v>
      </c>
      <c r="O57" s="102">
        <v>13844.017527653028</v>
      </c>
      <c r="P57" s="102">
        <f t="shared" si="2"/>
        <v>27389.203323634683</v>
      </c>
      <c r="Q57" s="102">
        <v>0</v>
      </c>
      <c r="R57" s="102">
        <v>27389.203323634683</v>
      </c>
      <c r="S57" s="102">
        <v>0</v>
      </c>
      <c r="T57" s="102">
        <v>0</v>
      </c>
      <c r="U57" s="102">
        <v>65052.271849771088</v>
      </c>
      <c r="V57" s="102">
        <v>0</v>
      </c>
      <c r="W57" s="102">
        <v>2839.8977497749775</v>
      </c>
      <c r="X57" s="480">
        <v>51</v>
      </c>
      <c r="Y57" s="133"/>
    </row>
    <row r="58" spans="1:25" s="78" customFormat="1" ht="12.75" customHeight="1">
      <c r="A58" s="114">
        <v>52</v>
      </c>
      <c r="B58" s="142" t="s">
        <v>548</v>
      </c>
      <c r="C58" s="402" t="s">
        <v>549</v>
      </c>
      <c r="D58" s="102">
        <f t="shared" si="0"/>
        <v>32397.447920274004</v>
      </c>
      <c r="E58" s="102">
        <v>0</v>
      </c>
      <c r="F58" s="102">
        <v>0</v>
      </c>
      <c r="G58" s="102">
        <f t="shared" si="1"/>
        <v>8105.7168498621604</v>
      </c>
      <c r="H58" s="102">
        <v>0</v>
      </c>
      <c r="I58" s="102">
        <v>6.6866718270110805</v>
      </c>
      <c r="J58" s="102">
        <v>5881.5891814684474</v>
      </c>
      <c r="K58" s="102">
        <v>0</v>
      </c>
      <c r="L58" s="102">
        <v>151.64151170497883</v>
      </c>
      <c r="M58" s="102">
        <v>0</v>
      </c>
      <c r="N58" s="102">
        <v>2065.7994848617227</v>
      </c>
      <c r="O58" s="102">
        <v>430.08044478862081</v>
      </c>
      <c r="P58" s="102">
        <f t="shared" si="2"/>
        <v>912.08563100372271</v>
      </c>
      <c r="Q58" s="102">
        <v>0</v>
      </c>
      <c r="R58" s="102">
        <v>912.08563100372271</v>
      </c>
      <c r="S58" s="102">
        <v>0</v>
      </c>
      <c r="T58" s="102">
        <v>0</v>
      </c>
      <c r="U58" s="102">
        <v>22749.572195339573</v>
      </c>
      <c r="V58" s="102">
        <v>0</v>
      </c>
      <c r="W58" s="102">
        <v>199.99279927992802</v>
      </c>
      <c r="X58" s="480">
        <v>52</v>
      </c>
      <c r="Y58" s="133"/>
    </row>
    <row r="59" spans="1:25" s="78" customFormat="1" ht="12.75" customHeight="1">
      <c r="A59" s="114">
        <v>53</v>
      </c>
      <c r="B59" s="142" t="s">
        <v>550</v>
      </c>
      <c r="C59" s="402" t="s">
        <v>551</v>
      </c>
      <c r="D59" s="102">
        <f t="shared" si="0"/>
        <v>238125.87152118317</v>
      </c>
      <c r="E59" s="102">
        <v>0</v>
      </c>
      <c r="F59" s="102">
        <v>0</v>
      </c>
      <c r="G59" s="102">
        <f t="shared" si="1"/>
        <v>199361.8290144724</v>
      </c>
      <c r="H59" s="102">
        <v>0</v>
      </c>
      <c r="I59" s="102">
        <v>1800.0639503557286</v>
      </c>
      <c r="J59" s="102">
        <v>190892.05120434525</v>
      </c>
      <c r="K59" s="102">
        <v>0</v>
      </c>
      <c r="L59" s="102">
        <v>426.71975096948796</v>
      </c>
      <c r="M59" s="102">
        <v>0</v>
      </c>
      <c r="N59" s="102">
        <v>6242.994108801945</v>
      </c>
      <c r="O59" s="102">
        <v>876.09296587218012</v>
      </c>
      <c r="P59" s="102">
        <f t="shared" si="2"/>
        <v>15781.405551994249</v>
      </c>
      <c r="Q59" s="102">
        <v>0</v>
      </c>
      <c r="R59" s="102">
        <v>15781.405551994249</v>
      </c>
      <c r="S59" s="102">
        <v>0</v>
      </c>
      <c r="T59" s="102">
        <v>0</v>
      </c>
      <c r="U59" s="102">
        <v>22106.543988844351</v>
      </c>
      <c r="V59" s="102">
        <v>0</v>
      </c>
      <c r="W59" s="102">
        <v>0</v>
      </c>
      <c r="X59" s="480">
        <v>53</v>
      </c>
      <c r="Y59" s="133"/>
    </row>
    <row r="60" spans="1:25" s="78" customFormat="1" ht="12.75" customHeight="1">
      <c r="A60" s="114">
        <v>54</v>
      </c>
      <c r="B60" s="142">
        <v>50</v>
      </c>
      <c r="C60" s="402" t="s">
        <v>552</v>
      </c>
      <c r="D60" s="102">
        <f t="shared" si="0"/>
        <v>319917.68318371108</v>
      </c>
      <c r="E60" s="102">
        <v>0</v>
      </c>
      <c r="F60" s="102">
        <v>0</v>
      </c>
      <c r="G60" s="102">
        <f t="shared" si="1"/>
        <v>319838.7432377708</v>
      </c>
      <c r="H60" s="102">
        <v>0</v>
      </c>
      <c r="I60" s="102">
        <v>10.257323707550382</v>
      </c>
      <c r="J60" s="102">
        <v>25934.1319269097</v>
      </c>
      <c r="K60" s="102">
        <v>0</v>
      </c>
      <c r="L60" s="102">
        <v>0</v>
      </c>
      <c r="M60" s="102">
        <v>291828.46641074854</v>
      </c>
      <c r="N60" s="102">
        <v>2065.8875764050031</v>
      </c>
      <c r="O60" s="102">
        <v>9.0084667265384319E-2</v>
      </c>
      <c r="P60" s="102">
        <f t="shared" si="2"/>
        <v>78.844701176956221</v>
      </c>
      <c r="Q60" s="102">
        <v>0</v>
      </c>
      <c r="R60" s="102">
        <v>78.844701176956221</v>
      </c>
      <c r="S60" s="102">
        <v>0</v>
      </c>
      <c r="T60" s="102">
        <v>0</v>
      </c>
      <c r="U60" s="102">
        <v>5.1600960371499579E-3</v>
      </c>
      <c r="V60" s="102">
        <v>0</v>
      </c>
      <c r="W60" s="102">
        <v>0</v>
      </c>
      <c r="X60" s="480">
        <v>54</v>
      </c>
      <c r="Y60" s="133"/>
    </row>
    <row r="61" spans="1:25" s="78" customFormat="1" ht="12.75" customHeight="1">
      <c r="A61" s="114">
        <v>55</v>
      </c>
      <c r="B61" s="142">
        <v>51</v>
      </c>
      <c r="C61" s="402" t="s">
        <v>553</v>
      </c>
      <c r="D61" s="102">
        <f t="shared" si="0"/>
        <v>388351.78368882975</v>
      </c>
      <c r="E61" s="102">
        <v>0</v>
      </c>
      <c r="F61" s="102">
        <v>0</v>
      </c>
      <c r="G61" s="102">
        <f t="shared" si="1"/>
        <v>388130.51556962635</v>
      </c>
      <c r="H61" s="102">
        <v>0</v>
      </c>
      <c r="I61" s="102">
        <v>482.99655171641803</v>
      </c>
      <c r="J61" s="102">
        <v>790.03490517461194</v>
      </c>
      <c r="K61" s="102">
        <v>386765.08527267008</v>
      </c>
      <c r="L61" s="102">
        <v>92.12162724297437</v>
      </c>
      <c r="M61" s="102">
        <v>0</v>
      </c>
      <c r="N61" s="102">
        <v>0.27721282224422245</v>
      </c>
      <c r="O61" s="102">
        <v>140.10334850146285</v>
      </c>
      <c r="P61" s="102">
        <f t="shared" si="2"/>
        <v>81.159242977050553</v>
      </c>
      <c r="Q61" s="102">
        <v>0</v>
      </c>
      <c r="R61" s="102">
        <v>81.159242977050553</v>
      </c>
      <c r="S61" s="102">
        <v>0</v>
      </c>
      <c r="T61" s="102">
        <v>0</v>
      </c>
      <c r="U61" s="102">
        <v>5.527724931071897E-3</v>
      </c>
      <c r="V61" s="102">
        <v>0</v>
      </c>
      <c r="W61" s="102">
        <v>0</v>
      </c>
      <c r="X61" s="480">
        <v>55</v>
      </c>
      <c r="Y61" s="133"/>
    </row>
    <row r="62" spans="1:25" s="78" customFormat="1" ht="12.75" customHeight="1">
      <c r="A62" s="114">
        <v>56</v>
      </c>
      <c r="B62" s="142">
        <v>52</v>
      </c>
      <c r="C62" s="402" t="s">
        <v>554</v>
      </c>
      <c r="D62" s="102">
        <f t="shared" si="0"/>
        <v>150886.07752912492</v>
      </c>
      <c r="E62" s="102">
        <v>0</v>
      </c>
      <c r="F62" s="102">
        <v>0</v>
      </c>
      <c r="G62" s="102">
        <f t="shared" si="1"/>
        <v>113934.94369573412</v>
      </c>
      <c r="H62" s="102">
        <v>0</v>
      </c>
      <c r="I62" s="102">
        <v>1085.1702612151516</v>
      </c>
      <c r="J62" s="102">
        <v>105865.63422327631</v>
      </c>
      <c r="K62" s="102">
        <v>0</v>
      </c>
      <c r="L62" s="102">
        <v>4891.2058022601559</v>
      </c>
      <c r="M62" s="102">
        <v>0</v>
      </c>
      <c r="N62" s="102">
        <v>2092.9334089825047</v>
      </c>
      <c r="O62" s="102">
        <v>8949.9423723880063</v>
      </c>
      <c r="P62" s="102">
        <f t="shared" si="2"/>
        <v>7270.1791726677666</v>
      </c>
      <c r="Q62" s="102">
        <v>0</v>
      </c>
      <c r="R62" s="102">
        <v>7270.1791726677666</v>
      </c>
      <c r="S62" s="102">
        <v>0</v>
      </c>
      <c r="T62" s="102">
        <v>0</v>
      </c>
      <c r="U62" s="102">
        <v>18421.09545665187</v>
      </c>
      <c r="V62" s="102">
        <v>0</v>
      </c>
      <c r="W62" s="102">
        <v>2309.9168316831683</v>
      </c>
      <c r="X62" s="480">
        <v>56</v>
      </c>
      <c r="Y62" s="133"/>
    </row>
    <row r="63" spans="1:25" s="78" customFormat="1" ht="12.75" customHeight="1">
      <c r="A63" s="114">
        <v>57</v>
      </c>
      <c r="B63" s="142">
        <v>53</v>
      </c>
      <c r="C63" s="402" t="s">
        <v>555</v>
      </c>
      <c r="D63" s="102">
        <f t="shared" si="0"/>
        <v>54075.135027402146</v>
      </c>
      <c r="E63" s="102">
        <v>0</v>
      </c>
      <c r="F63" s="102">
        <v>0</v>
      </c>
      <c r="G63" s="102">
        <f t="shared" si="1"/>
        <v>45256.860052225515</v>
      </c>
      <c r="H63" s="102">
        <v>0</v>
      </c>
      <c r="I63" s="102">
        <v>864.58876020752916</v>
      </c>
      <c r="J63" s="102">
        <v>43210.294983337786</v>
      </c>
      <c r="K63" s="102">
        <v>0</v>
      </c>
      <c r="L63" s="102">
        <v>1160.3166834925514</v>
      </c>
      <c r="M63" s="102">
        <v>0</v>
      </c>
      <c r="N63" s="102">
        <v>21.659625187644625</v>
      </c>
      <c r="O63" s="102">
        <v>3447.7083114354928</v>
      </c>
      <c r="P63" s="102">
        <f t="shared" si="2"/>
        <v>3265.5290238149341</v>
      </c>
      <c r="Q63" s="102">
        <v>0</v>
      </c>
      <c r="R63" s="102">
        <v>3265.5290238149341</v>
      </c>
      <c r="S63" s="102">
        <v>0</v>
      </c>
      <c r="T63" s="102">
        <v>0</v>
      </c>
      <c r="U63" s="102">
        <v>1775.0495211143259</v>
      </c>
      <c r="V63" s="102">
        <v>0</v>
      </c>
      <c r="W63" s="102">
        <v>329.98811881188124</v>
      </c>
      <c r="X63" s="480">
        <v>57</v>
      </c>
      <c r="Y63" s="133"/>
    </row>
    <row r="64" spans="1:25" s="78" customFormat="1" ht="12.75" customHeight="1">
      <c r="A64" s="114">
        <v>58</v>
      </c>
      <c r="B64" s="142" t="s">
        <v>556</v>
      </c>
      <c r="C64" s="400" t="s">
        <v>557</v>
      </c>
      <c r="D64" s="102">
        <f t="shared" si="0"/>
        <v>95535.669449291803</v>
      </c>
      <c r="E64" s="102">
        <v>510.25916656501471</v>
      </c>
      <c r="F64" s="102">
        <v>0</v>
      </c>
      <c r="G64" s="102">
        <f t="shared" si="1"/>
        <v>29419.223605433264</v>
      </c>
      <c r="H64" s="102">
        <v>0</v>
      </c>
      <c r="I64" s="102">
        <v>1079.2308101648237</v>
      </c>
      <c r="J64" s="102">
        <v>2709.0791970021764</v>
      </c>
      <c r="K64" s="102">
        <v>0</v>
      </c>
      <c r="L64" s="102">
        <v>23090.882702628503</v>
      </c>
      <c r="M64" s="102">
        <v>0</v>
      </c>
      <c r="N64" s="102">
        <v>2540.0308956377585</v>
      </c>
      <c r="O64" s="102">
        <v>19650.613984269541</v>
      </c>
      <c r="P64" s="102">
        <f t="shared" si="2"/>
        <v>166.72131749825184</v>
      </c>
      <c r="Q64" s="102">
        <v>0</v>
      </c>
      <c r="R64" s="102">
        <v>166.72131749825184</v>
      </c>
      <c r="S64" s="102">
        <v>0</v>
      </c>
      <c r="T64" s="102">
        <v>0</v>
      </c>
      <c r="U64" s="102">
        <v>43608.92986337452</v>
      </c>
      <c r="V64" s="102">
        <v>0</v>
      </c>
      <c r="W64" s="102">
        <v>2179.9215121512152</v>
      </c>
      <c r="X64" s="480">
        <v>58</v>
      </c>
      <c r="Y64" s="133"/>
    </row>
    <row r="65" spans="1:25" s="78" customFormat="1" ht="12.75" customHeight="1">
      <c r="A65" s="114">
        <v>59</v>
      </c>
      <c r="B65" s="142" t="s">
        <v>558</v>
      </c>
      <c r="C65" s="400" t="s">
        <v>559</v>
      </c>
      <c r="D65" s="102">
        <f t="shared" si="0"/>
        <v>81577.380741796791</v>
      </c>
      <c r="E65" s="102">
        <v>0</v>
      </c>
      <c r="F65" s="102">
        <v>0</v>
      </c>
      <c r="G65" s="102">
        <f t="shared" si="1"/>
        <v>31826.232413419548</v>
      </c>
      <c r="H65" s="102">
        <v>0</v>
      </c>
      <c r="I65" s="102">
        <v>2511.5878549233116</v>
      </c>
      <c r="J65" s="102">
        <v>24103.7285819303</v>
      </c>
      <c r="K65" s="102">
        <v>0</v>
      </c>
      <c r="L65" s="102">
        <v>5146.3831654708665</v>
      </c>
      <c r="M65" s="102">
        <v>0</v>
      </c>
      <c r="N65" s="102">
        <v>64.532811095067856</v>
      </c>
      <c r="O65" s="102">
        <v>14333.164756337897</v>
      </c>
      <c r="P65" s="102">
        <f t="shared" si="2"/>
        <v>1755.3146654322836</v>
      </c>
      <c r="Q65" s="102">
        <v>0</v>
      </c>
      <c r="R65" s="102">
        <v>1755.3146654322836</v>
      </c>
      <c r="S65" s="102">
        <v>0</v>
      </c>
      <c r="T65" s="102">
        <v>0</v>
      </c>
      <c r="U65" s="102">
        <v>31752.737673483756</v>
      </c>
      <c r="V65" s="102">
        <v>0</v>
      </c>
      <c r="W65" s="102">
        <v>1909.9312331233127</v>
      </c>
      <c r="X65" s="480">
        <v>59</v>
      </c>
      <c r="Y65" s="133"/>
    </row>
    <row r="66" spans="1:25" s="78" customFormat="1" ht="12.75" customHeight="1">
      <c r="A66" s="114">
        <v>60</v>
      </c>
      <c r="B66" s="142" t="s">
        <v>560</v>
      </c>
      <c r="C66" s="400" t="s">
        <v>561</v>
      </c>
      <c r="D66" s="102">
        <f t="shared" si="0"/>
        <v>39418.558561090933</v>
      </c>
      <c r="E66" s="102">
        <v>0</v>
      </c>
      <c r="F66" s="102">
        <v>0</v>
      </c>
      <c r="G66" s="102">
        <f t="shared" si="1"/>
        <v>10065.706870539108</v>
      </c>
      <c r="H66" s="102">
        <v>0</v>
      </c>
      <c r="I66" s="102">
        <v>843.03627271823655</v>
      </c>
      <c r="J66" s="102">
        <v>3731.939745324044</v>
      </c>
      <c r="K66" s="102">
        <v>0</v>
      </c>
      <c r="L66" s="102">
        <v>5469.0294924449618</v>
      </c>
      <c r="M66" s="102">
        <v>0</v>
      </c>
      <c r="N66" s="102">
        <v>21.701360051866221</v>
      </c>
      <c r="O66" s="102">
        <v>15418.308155092984</v>
      </c>
      <c r="P66" s="102">
        <f t="shared" si="2"/>
        <v>245.14667166248191</v>
      </c>
      <c r="Q66" s="102">
        <v>0</v>
      </c>
      <c r="R66" s="102">
        <v>245.14667166248191</v>
      </c>
      <c r="S66" s="102">
        <v>0</v>
      </c>
      <c r="T66" s="102">
        <v>0</v>
      </c>
      <c r="U66" s="102">
        <v>11919.460590169001</v>
      </c>
      <c r="V66" s="102">
        <v>0</v>
      </c>
      <c r="W66" s="102">
        <v>1769.9362736273629</v>
      </c>
      <c r="X66" s="480">
        <v>60</v>
      </c>
      <c r="Y66" s="133"/>
    </row>
    <row r="67" spans="1:25" s="78" customFormat="1" ht="12.75" customHeight="1">
      <c r="A67" s="114">
        <v>61</v>
      </c>
      <c r="B67" s="142" t="s">
        <v>562</v>
      </c>
      <c r="C67" s="400" t="s">
        <v>563</v>
      </c>
      <c r="D67" s="102">
        <f t="shared" si="0"/>
        <v>36944.297661143319</v>
      </c>
      <c r="E67" s="102">
        <v>0</v>
      </c>
      <c r="F67" s="102">
        <v>0</v>
      </c>
      <c r="G67" s="102">
        <f t="shared" si="1"/>
        <v>12003.630867548516</v>
      </c>
      <c r="H67" s="102">
        <v>0</v>
      </c>
      <c r="I67" s="102">
        <v>1973.4360949546437</v>
      </c>
      <c r="J67" s="102">
        <v>9117.3522199004074</v>
      </c>
      <c r="K67" s="102">
        <v>0</v>
      </c>
      <c r="L67" s="102">
        <v>862.15181895774845</v>
      </c>
      <c r="M67" s="102">
        <v>0</v>
      </c>
      <c r="N67" s="102">
        <v>50.690733735716066</v>
      </c>
      <c r="O67" s="102">
        <v>2407.763213031853</v>
      </c>
      <c r="P67" s="102">
        <f t="shared" si="2"/>
        <v>466.99684287222283</v>
      </c>
      <c r="Q67" s="102">
        <v>0</v>
      </c>
      <c r="R67" s="102">
        <v>466.99684287222283</v>
      </c>
      <c r="S67" s="102">
        <v>0</v>
      </c>
      <c r="T67" s="102">
        <v>0</v>
      </c>
      <c r="U67" s="102">
        <v>21825.915378554815</v>
      </c>
      <c r="V67" s="102">
        <v>0</v>
      </c>
      <c r="W67" s="102">
        <v>239.9913591359136</v>
      </c>
      <c r="X67" s="480">
        <v>61</v>
      </c>
      <c r="Y67" s="133"/>
    </row>
    <row r="68" spans="1:25" s="78" customFormat="1" ht="12.75" customHeight="1">
      <c r="A68" s="114">
        <v>62</v>
      </c>
      <c r="B68" s="142" t="s">
        <v>564</v>
      </c>
      <c r="C68" s="400" t="s">
        <v>565</v>
      </c>
      <c r="D68" s="102">
        <f t="shared" si="0"/>
        <v>182257.8766146687</v>
      </c>
      <c r="E68" s="102">
        <v>0</v>
      </c>
      <c r="F68" s="102">
        <v>0</v>
      </c>
      <c r="G68" s="102">
        <f t="shared" si="1"/>
        <v>91135.562657104048</v>
      </c>
      <c r="H68" s="102">
        <v>0</v>
      </c>
      <c r="I68" s="102">
        <v>14279.226177893088</v>
      </c>
      <c r="J68" s="102">
        <v>66616.643711551005</v>
      </c>
      <c r="K68" s="102">
        <v>0</v>
      </c>
      <c r="L68" s="102">
        <v>8975.5945566941264</v>
      </c>
      <c r="M68" s="102">
        <v>0</v>
      </c>
      <c r="N68" s="102">
        <v>1264.098210965831</v>
      </c>
      <c r="O68" s="102">
        <v>23658.856965921783</v>
      </c>
      <c r="P68" s="102">
        <f t="shared" si="2"/>
        <v>3494.3920686681809</v>
      </c>
      <c r="Q68" s="102">
        <v>0</v>
      </c>
      <c r="R68" s="102">
        <v>3494.3920686681809</v>
      </c>
      <c r="S68" s="102">
        <v>0</v>
      </c>
      <c r="T68" s="102">
        <v>0</v>
      </c>
      <c r="U68" s="102">
        <v>60949.173653847756</v>
      </c>
      <c r="V68" s="102">
        <v>0</v>
      </c>
      <c r="W68" s="102">
        <v>3019.8912691269129</v>
      </c>
      <c r="X68" s="480">
        <v>62</v>
      </c>
      <c r="Y68" s="133"/>
    </row>
    <row r="69" spans="1:25" s="78" customFormat="1" ht="12.75" customHeight="1">
      <c r="A69" s="114">
        <v>63</v>
      </c>
      <c r="B69" s="142" t="s">
        <v>566</v>
      </c>
      <c r="C69" s="400" t="s">
        <v>567</v>
      </c>
      <c r="D69" s="102">
        <f t="shared" si="0"/>
        <v>29083.250112133086</v>
      </c>
      <c r="E69" s="102">
        <v>0</v>
      </c>
      <c r="F69" s="102">
        <v>0</v>
      </c>
      <c r="G69" s="102">
        <f t="shared" si="1"/>
        <v>9393.104919914058</v>
      </c>
      <c r="H69" s="102">
        <v>0</v>
      </c>
      <c r="I69" s="102">
        <v>682.53315342964834</v>
      </c>
      <c r="J69" s="102">
        <v>4478.7092364620094</v>
      </c>
      <c r="K69" s="102">
        <v>0</v>
      </c>
      <c r="L69" s="102">
        <v>4214.3398123046463</v>
      </c>
      <c r="M69" s="102">
        <v>0</v>
      </c>
      <c r="N69" s="102">
        <v>17.522717717755324</v>
      </c>
      <c r="O69" s="102">
        <v>11726.673059952058</v>
      </c>
      <c r="P69" s="102">
        <f t="shared" si="2"/>
        <v>267.56730805560011</v>
      </c>
      <c r="Q69" s="102">
        <v>0</v>
      </c>
      <c r="R69" s="102">
        <v>267.56730805560011</v>
      </c>
      <c r="S69" s="102">
        <v>0</v>
      </c>
      <c r="T69" s="102">
        <v>0</v>
      </c>
      <c r="U69" s="102">
        <v>5945.9678305120033</v>
      </c>
      <c r="V69" s="102">
        <v>0</v>
      </c>
      <c r="W69" s="102">
        <v>1749.9369936993699</v>
      </c>
      <c r="X69" s="480">
        <v>63</v>
      </c>
      <c r="Y69" s="133"/>
    </row>
    <row r="70" spans="1:25" s="78" customFormat="1" ht="12.75" customHeight="1">
      <c r="A70" s="114">
        <v>64</v>
      </c>
      <c r="B70" s="142" t="s">
        <v>568</v>
      </c>
      <c r="C70" s="400" t="s">
        <v>569</v>
      </c>
      <c r="D70" s="102">
        <f t="shared" si="0"/>
        <v>139619.05015576602</v>
      </c>
      <c r="E70" s="102">
        <v>94.784946236559165</v>
      </c>
      <c r="F70" s="102">
        <v>0</v>
      </c>
      <c r="G70" s="102">
        <f t="shared" si="1"/>
        <v>48606.039602729441</v>
      </c>
      <c r="H70" s="102">
        <v>0</v>
      </c>
      <c r="I70" s="102">
        <v>5713.2507697414667</v>
      </c>
      <c r="J70" s="102">
        <v>23446.970630439537</v>
      </c>
      <c r="K70" s="102">
        <v>2562</v>
      </c>
      <c r="L70" s="102">
        <v>14680.743999414544</v>
      </c>
      <c r="M70" s="102">
        <v>0</v>
      </c>
      <c r="N70" s="102">
        <v>2203.0742031338941</v>
      </c>
      <c r="O70" s="102">
        <v>37499.125188917111</v>
      </c>
      <c r="P70" s="102">
        <f t="shared" si="2"/>
        <v>9415.873054279562</v>
      </c>
      <c r="Q70" s="102">
        <v>0</v>
      </c>
      <c r="R70" s="102">
        <v>9093.9730542795623</v>
      </c>
      <c r="S70" s="102">
        <v>321.90000000000003</v>
      </c>
      <c r="T70" s="102">
        <v>0</v>
      </c>
      <c r="U70" s="102">
        <v>38033.442305097466</v>
      </c>
      <c r="V70" s="102">
        <v>0</v>
      </c>
      <c r="W70" s="102">
        <v>5969.7850585058504</v>
      </c>
      <c r="X70" s="480">
        <v>64</v>
      </c>
      <c r="Y70" s="133"/>
    </row>
    <row r="71" spans="1:25" s="78" customFormat="1" ht="12.75" customHeight="1">
      <c r="A71" s="114">
        <v>65</v>
      </c>
      <c r="B71" s="142" t="s">
        <v>570</v>
      </c>
      <c r="C71" s="400" t="s">
        <v>571</v>
      </c>
      <c r="D71" s="102">
        <f t="shared" ref="D71:D72" si="3">SUM(E71:G71,O71:P71,U71:W71)</f>
        <v>89704.787436915838</v>
      </c>
      <c r="E71" s="102">
        <v>37.642069664632238</v>
      </c>
      <c r="F71" s="102">
        <v>0</v>
      </c>
      <c r="G71" s="102">
        <f>SUM(H71:N71)</f>
        <v>17869.473764235416</v>
      </c>
      <c r="H71" s="102">
        <v>0</v>
      </c>
      <c r="I71" s="102">
        <v>245.94056743227404</v>
      </c>
      <c r="J71" s="102">
        <v>1538.6311202341392</v>
      </c>
      <c r="K71" s="102">
        <v>0</v>
      </c>
      <c r="L71" s="102">
        <v>16078.598914592818</v>
      </c>
      <c r="M71" s="102">
        <v>0</v>
      </c>
      <c r="N71" s="102">
        <v>6.3031619761866695</v>
      </c>
      <c r="O71" s="102">
        <v>39494.12524439246</v>
      </c>
      <c r="P71" s="102">
        <f>SUM(Q71:T71)</f>
        <v>2774.0118111498923</v>
      </c>
      <c r="Q71" s="102">
        <v>0</v>
      </c>
      <c r="R71" s="102">
        <v>2564.7768111498922</v>
      </c>
      <c r="S71" s="102">
        <v>209.23500000000001</v>
      </c>
      <c r="T71" s="102">
        <v>0</v>
      </c>
      <c r="U71" s="102">
        <v>15350.045078526535</v>
      </c>
      <c r="V71" s="102">
        <v>0</v>
      </c>
      <c r="W71" s="102">
        <v>14179.489468946897</v>
      </c>
      <c r="X71" s="480">
        <v>65</v>
      </c>
      <c r="Y71" s="133"/>
    </row>
    <row r="72" spans="1:25" s="78" customFormat="1" ht="12.75" customHeight="1">
      <c r="A72" s="114">
        <v>66</v>
      </c>
      <c r="B72" s="142" t="s">
        <v>572</v>
      </c>
      <c r="C72" s="400" t="s">
        <v>573</v>
      </c>
      <c r="D72" s="102">
        <f t="shared" si="3"/>
        <v>166195.83508582643</v>
      </c>
      <c r="E72" s="102">
        <v>190.75887562971727</v>
      </c>
      <c r="F72" s="102">
        <v>0</v>
      </c>
      <c r="G72" s="102">
        <f>SUM(H72:N72)</f>
        <v>31406.730306709418</v>
      </c>
      <c r="H72" s="102">
        <v>0</v>
      </c>
      <c r="I72" s="102">
        <v>3199.7993113802868</v>
      </c>
      <c r="J72" s="102">
        <v>8011.588772315361</v>
      </c>
      <c r="K72" s="102">
        <v>0</v>
      </c>
      <c r="L72" s="102">
        <v>20113.039535368629</v>
      </c>
      <c r="M72" s="102">
        <v>0</v>
      </c>
      <c r="N72" s="102">
        <v>82.302687645141688</v>
      </c>
      <c r="O72" s="102">
        <v>70992.120866144498</v>
      </c>
      <c r="P72" s="102">
        <f>SUM(Q72:T72)</f>
        <v>4840.1255265370382</v>
      </c>
      <c r="Q72" s="102">
        <v>0</v>
      </c>
      <c r="R72" s="102">
        <v>4486.0355265370381</v>
      </c>
      <c r="S72" s="102">
        <v>354.09</v>
      </c>
      <c r="T72" s="102">
        <v>0</v>
      </c>
      <c r="U72" s="102">
        <v>48176.480788933564</v>
      </c>
      <c r="V72" s="102">
        <v>0</v>
      </c>
      <c r="W72" s="102">
        <v>10589.618721872188</v>
      </c>
      <c r="X72" s="480">
        <v>66</v>
      </c>
      <c r="Y72" s="133"/>
    </row>
    <row r="73" spans="1:25" s="78" customFormat="1" ht="12.75" customHeight="1">
      <c r="A73" s="114">
        <v>67</v>
      </c>
      <c r="B73" s="142" t="s">
        <v>574</v>
      </c>
      <c r="C73" s="400" t="s">
        <v>575</v>
      </c>
      <c r="D73" s="102">
        <f>SUM(E73:G73,O73:P73,U73:W73)</f>
        <v>123897.64463224918</v>
      </c>
      <c r="E73" s="102">
        <v>38.576447280420979</v>
      </c>
      <c r="F73" s="102">
        <v>0</v>
      </c>
      <c r="G73" s="102">
        <f>SUM(H73:N73)</f>
        <v>56236.913210609186</v>
      </c>
      <c r="H73" s="102">
        <v>0</v>
      </c>
      <c r="I73" s="102">
        <v>3297.2911137529823</v>
      </c>
      <c r="J73" s="102">
        <v>40408.414929592473</v>
      </c>
      <c r="K73" s="102">
        <v>0</v>
      </c>
      <c r="L73" s="102">
        <v>12446.524677780169</v>
      </c>
      <c r="M73" s="102">
        <v>0</v>
      </c>
      <c r="N73" s="102">
        <v>84.682489483561369</v>
      </c>
      <c r="O73" s="102">
        <v>25230.711722250617</v>
      </c>
      <c r="P73" s="102">
        <f>SUM(Q73:T73)</f>
        <v>8841.9549364818122</v>
      </c>
      <c r="Q73" s="102">
        <v>0</v>
      </c>
      <c r="R73" s="102">
        <v>5865.7942264818121</v>
      </c>
      <c r="S73" s="102">
        <v>2976.1607100000001</v>
      </c>
      <c r="T73" s="102">
        <v>0</v>
      </c>
      <c r="U73" s="102">
        <v>27499.706137409332</v>
      </c>
      <c r="V73" s="102">
        <v>0</v>
      </c>
      <c r="W73" s="102">
        <v>6049.7821782178235</v>
      </c>
      <c r="X73" s="480">
        <v>67</v>
      </c>
      <c r="Y73" s="133"/>
    </row>
    <row r="74" spans="1:25" s="78" customFormat="1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481"/>
      <c r="Y74" s="133"/>
    </row>
    <row r="75" spans="1:25" s="79" customFormat="1" ht="12.75" customHeight="1">
      <c r="A75" s="100">
        <v>68</v>
      </c>
      <c r="B75" s="426"/>
      <c r="C75" s="375" t="s">
        <v>576</v>
      </c>
      <c r="D75" s="105">
        <f>SUM(E75:G75,O75:P75,U75:W75)</f>
        <v>17766652.817348219</v>
      </c>
      <c r="E75" s="105">
        <f t="shared" ref="E75:W75" si="4">SUM(E7,E11,E15,E42,E45,E50,E53,E57,E64:E73)</f>
        <v>1983526.9999999998</v>
      </c>
      <c r="F75" s="105">
        <f t="shared" si="4"/>
        <v>1706819.9558600001</v>
      </c>
      <c r="G75" s="105">
        <f>SUM(H75:N75)</f>
        <v>7621054.6481055915</v>
      </c>
      <c r="H75" s="105">
        <f t="shared" si="4"/>
        <v>3881169</v>
      </c>
      <c r="I75" s="105">
        <f t="shared" si="4"/>
        <v>122067.33897345148</v>
      </c>
      <c r="J75" s="105">
        <f t="shared" si="4"/>
        <v>997817.20086254633</v>
      </c>
      <c r="K75" s="105">
        <f t="shared" si="4"/>
        <v>389446.08527267008</v>
      </c>
      <c r="L75" s="105">
        <f t="shared" si="4"/>
        <v>319682</v>
      </c>
      <c r="M75" s="105">
        <f t="shared" si="4"/>
        <v>517856.46641074854</v>
      </c>
      <c r="N75" s="105">
        <f t="shared" si="4"/>
        <v>1393016.556586175</v>
      </c>
      <c r="O75" s="105">
        <f t="shared" si="4"/>
        <v>2156698.4963148762</v>
      </c>
      <c r="P75" s="105">
        <f>SUM(Q75:T75)</f>
        <v>1413993.9439490945</v>
      </c>
      <c r="Q75" s="105">
        <f t="shared" si="4"/>
        <v>406802</v>
      </c>
      <c r="R75" s="105">
        <f t="shared" si="4"/>
        <v>771271.94394909439</v>
      </c>
      <c r="S75" s="105">
        <f t="shared" si="4"/>
        <v>9997</v>
      </c>
      <c r="T75" s="105">
        <f t="shared" si="4"/>
        <v>225923</v>
      </c>
      <c r="U75" s="105">
        <f t="shared" si="4"/>
        <v>1583767.773118658</v>
      </c>
      <c r="V75" s="105">
        <f t="shared" si="4"/>
        <v>1059583</v>
      </c>
      <c r="W75" s="105">
        <f t="shared" si="4"/>
        <v>241208.00000000009</v>
      </c>
      <c r="X75" s="481">
        <v>68</v>
      </c>
      <c r="Y75" s="478"/>
    </row>
    <row r="76" spans="1:25" s="78" customFormat="1" ht="12.75" customHeight="1">
      <c r="A76" s="100">
        <v>69</v>
      </c>
      <c r="B76" s="143"/>
      <c r="C76" s="409" t="s">
        <v>577</v>
      </c>
      <c r="D76" s="102">
        <f>SUM(E76:G76,O76:P76,U76:W76)</f>
        <v>3542401.3087973827</v>
      </c>
      <c r="E76" s="102">
        <v>9696</v>
      </c>
      <c r="F76" s="102">
        <v>14400</v>
      </c>
      <c r="G76" s="102">
        <f>SUM(H76:N76)</f>
        <v>1781508.1771329283</v>
      </c>
      <c r="H76" s="102">
        <v>0</v>
      </c>
      <c r="I76" s="102">
        <v>777786.25493766973</v>
      </c>
      <c r="J76" s="102">
        <v>523472.47878143389</v>
      </c>
      <c r="K76" s="102">
        <v>0</v>
      </c>
      <c r="L76" s="102">
        <v>439262</v>
      </c>
      <c r="M76" s="102">
        <v>0</v>
      </c>
      <c r="N76" s="102">
        <v>40987.443413824825</v>
      </c>
      <c r="O76" s="102">
        <v>787656.84873220732</v>
      </c>
      <c r="P76" s="102">
        <f>SUM(Q76:T76)</f>
        <v>328483.05605090549</v>
      </c>
      <c r="Q76" s="102">
        <v>0</v>
      </c>
      <c r="R76" s="102">
        <v>270059.05605090549</v>
      </c>
      <c r="S76" s="102">
        <v>58424</v>
      </c>
      <c r="T76" s="102">
        <v>0</v>
      </c>
      <c r="U76" s="102">
        <v>467315.22688134166</v>
      </c>
      <c r="V76" s="102">
        <v>0</v>
      </c>
      <c r="W76" s="102">
        <v>153342</v>
      </c>
      <c r="X76" s="481">
        <v>69</v>
      </c>
      <c r="Y76" s="133"/>
    </row>
    <row r="77" spans="1:25" s="79" customFormat="1" ht="12.75" customHeight="1">
      <c r="A77" s="100">
        <v>70</v>
      </c>
      <c r="B77" s="150"/>
      <c r="C77" s="375" t="s">
        <v>605</v>
      </c>
      <c r="D77" s="105">
        <f>SUM(E77:G77,O77:P77,U77:W77)</f>
        <v>21309054.126145605</v>
      </c>
      <c r="E77" s="105">
        <f t="shared" ref="E77:W77" si="5">SUM(E75:E76)</f>
        <v>1993222.9999999998</v>
      </c>
      <c r="F77" s="105">
        <f t="shared" si="5"/>
        <v>1721219.9558600001</v>
      </c>
      <c r="G77" s="105">
        <f t="shared" si="5"/>
        <v>9402562.8252385203</v>
      </c>
      <c r="H77" s="105">
        <f t="shared" si="5"/>
        <v>3881169</v>
      </c>
      <c r="I77" s="105">
        <f t="shared" si="5"/>
        <v>899853.59391112125</v>
      </c>
      <c r="J77" s="105">
        <f t="shared" si="5"/>
        <v>1521289.6796439802</v>
      </c>
      <c r="K77" s="105">
        <f t="shared" si="5"/>
        <v>389446.08527267008</v>
      </c>
      <c r="L77" s="105">
        <f t="shared" si="5"/>
        <v>758944</v>
      </c>
      <c r="M77" s="105">
        <f t="shared" si="5"/>
        <v>517856.46641074854</v>
      </c>
      <c r="N77" s="105">
        <f t="shared" si="5"/>
        <v>1434003.9999999998</v>
      </c>
      <c r="O77" s="105">
        <f t="shared" si="5"/>
        <v>2944355.3450470837</v>
      </c>
      <c r="P77" s="105">
        <f t="shared" si="5"/>
        <v>1742477</v>
      </c>
      <c r="Q77" s="105">
        <f t="shared" si="5"/>
        <v>406802</v>
      </c>
      <c r="R77" s="105">
        <f t="shared" si="5"/>
        <v>1041330.9999999999</v>
      </c>
      <c r="S77" s="105">
        <f t="shared" si="5"/>
        <v>68421</v>
      </c>
      <c r="T77" s="105">
        <f t="shared" si="5"/>
        <v>225923</v>
      </c>
      <c r="U77" s="105">
        <f t="shared" si="5"/>
        <v>2051082.9999999995</v>
      </c>
      <c r="V77" s="105">
        <f t="shared" si="5"/>
        <v>1059583</v>
      </c>
      <c r="W77" s="105">
        <f t="shared" si="5"/>
        <v>394550.00000000012</v>
      </c>
      <c r="X77" s="481">
        <v>70</v>
      </c>
      <c r="Y77" s="478"/>
    </row>
    <row r="78" spans="1:25" s="78" customFormat="1" ht="12.75" customHeight="1">
      <c r="A78" s="100">
        <v>71</v>
      </c>
      <c r="B78" s="80" t="s">
        <v>579</v>
      </c>
      <c r="C78" s="409" t="s">
        <v>606</v>
      </c>
      <c r="D78" s="102">
        <f>SUM(E78:G78,O78:P78,U78:W78)</f>
        <v>155302</v>
      </c>
      <c r="E78" s="102">
        <v>0</v>
      </c>
      <c r="F78" s="102">
        <v>0</v>
      </c>
      <c r="G78" s="102">
        <f>SUM(H78:N78)</f>
        <v>0</v>
      </c>
      <c r="H78" s="102">
        <v>0</v>
      </c>
      <c r="I78" s="102">
        <v>0</v>
      </c>
      <c r="J78" s="102">
        <v>0</v>
      </c>
      <c r="K78" s="102">
        <v>0</v>
      </c>
      <c r="L78" s="102">
        <v>0</v>
      </c>
      <c r="M78" s="102">
        <v>0</v>
      </c>
      <c r="N78" s="102">
        <v>0</v>
      </c>
      <c r="O78" s="102">
        <v>23773</v>
      </c>
      <c r="P78" s="102">
        <f>SUM(Q78:T78)</f>
        <v>907</v>
      </c>
      <c r="Q78" s="102">
        <v>0</v>
      </c>
      <c r="R78" s="102">
        <v>907</v>
      </c>
      <c r="S78" s="102">
        <v>0</v>
      </c>
      <c r="T78" s="102">
        <v>0</v>
      </c>
      <c r="U78" s="102">
        <v>86972</v>
      </c>
      <c r="V78" s="102">
        <v>0</v>
      </c>
      <c r="W78" s="102">
        <v>43650</v>
      </c>
      <c r="X78" s="481">
        <v>71</v>
      </c>
      <c r="Y78" s="133"/>
    </row>
    <row r="79" spans="1:25" s="78" customFormat="1" ht="12.75" customHeight="1">
      <c r="A79" s="100">
        <v>72</v>
      </c>
      <c r="B79" s="80" t="s">
        <v>579</v>
      </c>
      <c r="C79" s="409" t="s">
        <v>580</v>
      </c>
      <c r="D79" s="102">
        <f t="shared" ref="D79:D82" si="6">SUM(E79:G79,O79:P79,U79:W79)</f>
        <v>30047</v>
      </c>
      <c r="E79" s="102">
        <v>5847</v>
      </c>
      <c r="F79" s="102">
        <v>447</v>
      </c>
      <c r="G79" s="102">
        <f>SUM(H79:N79)</f>
        <v>5001</v>
      </c>
      <c r="H79" s="102">
        <v>22759</v>
      </c>
      <c r="I79" s="102">
        <v>-12422</v>
      </c>
      <c r="J79" s="102">
        <v>4905</v>
      </c>
      <c r="K79" s="102">
        <v>8376</v>
      </c>
      <c r="L79" s="102">
        <v>-20519</v>
      </c>
      <c r="M79" s="102">
        <v>3234</v>
      </c>
      <c r="N79" s="102">
        <v>-1332</v>
      </c>
      <c r="O79" s="102">
        <v>18752</v>
      </c>
      <c r="P79" s="102">
        <f>SUM(Q79:T79)</f>
        <v>0</v>
      </c>
      <c r="Q79" s="102">
        <v>0</v>
      </c>
      <c r="R79" s="102">
        <v>0</v>
      </c>
      <c r="S79" s="102">
        <v>0</v>
      </c>
      <c r="T79" s="102">
        <v>0</v>
      </c>
      <c r="U79" s="102">
        <v>0</v>
      </c>
      <c r="V79" s="102">
        <v>0</v>
      </c>
      <c r="W79" s="102">
        <v>0</v>
      </c>
      <c r="X79" s="481">
        <v>72</v>
      </c>
      <c r="Y79" s="133"/>
    </row>
    <row r="80" spans="1:25" s="78" customFormat="1" ht="12.75" customHeight="1">
      <c r="A80" s="100">
        <v>73</v>
      </c>
      <c r="B80" s="80" t="s">
        <v>579</v>
      </c>
      <c r="C80" s="409" t="s">
        <v>582</v>
      </c>
      <c r="D80" s="102">
        <f t="shared" si="6"/>
        <v>2376261.0247535454</v>
      </c>
      <c r="E80" s="102">
        <v>20320</v>
      </c>
      <c r="F80" s="102">
        <v>45111</v>
      </c>
      <c r="G80" s="102">
        <f>SUM(H80:N80)</f>
        <v>1187562.0247535454</v>
      </c>
      <c r="H80" s="102">
        <v>1281</v>
      </c>
      <c r="I80" s="102">
        <v>220057.12423951502</v>
      </c>
      <c r="J80" s="102">
        <v>330671.36692477897</v>
      </c>
      <c r="K80" s="102">
        <v>192120</v>
      </c>
      <c r="L80" s="102">
        <v>66721</v>
      </c>
      <c r="M80" s="102">
        <v>193076.53358925146</v>
      </c>
      <c r="N80" s="102">
        <v>183635</v>
      </c>
      <c r="O80" s="102">
        <v>783669</v>
      </c>
      <c r="P80" s="102">
        <f>SUM(Q80:T80)</f>
        <v>71899</v>
      </c>
      <c r="Q80" s="102">
        <v>0</v>
      </c>
      <c r="R80" s="102">
        <v>71899</v>
      </c>
      <c r="S80" s="102">
        <v>0</v>
      </c>
      <c r="T80" s="102">
        <v>0</v>
      </c>
      <c r="U80" s="102">
        <v>267559</v>
      </c>
      <c r="V80" s="102">
        <v>0</v>
      </c>
      <c r="W80" s="102">
        <v>141</v>
      </c>
      <c r="X80" s="481">
        <v>73</v>
      </c>
      <c r="Y80" s="133"/>
    </row>
    <row r="81" spans="1:25" s="78" customFormat="1" ht="12.75" customHeight="1">
      <c r="A81" s="100">
        <v>74</v>
      </c>
      <c r="B81" s="80" t="s">
        <v>579</v>
      </c>
      <c r="C81" s="409" t="s">
        <v>583</v>
      </c>
      <c r="D81" s="102">
        <f t="shared" si="6"/>
        <v>-26518.389800239813</v>
      </c>
      <c r="E81" s="102">
        <v>18077</v>
      </c>
      <c r="F81" s="102">
        <v>1127</v>
      </c>
      <c r="G81" s="102">
        <f>SUM(H81:N81)</f>
        <v>0</v>
      </c>
      <c r="H81" s="102">
        <v>0</v>
      </c>
      <c r="I81" s="102">
        <v>0</v>
      </c>
      <c r="J81" s="102">
        <v>-1</v>
      </c>
      <c r="K81" s="102">
        <v>0</v>
      </c>
      <c r="L81" s="102">
        <v>0</v>
      </c>
      <c r="M81" s="102">
        <v>0</v>
      </c>
      <c r="N81" s="102">
        <v>1</v>
      </c>
      <c r="O81" s="102">
        <v>-46800.389800239813</v>
      </c>
      <c r="P81" s="102">
        <f>SUM(Q81:T81)</f>
        <v>1078</v>
      </c>
      <c r="Q81" s="102">
        <v>0</v>
      </c>
      <c r="R81" s="102">
        <v>1078</v>
      </c>
      <c r="S81" s="102">
        <v>0</v>
      </c>
      <c r="T81" s="102">
        <v>0</v>
      </c>
      <c r="U81" s="102">
        <v>0</v>
      </c>
      <c r="V81" s="102">
        <v>0</v>
      </c>
      <c r="W81" s="102">
        <v>0</v>
      </c>
      <c r="X81" s="481">
        <v>74</v>
      </c>
      <c r="Y81" s="133"/>
    </row>
    <row r="82" spans="1:25" s="78" customFormat="1" ht="12.75" customHeight="1">
      <c r="A82" s="100">
        <v>75</v>
      </c>
      <c r="B82" s="81" t="s">
        <v>177</v>
      </c>
      <c r="C82" s="375" t="s">
        <v>607</v>
      </c>
      <c r="D82" s="105">
        <f t="shared" si="6"/>
        <v>23844145.76109891</v>
      </c>
      <c r="E82" s="105">
        <f t="shared" ref="E82:W82" si="7">SUM(E77:E81)</f>
        <v>2037466.9999999998</v>
      </c>
      <c r="F82" s="105">
        <f t="shared" si="7"/>
        <v>1767904.9558600001</v>
      </c>
      <c r="G82" s="105">
        <f t="shared" si="7"/>
        <v>10595125.849992067</v>
      </c>
      <c r="H82" s="105">
        <f t="shared" si="7"/>
        <v>3905209</v>
      </c>
      <c r="I82" s="105">
        <f t="shared" si="7"/>
        <v>1107488.7181506362</v>
      </c>
      <c r="J82" s="105">
        <f t="shared" si="7"/>
        <v>1856865.0465687593</v>
      </c>
      <c r="K82" s="105">
        <f t="shared" si="7"/>
        <v>589942.08527267003</v>
      </c>
      <c r="L82" s="105">
        <f t="shared" si="7"/>
        <v>805146</v>
      </c>
      <c r="M82" s="105">
        <f t="shared" si="7"/>
        <v>714167</v>
      </c>
      <c r="N82" s="105">
        <f t="shared" si="7"/>
        <v>1616307.9999999998</v>
      </c>
      <c r="O82" s="105">
        <f t="shared" si="7"/>
        <v>3723748.9552468439</v>
      </c>
      <c r="P82" s="105">
        <f t="shared" ref="P82:P84" si="8">SUM(Q82:T82)</f>
        <v>1816361</v>
      </c>
      <c r="Q82" s="105">
        <f t="shared" si="7"/>
        <v>406802</v>
      </c>
      <c r="R82" s="105">
        <f t="shared" si="7"/>
        <v>1115215</v>
      </c>
      <c r="S82" s="105">
        <f t="shared" si="7"/>
        <v>68421</v>
      </c>
      <c r="T82" s="105">
        <f t="shared" si="7"/>
        <v>225923</v>
      </c>
      <c r="U82" s="105">
        <f t="shared" si="7"/>
        <v>2405613.9999999995</v>
      </c>
      <c r="V82" s="105">
        <f t="shared" si="7"/>
        <v>1059583</v>
      </c>
      <c r="W82" s="105">
        <f t="shared" si="7"/>
        <v>438341.00000000012</v>
      </c>
      <c r="X82" s="481">
        <v>75</v>
      </c>
      <c r="Y82" s="133"/>
    </row>
    <row r="83" spans="1:25" s="78" customFormat="1" ht="12.75" customHeight="1">
      <c r="A83" s="100">
        <v>76</v>
      </c>
      <c r="C83" s="410" t="s">
        <v>396</v>
      </c>
      <c r="D83" s="102">
        <f>SUM(E83:G83,O83:P83,U83:W83)</f>
        <v>11779281</v>
      </c>
      <c r="E83" s="102">
        <v>482092</v>
      </c>
      <c r="F83" s="102">
        <v>1765777</v>
      </c>
      <c r="G83" s="102">
        <f>SUM(H83:N83)</f>
        <v>4502008</v>
      </c>
      <c r="H83" s="102">
        <v>103703</v>
      </c>
      <c r="I83" s="102">
        <v>925585</v>
      </c>
      <c r="J83" s="102">
        <v>1164574</v>
      </c>
      <c r="K83" s="102">
        <v>205641</v>
      </c>
      <c r="L83" s="102">
        <v>627146</v>
      </c>
      <c r="M83" s="102">
        <v>328936</v>
      </c>
      <c r="N83" s="102">
        <v>1146423</v>
      </c>
      <c r="O83" s="102">
        <v>560945</v>
      </c>
      <c r="P83" s="102">
        <f t="shared" si="8"/>
        <v>1770071</v>
      </c>
      <c r="Q83" s="102">
        <v>406802</v>
      </c>
      <c r="R83" s="102">
        <v>1068925</v>
      </c>
      <c r="S83" s="102">
        <v>68421</v>
      </c>
      <c r="T83" s="102">
        <v>225923</v>
      </c>
      <c r="U83" s="102">
        <v>2260048</v>
      </c>
      <c r="V83" s="102">
        <v>0</v>
      </c>
      <c r="W83" s="102">
        <v>438340</v>
      </c>
      <c r="X83" s="481">
        <v>76</v>
      </c>
      <c r="Y83" s="133"/>
    </row>
    <row r="84" spans="1:25" s="78" customFormat="1" ht="12.75" customHeight="1">
      <c r="A84" s="100">
        <v>77</v>
      </c>
      <c r="B84" s="80"/>
      <c r="C84" s="410" t="s">
        <v>608</v>
      </c>
      <c r="D84" s="102">
        <f>SUM(E84:G84,O84:P84,U84:W84)</f>
        <v>12064863.854601808</v>
      </c>
      <c r="E84" s="102">
        <v>1555375</v>
      </c>
      <c r="F84" s="102">
        <v>2128</v>
      </c>
      <c r="G84" s="102">
        <f>SUM(H84:N84)</f>
        <v>6093117.854601807</v>
      </c>
      <c r="H84" s="102">
        <v>3801506</v>
      </c>
      <c r="I84" s="102">
        <v>181903.72086691274</v>
      </c>
      <c r="J84" s="102">
        <v>692291.04846222396</v>
      </c>
      <c r="K84" s="102">
        <v>384301.08527267008</v>
      </c>
      <c r="L84" s="102">
        <v>178000</v>
      </c>
      <c r="M84" s="102">
        <v>385231</v>
      </c>
      <c r="N84" s="102">
        <v>469885</v>
      </c>
      <c r="O84" s="102">
        <v>3162804</v>
      </c>
      <c r="P84" s="102">
        <f t="shared" si="8"/>
        <v>46290</v>
      </c>
      <c r="Q84" s="102">
        <v>0</v>
      </c>
      <c r="R84" s="102">
        <v>46290</v>
      </c>
      <c r="S84" s="102">
        <v>0</v>
      </c>
      <c r="T84" s="102">
        <v>0</v>
      </c>
      <c r="U84" s="102">
        <v>145566</v>
      </c>
      <c r="V84" s="102">
        <v>1059583</v>
      </c>
      <c r="W84" s="102">
        <v>0</v>
      </c>
      <c r="X84" s="481">
        <v>77</v>
      </c>
      <c r="Y84" s="133"/>
    </row>
    <row r="85" spans="1:25" ht="15" customHeight="1">
      <c r="A85" s="477" t="s">
        <v>466</v>
      </c>
      <c r="B85" s="130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435"/>
    </row>
    <row r="86" spans="1:25" s="87" customFormat="1" ht="12.95" customHeight="1">
      <c r="A86" s="209" t="s">
        <v>585</v>
      </c>
      <c r="D86" s="433"/>
      <c r="E86" s="433"/>
      <c r="F86" s="433"/>
      <c r="G86" s="433"/>
      <c r="H86" s="433"/>
      <c r="I86" s="433"/>
      <c r="J86" s="433"/>
      <c r="K86" s="433"/>
      <c r="L86" s="433"/>
      <c r="M86" s="433"/>
      <c r="N86" s="433"/>
      <c r="O86" s="433"/>
      <c r="P86" s="433"/>
      <c r="Q86" s="433"/>
      <c r="R86" s="433"/>
      <c r="S86" s="433"/>
      <c r="T86" s="433"/>
      <c r="U86" s="433"/>
      <c r="V86" s="433"/>
      <c r="W86" s="433"/>
      <c r="X86" s="437"/>
    </row>
    <row r="87" spans="1:25" s="87" customFormat="1" ht="12.95" customHeight="1">
      <c r="A87" s="209" t="s">
        <v>586</v>
      </c>
      <c r="D87" s="433"/>
      <c r="E87" s="433"/>
      <c r="F87" s="433"/>
      <c r="G87" s="433"/>
      <c r="H87" s="433"/>
      <c r="I87" s="433"/>
      <c r="J87" s="433"/>
      <c r="K87" s="433"/>
      <c r="L87" s="433"/>
      <c r="M87" s="433"/>
      <c r="N87" s="433"/>
      <c r="O87" s="433"/>
      <c r="P87" s="433"/>
      <c r="Q87" s="433"/>
      <c r="R87" s="433"/>
      <c r="S87" s="433"/>
      <c r="T87" s="433"/>
      <c r="U87" s="433"/>
      <c r="V87" s="433"/>
      <c r="W87" s="433"/>
      <c r="X87" s="437"/>
    </row>
    <row r="88" spans="1:25" s="87" customFormat="1" ht="12.95" customHeight="1">
      <c r="A88" s="374" t="s">
        <v>609</v>
      </c>
      <c r="D88" s="433"/>
      <c r="E88" s="433"/>
      <c r="F88" s="433"/>
      <c r="G88" s="433"/>
      <c r="H88" s="433"/>
      <c r="I88" s="433"/>
      <c r="J88" s="433"/>
      <c r="K88" s="433"/>
      <c r="L88" s="433"/>
      <c r="M88" s="433"/>
      <c r="N88" s="433"/>
      <c r="O88" s="433"/>
      <c r="P88" s="433"/>
      <c r="Q88" s="433"/>
      <c r="R88" s="433"/>
      <c r="S88" s="433"/>
      <c r="T88" s="433"/>
      <c r="U88" s="433"/>
      <c r="V88" s="433"/>
      <c r="W88" s="433"/>
      <c r="X88" s="437"/>
    </row>
    <row r="89" spans="1:25" s="87" customFormat="1" ht="12.95" customHeight="1">
      <c r="A89" s="374" t="s">
        <v>610</v>
      </c>
      <c r="D89" s="433"/>
      <c r="E89" s="433"/>
      <c r="F89" s="433"/>
      <c r="G89" s="433"/>
      <c r="H89" s="433"/>
      <c r="I89" s="433"/>
      <c r="J89" s="433"/>
      <c r="K89" s="433"/>
      <c r="L89" s="433"/>
      <c r="M89" s="433"/>
      <c r="N89" s="433"/>
      <c r="O89" s="433"/>
      <c r="P89" s="433"/>
      <c r="Q89" s="433"/>
      <c r="R89" s="433"/>
      <c r="S89" s="433"/>
      <c r="T89" s="433"/>
      <c r="U89" s="433"/>
      <c r="V89" s="433"/>
      <c r="W89" s="433"/>
      <c r="X89" s="437"/>
    </row>
    <row r="90" spans="1:25" ht="15.95" customHeight="1"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435"/>
    </row>
  </sheetData>
  <mergeCells count="13">
    <mergeCell ref="X4:X5"/>
    <mergeCell ref="A4:A5"/>
    <mergeCell ref="B4:B5"/>
    <mergeCell ref="C4:C5"/>
    <mergeCell ref="D4:D5"/>
    <mergeCell ref="E4:E5"/>
    <mergeCell ref="F4:F5"/>
    <mergeCell ref="O4:O5"/>
    <mergeCell ref="P4:T4"/>
    <mergeCell ref="U4:U5"/>
    <mergeCell ref="V4:V5"/>
    <mergeCell ref="W4:W5"/>
    <mergeCell ref="G4:N4"/>
  </mergeCells>
  <pageMargins left="0.59055118110236227" right="0.19685039370078741" top="0.59055118110236227" bottom="0.39370078740157483" header="0.11811023622047245" footer="0.11811023622047245"/>
  <pageSetup paperSize="9" scale="65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"/>
  <sheetViews>
    <sheetView workbookViewId="0"/>
  </sheetViews>
  <sheetFormatPr baseColWidth="10" defaultRowHeight="12.75"/>
  <cols>
    <col min="1" max="1" width="4.28515625" style="142" customWidth="1"/>
    <col min="2" max="2" width="45.7109375" style="3" customWidth="1"/>
    <col min="3" max="3" width="10.7109375" style="143" customWidth="1"/>
    <col min="4" max="7" width="10.7109375" style="143" hidden="1" customWidth="1"/>
    <col min="8" max="8" width="10.7109375" style="143" customWidth="1"/>
    <col min="9" max="12" width="8.7109375" style="143" hidden="1" customWidth="1"/>
    <col min="13" max="13" width="10.7109375" style="143" customWidth="1"/>
    <col min="14" max="17" width="10.7109375" style="143" hidden="1" customWidth="1"/>
    <col min="18" max="22" width="10.7109375" style="143" customWidth="1"/>
    <col min="23" max="16384" width="11.42578125" style="143"/>
  </cols>
  <sheetData>
    <row r="1" spans="1:23" s="428" customFormat="1" ht="21" customHeight="1">
      <c r="A1" s="468" t="s">
        <v>713</v>
      </c>
      <c r="I1" s="359"/>
      <c r="J1" s="359"/>
    </row>
    <row r="2" spans="1:23" s="428" customFormat="1" ht="21" customHeight="1">
      <c r="A2" s="359"/>
      <c r="I2" s="359"/>
      <c r="J2" s="359"/>
    </row>
    <row r="3" spans="1:23" s="438" customFormat="1" ht="12" customHeight="1">
      <c r="A3" s="249"/>
      <c r="B3" s="29"/>
    </row>
    <row r="4" spans="1:23" s="3" customFormat="1" ht="30" customHeight="1">
      <c r="A4" s="495" t="s">
        <v>360</v>
      </c>
      <c r="B4" s="499" t="s">
        <v>618</v>
      </c>
      <c r="C4" s="333">
        <v>1995</v>
      </c>
      <c r="D4" s="333">
        <v>1996</v>
      </c>
      <c r="E4" s="333">
        <v>1997</v>
      </c>
      <c r="F4" s="333">
        <v>1998</v>
      </c>
      <c r="G4" s="334">
        <v>1999</v>
      </c>
      <c r="H4" s="333">
        <v>2000</v>
      </c>
      <c r="I4" s="498">
        <v>2001</v>
      </c>
      <c r="J4" s="333">
        <v>2002</v>
      </c>
      <c r="K4" s="333">
        <v>2003</v>
      </c>
      <c r="L4" s="333">
        <v>2004</v>
      </c>
      <c r="M4" s="333">
        <v>2005</v>
      </c>
      <c r="N4" s="333">
        <v>2006</v>
      </c>
      <c r="O4" s="498">
        <v>2007</v>
      </c>
      <c r="P4" s="333">
        <v>2008</v>
      </c>
      <c r="Q4" s="333">
        <v>2009</v>
      </c>
      <c r="R4" s="333">
        <v>2010</v>
      </c>
      <c r="S4" s="334">
        <v>2011</v>
      </c>
      <c r="T4" s="333">
        <v>2012</v>
      </c>
      <c r="U4" s="333">
        <v>2013</v>
      </c>
      <c r="V4" s="334">
        <v>2014</v>
      </c>
      <c r="W4" s="50"/>
    </row>
    <row r="5" spans="1:23" s="3" customFormat="1" ht="24.95" customHeight="1">
      <c r="A5" s="439"/>
      <c r="B5" s="99"/>
      <c r="C5" s="500" t="s">
        <v>619</v>
      </c>
      <c r="D5" s="497"/>
      <c r="E5" s="497"/>
      <c r="F5" s="497"/>
      <c r="G5" s="497"/>
      <c r="I5" s="497"/>
      <c r="J5" s="497"/>
      <c r="K5" s="497"/>
      <c r="L5" s="497"/>
      <c r="M5" s="497"/>
      <c r="N5" s="497"/>
      <c r="O5" s="497"/>
      <c r="P5" s="497"/>
      <c r="Q5" s="497"/>
      <c r="R5" s="497"/>
      <c r="S5" s="497"/>
      <c r="T5" s="497"/>
      <c r="U5" s="497"/>
      <c r="V5" s="497"/>
    </row>
    <row r="6" spans="1:23" s="440" customFormat="1" ht="15" customHeight="1">
      <c r="A6" s="114">
        <v>1</v>
      </c>
      <c r="B6" s="101" t="s">
        <v>620</v>
      </c>
      <c r="C6" s="180">
        <v>445.44799999999998</v>
      </c>
      <c r="D6" s="180">
        <v>425.209</v>
      </c>
      <c r="E6" s="180">
        <v>418.26100000000002</v>
      </c>
      <c r="F6" s="180">
        <v>384.50299999999999</v>
      </c>
      <c r="G6" s="180">
        <v>332.99700000000001</v>
      </c>
      <c r="H6" s="502">
        <v>353.33939399999997</v>
      </c>
      <c r="I6" s="502">
        <v>278.07040599999993</v>
      </c>
      <c r="J6" s="502">
        <v>264.80799999999999</v>
      </c>
      <c r="K6" s="502">
        <v>295.00200000000001</v>
      </c>
      <c r="L6" s="502">
        <v>329.25348400000007</v>
      </c>
      <c r="M6" s="502">
        <v>326.05827299999999</v>
      </c>
      <c r="N6" s="502">
        <v>331.32807700000001</v>
      </c>
      <c r="O6" s="502">
        <v>331.06868199999997</v>
      </c>
      <c r="P6" s="502">
        <v>329.08339999999998</v>
      </c>
      <c r="Q6" s="502">
        <v>276.19595200000003</v>
      </c>
      <c r="R6" s="502">
        <v>351.71600000000001</v>
      </c>
      <c r="S6" s="502">
        <v>342.39100000000002</v>
      </c>
      <c r="T6" s="502">
        <v>338.32900000000001</v>
      </c>
      <c r="U6" s="502">
        <v>348.98899999999998</v>
      </c>
      <c r="V6" s="502">
        <v>358.065</v>
      </c>
    </row>
    <row r="7" spans="1:23" s="440" customFormat="1" ht="15" customHeight="1">
      <c r="A7" s="405">
        <v>2</v>
      </c>
      <c r="B7" s="101" t="s">
        <v>621</v>
      </c>
      <c r="C7" s="180">
        <v>205.511</v>
      </c>
      <c r="D7" s="180">
        <v>192.17400000000001</v>
      </c>
      <c r="E7" s="180">
        <v>157.648</v>
      </c>
      <c r="F7" s="180">
        <v>122.095</v>
      </c>
      <c r="G7" s="180">
        <v>113.86799999999999</v>
      </c>
      <c r="H7" s="502">
        <v>113.14400000000001</v>
      </c>
      <c r="I7" s="502">
        <v>111.883</v>
      </c>
      <c r="J7" s="502">
        <v>107.46</v>
      </c>
      <c r="K7" s="502">
        <v>107.026</v>
      </c>
      <c r="L7" s="502">
        <v>112.02847724637682</v>
      </c>
      <c r="M7" s="502">
        <v>110.94812223188406</v>
      </c>
      <c r="N7" s="502">
        <v>117.59304463768116</v>
      </c>
      <c r="O7" s="502">
        <v>113.464726</v>
      </c>
      <c r="P7" s="502">
        <v>118.970696</v>
      </c>
      <c r="Q7" s="502">
        <v>114.36365600000001</v>
      </c>
      <c r="R7" s="502">
        <v>126.25700000000001</v>
      </c>
      <c r="S7" s="502">
        <v>141.149</v>
      </c>
      <c r="T7" s="502">
        <v>137.54</v>
      </c>
      <c r="U7" s="502">
        <v>142.83799999999999</v>
      </c>
      <c r="V7" s="502">
        <v>137.03800000000001</v>
      </c>
    </row>
    <row r="8" spans="1:23" s="440" customFormat="1" ht="15" customHeight="1">
      <c r="A8" s="405">
        <v>3</v>
      </c>
      <c r="B8" s="101" t="s">
        <v>622</v>
      </c>
      <c r="C8" s="180">
        <v>3362.7510000000002</v>
      </c>
      <c r="D8" s="180">
        <v>3400.9479999999999</v>
      </c>
      <c r="E8" s="180">
        <v>3287.9169999999999</v>
      </c>
      <c r="F8" s="180">
        <v>3355.489</v>
      </c>
      <c r="G8" s="180">
        <v>3246.152</v>
      </c>
      <c r="H8" s="502">
        <v>3335.6161400000001</v>
      </c>
      <c r="I8" s="502">
        <v>3389.4941819999999</v>
      </c>
      <c r="J8" s="502">
        <v>3391.567</v>
      </c>
      <c r="K8" s="502">
        <v>3429.0630000000001</v>
      </c>
      <c r="L8" s="502">
        <v>3384.8031900000001</v>
      </c>
      <c r="M8" s="502">
        <v>3446.9777747599996</v>
      </c>
      <c r="N8" s="502">
        <v>3535.7891645750001</v>
      </c>
      <c r="O8" s="502">
        <v>3648.7453856099996</v>
      </c>
      <c r="P8" s="502">
        <v>3468.9273507926569</v>
      </c>
      <c r="Q8" s="502">
        <v>3205.2330393799994</v>
      </c>
      <c r="R8" s="502">
        <v>3335.2</v>
      </c>
      <c r="S8" s="502">
        <v>3274.0070000000001</v>
      </c>
      <c r="T8" s="502">
        <v>3333.5059999999999</v>
      </c>
      <c r="U8" s="502">
        <v>3374.643</v>
      </c>
      <c r="V8" s="502">
        <v>3228.3490000000002</v>
      </c>
    </row>
    <row r="9" spans="1:23" s="440" customFormat="1" ht="15" customHeight="1">
      <c r="A9" s="405">
        <v>4</v>
      </c>
      <c r="B9" s="101" t="s">
        <v>623</v>
      </c>
      <c r="C9" s="180">
        <v>1680.979</v>
      </c>
      <c r="D9" s="180">
        <v>1763.0360000000001</v>
      </c>
      <c r="E9" s="180">
        <v>1858.1079999999999</v>
      </c>
      <c r="F9" s="180">
        <v>1763.374</v>
      </c>
      <c r="G9" s="180">
        <v>1854.578</v>
      </c>
      <c r="H9" s="502">
        <v>1850.57</v>
      </c>
      <c r="I9" s="502">
        <v>1867.7239999999999</v>
      </c>
      <c r="J9" s="502">
        <v>1797.585</v>
      </c>
      <c r="K9" s="502">
        <v>1800.1</v>
      </c>
      <c r="L9" s="502">
        <v>1822.4518564110001</v>
      </c>
      <c r="M9" s="502">
        <v>1778.5940000000001</v>
      </c>
      <c r="N9" s="502">
        <v>1825.6890000000001</v>
      </c>
      <c r="O9" s="502">
        <v>1533.075</v>
      </c>
      <c r="P9" s="502">
        <v>1623.0070000000001</v>
      </c>
      <c r="Q9" s="502">
        <v>1471.9739999999999</v>
      </c>
      <c r="R9" s="502">
        <v>1533.33</v>
      </c>
      <c r="S9" s="502">
        <v>1177.8579999999999</v>
      </c>
      <c r="T9" s="502">
        <v>1085.011</v>
      </c>
      <c r="U9" s="502">
        <v>1061.345</v>
      </c>
      <c r="V9" s="502">
        <v>1059.5830000000001</v>
      </c>
    </row>
    <row r="10" spans="1:23" s="440" customFormat="1" ht="15" customHeight="1">
      <c r="A10" s="405">
        <v>5</v>
      </c>
      <c r="B10" s="101" t="s">
        <v>629</v>
      </c>
      <c r="C10" s="180">
        <v>104.462</v>
      </c>
      <c r="D10" s="180">
        <v>94.191000000000003</v>
      </c>
      <c r="E10" s="180">
        <v>97.636788519999996</v>
      </c>
      <c r="F10" s="180">
        <v>99.188999999999993</v>
      </c>
      <c r="G10" s="180">
        <v>110.217</v>
      </c>
      <c r="H10" s="502">
        <v>148.565</v>
      </c>
      <c r="I10" s="502">
        <v>145.73599999999999</v>
      </c>
      <c r="J10" s="502">
        <v>168.16</v>
      </c>
      <c r="K10" s="502">
        <v>229.91340070496975</v>
      </c>
      <c r="L10" s="502">
        <v>281.00841943662567</v>
      </c>
      <c r="M10" s="502">
        <v>311.22933645599738</v>
      </c>
      <c r="N10" s="502">
        <v>382.95751445015151</v>
      </c>
      <c r="O10" s="502">
        <v>492.72976816641233</v>
      </c>
      <c r="P10" s="502">
        <v>542.97079562833108</v>
      </c>
      <c r="Q10" s="502">
        <v>576.33163772936598</v>
      </c>
      <c r="R10" s="502">
        <v>642.05600000000004</v>
      </c>
      <c r="S10" s="502">
        <v>733.93399999999997</v>
      </c>
      <c r="T10" s="502">
        <v>642.71500000000003</v>
      </c>
      <c r="U10" s="502">
        <v>683.47900000000004</v>
      </c>
      <c r="V10" s="502">
        <v>724.53700000000003</v>
      </c>
    </row>
    <row r="11" spans="1:23" s="440" customFormat="1" ht="15" customHeight="1">
      <c r="A11" s="405">
        <v>6</v>
      </c>
      <c r="B11" s="101" t="s">
        <v>625</v>
      </c>
      <c r="C11" s="180">
        <v>387.08100000000002</v>
      </c>
      <c r="D11" s="180">
        <v>408.61799999999999</v>
      </c>
      <c r="E11" s="180">
        <v>351.65</v>
      </c>
      <c r="F11" s="180">
        <v>354.666</v>
      </c>
      <c r="G11" s="180">
        <v>344.12799999999999</v>
      </c>
      <c r="H11" s="502">
        <v>352.59966399999996</v>
      </c>
      <c r="I11" s="502">
        <v>377.96364599999998</v>
      </c>
      <c r="J11" s="502">
        <v>387.541</v>
      </c>
      <c r="K11" s="502">
        <v>535.14932323557275</v>
      </c>
      <c r="L11" s="502">
        <v>550.49435899999992</v>
      </c>
      <c r="M11" s="502">
        <v>539.93260280000004</v>
      </c>
      <c r="N11" s="502">
        <v>521.83292349999999</v>
      </c>
      <c r="O11" s="502">
        <v>543.47851919999994</v>
      </c>
      <c r="P11" s="502">
        <v>522.72602049287832</v>
      </c>
      <c r="Q11" s="502">
        <v>514.32148200000006</v>
      </c>
      <c r="R11" s="502">
        <v>574.51800000000003</v>
      </c>
      <c r="S11" s="502">
        <v>538.98199999999997</v>
      </c>
      <c r="T11" s="502">
        <v>556.31899999999996</v>
      </c>
      <c r="U11" s="502">
        <v>539.83299999999997</v>
      </c>
      <c r="V11" s="502">
        <v>494.32600000000002</v>
      </c>
    </row>
    <row r="12" spans="1:23" s="440" customFormat="1" ht="15" customHeight="1">
      <c r="A12" s="405">
        <v>7</v>
      </c>
      <c r="B12" s="101" t="s">
        <v>626</v>
      </c>
      <c r="C12" s="180">
        <v>167.88900000000001</v>
      </c>
      <c r="D12" s="180">
        <v>152.59</v>
      </c>
      <c r="E12" s="180">
        <v>167.57400000000001</v>
      </c>
      <c r="F12" s="180">
        <v>161.75800000000001</v>
      </c>
      <c r="G12" s="180">
        <v>148.83699999999999</v>
      </c>
      <c r="H12" s="502">
        <v>166.14099999999999</v>
      </c>
      <c r="I12" s="502">
        <v>157.50899999999999</v>
      </c>
      <c r="J12" s="502">
        <v>157.988</v>
      </c>
      <c r="K12" s="502">
        <v>160.643</v>
      </c>
      <c r="L12" s="502">
        <v>164.02007380000001</v>
      </c>
      <c r="M12" s="502">
        <v>167.1110122</v>
      </c>
      <c r="N12" s="502">
        <v>172.720493</v>
      </c>
      <c r="O12" s="502">
        <v>181.96596</v>
      </c>
      <c r="P12" s="502">
        <v>171.40518000000003</v>
      </c>
      <c r="Q12" s="502">
        <v>116.3403</v>
      </c>
      <c r="R12" s="502">
        <v>144.453</v>
      </c>
      <c r="S12" s="502">
        <v>165.173</v>
      </c>
      <c r="T12" s="502">
        <v>160.76599999999999</v>
      </c>
      <c r="U12" s="502">
        <v>164.96199999999999</v>
      </c>
      <c r="V12" s="502">
        <v>164.042</v>
      </c>
    </row>
    <row r="13" spans="1:23" s="440" customFormat="1" ht="15" customHeight="1">
      <c r="A13" s="405">
        <v>8</v>
      </c>
      <c r="B13" s="101" t="s">
        <v>627</v>
      </c>
      <c r="C13" s="180">
        <v>4894.5630000000001</v>
      </c>
      <c r="D13" s="180">
        <v>4954.4579999999996</v>
      </c>
      <c r="E13" s="180">
        <v>4765.018</v>
      </c>
      <c r="F13" s="180">
        <v>5035.1310000000003</v>
      </c>
      <c r="G13" s="180">
        <v>4931.6059999999998</v>
      </c>
      <c r="H13" s="502">
        <v>4991.6760000000004</v>
      </c>
      <c r="I13" s="502">
        <v>4910.3130000000001</v>
      </c>
      <c r="J13" s="502">
        <v>4908.7960000000003</v>
      </c>
      <c r="K13" s="502">
        <v>5001.8050000000003</v>
      </c>
      <c r="L13" s="502">
        <v>5174.0730000000003</v>
      </c>
      <c r="M13" s="502">
        <v>5302.1170000000002</v>
      </c>
      <c r="N13" s="502">
        <v>5195.3950000000004</v>
      </c>
      <c r="O13" s="502">
        <v>5093.1379999999999</v>
      </c>
      <c r="P13" s="502">
        <v>4977.4629999999997</v>
      </c>
      <c r="Q13" s="502">
        <v>4597.4719999999998</v>
      </c>
      <c r="R13" s="502">
        <v>4337.674</v>
      </c>
      <c r="S13" s="502">
        <v>4278.6909999999998</v>
      </c>
      <c r="T13" s="502">
        <v>4318.72</v>
      </c>
      <c r="U13" s="502">
        <v>4206.2420000000002</v>
      </c>
      <c r="V13" s="502">
        <v>4152.47</v>
      </c>
    </row>
    <row r="14" spans="1:23" s="440" customFormat="1" ht="15" customHeight="1">
      <c r="A14" s="405">
        <v>9</v>
      </c>
      <c r="B14" s="101" t="s">
        <v>628</v>
      </c>
      <c r="C14" s="180">
        <v>200.839</v>
      </c>
      <c r="D14" s="180">
        <v>199.99199999999999</v>
      </c>
      <c r="E14" s="180">
        <v>221.88200000000001</v>
      </c>
      <c r="F14" s="180">
        <v>236.51599999999999</v>
      </c>
      <c r="G14" s="180">
        <v>237.08099999999999</v>
      </c>
      <c r="H14" s="502">
        <v>304.93799999999999</v>
      </c>
      <c r="I14" s="502">
        <v>291.31900000000002</v>
      </c>
      <c r="J14" s="502">
        <v>294.56700000000001</v>
      </c>
      <c r="K14" s="502">
        <v>316.16040000000004</v>
      </c>
      <c r="L14" s="502">
        <v>322.16107400000004</v>
      </c>
      <c r="M14" s="502">
        <v>374.44178000000005</v>
      </c>
      <c r="N14" s="502">
        <v>428.28917300000001</v>
      </c>
      <c r="O14" s="502">
        <v>444.072316</v>
      </c>
      <c r="P14" s="502">
        <v>379.29659999999996</v>
      </c>
      <c r="Q14" s="502">
        <v>368.82724228000001</v>
      </c>
      <c r="R14" s="502">
        <v>412.90499999999997</v>
      </c>
      <c r="S14" s="502">
        <v>413.99700000000001</v>
      </c>
      <c r="T14" s="502">
        <v>285.221</v>
      </c>
      <c r="U14" s="502">
        <v>273.49599999999998</v>
      </c>
      <c r="V14" s="502">
        <v>281.86599999999999</v>
      </c>
    </row>
    <row r="15" spans="1:23" s="443" customFormat="1" ht="15" customHeight="1">
      <c r="A15" s="114">
        <v>10</v>
      </c>
      <c r="B15" s="104" t="s">
        <v>588</v>
      </c>
      <c r="C15" s="441">
        <f t="shared" ref="C15:V15" si="0">SUM(C6:C14)</f>
        <v>11449.523000000001</v>
      </c>
      <c r="D15" s="442">
        <f t="shared" si="0"/>
        <v>11591.216</v>
      </c>
      <c r="E15" s="442">
        <f t="shared" si="0"/>
        <v>11325.694788519999</v>
      </c>
      <c r="F15" s="442">
        <f t="shared" si="0"/>
        <v>11512.721000000001</v>
      </c>
      <c r="G15" s="442">
        <f t="shared" si="0"/>
        <v>11319.463999999998</v>
      </c>
      <c r="H15" s="503">
        <f t="shared" si="0"/>
        <v>11616.589198</v>
      </c>
      <c r="I15" s="503">
        <f t="shared" si="0"/>
        <v>11530.012234</v>
      </c>
      <c r="J15" s="503">
        <f t="shared" si="0"/>
        <v>11478.472000000002</v>
      </c>
      <c r="K15" s="503">
        <f t="shared" si="0"/>
        <v>11874.862123940544</v>
      </c>
      <c r="L15" s="503">
        <f t="shared" si="0"/>
        <v>12140.293933894003</v>
      </c>
      <c r="M15" s="503">
        <f t="shared" si="0"/>
        <v>12357.40990144788</v>
      </c>
      <c r="N15" s="503">
        <f t="shared" si="0"/>
        <v>12511.594390162832</v>
      </c>
      <c r="O15" s="503">
        <f t="shared" si="0"/>
        <v>12381.738356976412</v>
      </c>
      <c r="P15" s="503">
        <f t="shared" si="0"/>
        <v>12133.850042913864</v>
      </c>
      <c r="Q15" s="503">
        <f t="shared" si="0"/>
        <v>11241.059309389366</v>
      </c>
      <c r="R15" s="503">
        <f t="shared" si="0"/>
        <v>11458.109</v>
      </c>
      <c r="S15" s="503">
        <f t="shared" si="0"/>
        <v>11066.181999999999</v>
      </c>
      <c r="T15" s="503">
        <f t="shared" si="0"/>
        <v>10858.126999999999</v>
      </c>
      <c r="U15" s="503">
        <f t="shared" si="0"/>
        <v>10795.826999999999</v>
      </c>
      <c r="V15" s="503">
        <f t="shared" si="0"/>
        <v>10600.276</v>
      </c>
    </row>
    <row r="16" spans="1:23" ht="24.95" customHeight="1">
      <c r="A16" s="100"/>
      <c r="B16" s="444"/>
      <c r="C16" s="195" t="s">
        <v>631</v>
      </c>
      <c r="D16" s="335"/>
      <c r="E16" s="335"/>
      <c r="F16" s="335"/>
      <c r="G16" s="335"/>
      <c r="I16" s="335"/>
      <c r="J16" s="335"/>
      <c r="K16" s="335"/>
      <c r="L16" s="335"/>
      <c r="M16" s="335"/>
      <c r="N16" s="335"/>
      <c r="O16" s="335"/>
      <c r="P16" s="335"/>
      <c r="Q16" s="335"/>
      <c r="R16" s="335"/>
      <c r="S16" s="335"/>
      <c r="T16" s="335"/>
      <c r="U16" s="335"/>
      <c r="V16" s="335"/>
    </row>
    <row r="17" spans="1:22" s="440" customFormat="1" ht="15" customHeight="1">
      <c r="A17" s="114">
        <v>11</v>
      </c>
      <c r="B17" s="101" t="s">
        <v>620</v>
      </c>
      <c r="C17" s="180">
        <v>432.74799999999999</v>
      </c>
      <c r="D17" s="180">
        <v>411.255</v>
      </c>
      <c r="E17" s="180">
        <v>411.82100000000003</v>
      </c>
      <c r="F17" s="180">
        <v>395.77499999999998</v>
      </c>
      <c r="G17" s="180">
        <v>344.88499999999999</v>
      </c>
      <c r="H17" s="502">
        <v>358.834</v>
      </c>
      <c r="I17" s="502">
        <v>285.541</v>
      </c>
      <c r="J17" s="502">
        <v>282.87200000000001</v>
      </c>
      <c r="K17" s="502">
        <v>289.91899999999998</v>
      </c>
      <c r="L17" s="502">
        <v>314.44153499999999</v>
      </c>
      <c r="M17" s="502">
        <v>311.952518</v>
      </c>
      <c r="N17" s="502">
        <v>310.76695599999999</v>
      </c>
      <c r="O17" s="502">
        <v>327.00420600000001</v>
      </c>
      <c r="P17" s="502">
        <v>319.74761000000001</v>
      </c>
      <c r="Q17" s="502">
        <v>264.49731299999996</v>
      </c>
      <c r="R17" s="502">
        <v>317.04199999999997</v>
      </c>
      <c r="S17" s="502">
        <v>332.65800000000002</v>
      </c>
      <c r="T17" s="502">
        <v>342.43900000000002</v>
      </c>
      <c r="U17" s="502">
        <v>311.19600000000003</v>
      </c>
      <c r="V17" s="502">
        <v>329.96699999999998</v>
      </c>
    </row>
    <row r="18" spans="1:22" s="440" customFormat="1" ht="15" customHeight="1">
      <c r="A18" s="405">
        <v>12</v>
      </c>
      <c r="B18" s="101" t="s">
        <v>621</v>
      </c>
      <c r="C18" s="180">
        <v>188.12299999999999</v>
      </c>
      <c r="D18" s="180">
        <v>179.59899999999999</v>
      </c>
      <c r="E18" s="180">
        <v>148.62799999999999</v>
      </c>
      <c r="F18" s="180">
        <v>118.352</v>
      </c>
      <c r="G18" s="180">
        <v>110.962</v>
      </c>
      <c r="H18" s="502">
        <v>110.82899999999999</v>
      </c>
      <c r="I18" s="502">
        <v>108.717</v>
      </c>
      <c r="J18" s="502">
        <v>104.15600000000001</v>
      </c>
      <c r="K18" s="502">
        <v>102.28100000000001</v>
      </c>
      <c r="L18" s="502">
        <v>110.61284999999999</v>
      </c>
      <c r="M18" s="502">
        <v>110.15188999999998</v>
      </c>
      <c r="N18" s="502">
        <v>117.98008999999999</v>
      </c>
      <c r="O18" s="502">
        <v>113.11043999999998</v>
      </c>
      <c r="P18" s="502">
        <v>121.45443300000002</v>
      </c>
      <c r="Q18" s="502">
        <v>117.85739100000002</v>
      </c>
      <c r="R18" s="502">
        <v>128.779</v>
      </c>
      <c r="S18" s="502">
        <v>143.46600000000001</v>
      </c>
      <c r="T18" s="502">
        <v>139.721</v>
      </c>
      <c r="U18" s="502">
        <v>144.749</v>
      </c>
      <c r="V18" s="502">
        <v>143.16900000000001</v>
      </c>
    </row>
    <row r="19" spans="1:22" s="440" customFormat="1" ht="15" customHeight="1">
      <c r="A19" s="405">
        <v>13</v>
      </c>
      <c r="B19" s="101" t="s">
        <v>622</v>
      </c>
      <c r="C19" s="180">
        <v>1282.4069999999999</v>
      </c>
      <c r="D19" s="180">
        <v>1319.864</v>
      </c>
      <c r="E19" s="180">
        <v>1286.183</v>
      </c>
      <c r="F19" s="180">
        <v>1327.9970000000001</v>
      </c>
      <c r="G19" s="180">
        <v>1282.752</v>
      </c>
      <c r="H19" s="502">
        <v>1319.213</v>
      </c>
      <c r="I19" s="502">
        <v>1348.0630000000001</v>
      </c>
      <c r="J19" s="502">
        <v>1348.9280000000001</v>
      </c>
      <c r="K19" s="502">
        <v>1421.222</v>
      </c>
      <c r="L19" s="502">
        <v>1403.9748</v>
      </c>
      <c r="M19" s="502">
        <v>1423.422</v>
      </c>
      <c r="N19" s="502">
        <v>1438.8335999999999</v>
      </c>
      <c r="O19" s="502">
        <v>1480.1980000000001</v>
      </c>
      <c r="P19" s="502">
        <v>1439.3019999999999</v>
      </c>
      <c r="Q19" s="502">
        <v>1322.3309999999999</v>
      </c>
      <c r="R19" s="502">
        <v>1401.1489999999999</v>
      </c>
      <c r="S19" s="502">
        <v>1381.942</v>
      </c>
      <c r="T19" s="502">
        <v>1401.232</v>
      </c>
      <c r="U19" s="502">
        <v>1411.9870000000001</v>
      </c>
      <c r="V19" s="502">
        <v>1338.675</v>
      </c>
    </row>
    <row r="20" spans="1:22" s="440" customFormat="1" ht="15" customHeight="1">
      <c r="A20" s="405">
        <v>14</v>
      </c>
      <c r="B20" s="101" t="s">
        <v>623</v>
      </c>
      <c r="C20" s="180">
        <v>554.72799999999995</v>
      </c>
      <c r="D20" s="180">
        <v>581.80700000000002</v>
      </c>
      <c r="E20" s="180">
        <v>613.18100000000004</v>
      </c>
      <c r="F20" s="180">
        <v>581.91800000000001</v>
      </c>
      <c r="G20" s="180">
        <v>612.01400000000001</v>
      </c>
      <c r="H20" s="502">
        <v>610.58199999999999</v>
      </c>
      <c r="I20" s="502">
        <v>616.69799999999998</v>
      </c>
      <c r="J20" s="502">
        <v>593.43100000000004</v>
      </c>
      <c r="K20" s="502">
        <v>594.21600000000001</v>
      </c>
      <c r="L20" s="502">
        <v>601.43399999999997</v>
      </c>
      <c r="M20" s="502">
        <v>586.94040000000007</v>
      </c>
      <c r="N20" s="502">
        <v>602.48159999999996</v>
      </c>
      <c r="O20" s="502">
        <v>505.92200000000003</v>
      </c>
      <c r="P20" s="502">
        <v>535.59699999999998</v>
      </c>
      <c r="Q20" s="502">
        <v>485.755</v>
      </c>
      <c r="R20" s="502">
        <v>506.00200000000001</v>
      </c>
      <c r="S20" s="502">
        <v>388.69600000000003</v>
      </c>
      <c r="T20" s="502">
        <v>358.05599999999998</v>
      </c>
      <c r="U20" s="502">
        <v>350.24400000000003</v>
      </c>
      <c r="V20" s="502">
        <v>349.66399999999999</v>
      </c>
    </row>
    <row r="21" spans="1:22" s="440" customFormat="1" ht="15" customHeight="1">
      <c r="A21" s="405">
        <v>15</v>
      </c>
      <c r="B21" s="101" t="s">
        <v>624</v>
      </c>
      <c r="C21" s="102">
        <v>99.328000000000003</v>
      </c>
      <c r="D21" s="102">
        <v>89.057000000000002</v>
      </c>
      <c r="E21" s="102">
        <v>90.222999999999999</v>
      </c>
      <c r="F21" s="102">
        <v>94.381</v>
      </c>
      <c r="G21" s="102">
        <v>105.476</v>
      </c>
      <c r="H21" s="502">
        <v>140.72800000000001</v>
      </c>
      <c r="I21" s="502">
        <v>137.999</v>
      </c>
      <c r="J21" s="502">
        <v>160.00200000000001</v>
      </c>
      <c r="K21" s="502">
        <v>171.07599999999999</v>
      </c>
      <c r="L21" s="502">
        <v>209.59560000000002</v>
      </c>
      <c r="M21" s="502">
        <v>223.70400000000001</v>
      </c>
      <c r="N21" s="502">
        <v>251.6652</v>
      </c>
      <c r="O21" s="502">
        <v>307.89699999999999</v>
      </c>
      <c r="P21" s="502">
        <v>319.20100000000002</v>
      </c>
      <c r="Q21" s="502">
        <v>327.39499999999998</v>
      </c>
      <c r="R21" s="502">
        <v>354.017</v>
      </c>
      <c r="S21" s="502">
        <v>421.28300000000002</v>
      </c>
      <c r="T21" s="502">
        <v>508.03899999999999</v>
      </c>
      <c r="U21" s="502">
        <v>537.19000000000005</v>
      </c>
      <c r="V21" s="502">
        <v>571.70899999999995</v>
      </c>
    </row>
    <row r="22" spans="1:22" s="440" customFormat="1" ht="15" customHeight="1">
      <c r="A22" s="405">
        <v>16</v>
      </c>
      <c r="B22" s="101" t="s">
        <v>625</v>
      </c>
      <c r="C22" s="180">
        <v>416.6</v>
      </c>
      <c r="D22" s="180">
        <v>389.6</v>
      </c>
      <c r="E22" s="180">
        <v>359.887</v>
      </c>
      <c r="F22" s="180">
        <v>364.33300000000003</v>
      </c>
      <c r="G22" s="180">
        <v>339.07</v>
      </c>
      <c r="H22" s="502">
        <v>313.48399999999998</v>
      </c>
      <c r="I22" s="502">
        <v>315.30599999999998</v>
      </c>
      <c r="J22" s="502">
        <v>316.28500000000003</v>
      </c>
      <c r="K22" s="502">
        <v>481.59957600000001</v>
      </c>
      <c r="L22" s="502">
        <v>505.35280079999995</v>
      </c>
      <c r="M22" s="502">
        <v>508.79724119999997</v>
      </c>
      <c r="N22" s="502">
        <v>508.47959879999991</v>
      </c>
      <c r="O22" s="502">
        <v>482.39530560000003</v>
      </c>
      <c r="P22" s="502">
        <v>494.30399999999997</v>
      </c>
      <c r="Q22" s="502">
        <v>488.38</v>
      </c>
      <c r="R22" s="502">
        <v>534.60400000000004</v>
      </c>
      <c r="S22" s="502">
        <v>485.68900000000002</v>
      </c>
      <c r="T22" s="502">
        <v>502.33600000000001</v>
      </c>
      <c r="U22" s="502">
        <v>488.32900000000001</v>
      </c>
      <c r="V22" s="502">
        <v>438.34</v>
      </c>
    </row>
    <row r="23" spans="1:22" s="440" customFormat="1" ht="15" customHeight="1">
      <c r="A23" s="405">
        <v>17</v>
      </c>
      <c r="B23" s="101" t="s">
        <v>626</v>
      </c>
      <c r="C23" s="180">
        <v>181.83699999999999</v>
      </c>
      <c r="D23" s="180">
        <v>164.87100000000001</v>
      </c>
      <c r="E23" s="180">
        <v>181.57300000000001</v>
      </c>
      <c r="F23" s="180">
        <v>175.71199999999999</v>
      </c>
      <c r="G23" s="180">
        <v>162.393</v>
      </c>
      <c r="H23" s="502">
        <v>180.37700000000001</v>
      </c>
      <c r="I23" s="502">
        <v>171.303</v>
      </c>
      <c r="J23" s="502">
        <v>168.839</v>
      </c>
      <c r="K23" s="502">
        <v>171.15199999999999</v>
      </c>
      <c r="L23" s="502">
        <v>184.08145500000001</v>
      </c>
      <c r="M23" s="502">
        <v>181.292913</v>
      </c>
      <c r="N23" s="502">
        <v>187.879064</v>
      </c>
      <c r="O23" s="502">
        <v>197.32493600000001</v>
      </c>
      <c r="P23" s="502">
        <v>185.659954</v>
      </c>
      <c r="Q23" s="502">
        <v>126.52695299999999</v>
      </c>
      <c r="R23" s="502">
        <v>183.328</v>
      </c>
      <c r="S23" s="502">
        <v>176.51599999999999</v>
      </c>
      <c r="T23" s="502">
        <v>171.83</v>
      </c>
      <c r="U23" s="502">
        <v>177.67500000000001</v>
      </c>
      <c r="V23" s="502">
        <v>176.93799999999999</v>
      </c>
    </row>
    <row r="24" spans="1:22" s="440" customFormat="1" ht="15" customHeight="1">
      <c r="A24" s="405">
        <v>18</v>
      </c>
      <c r="B24" s="101" t="s">
        <v>627</v>
      </c>
      <c r="C24" s="180">
        <v>4877.7960000000003</v>
      </c>
      <c r="D24" s="180">
        <v>4927.2709999999997</v>
      </c>
      <c r="E24" s="180">
        <v>4737.3310000000001</v>
      </c>
      <c r="F24" s="180">
        <v>5003.9520000000002</v>
      </c>
      <c r="G24" s="180">
        <v>4902.9629999999997</v>
      </c>
      <c r="H24" s="502">
        <v>4958.1019999999999</v>
      </c>
      <c r="I24" s="502">
        <v>4876.442</v>
      </c>
      <c r="J24" s="502">
        <v>4873.2950000000001</v>
      </c>
      <c r="K24" s="502">
        <v>4965.7550000000001</v>
      </c>
      <c r="L24" s="502">
        <v>5117.2820000000002</v>
      </c>
      <c r="M24" s="502">
        <v>5234.9229999999998</v>
      </c>
      <c r="N24" s="502">
        <v>5141.9449999999997</v>
      </c>
      <c r="O24" s="502">
        <v>5045.5360000000001</v>
      </c>
      <c r="P24" s="502">
        <v>4939.8850000000002</v>
      </c>
      <c r="Q24" s="502">
        <v>4576.5820000000003</v>
      </c>
      <c r="R24" s="502">
        <v>4306.7910000000002</v>
      </c>
      <c r="S24" s="502">
        <v>4245.1869999999999</v>
      </c>
      <c r="T24" s="502">
        <v>4278.7690000000002</v>
      </c>
      <c r="U24" s="502">
        <v>4170.5290000000005</v>
      </c>
      <c r="V24" s="502">
        <v>4100.558</v>
      </c>
    </row>
    <row r="25" spans="1:22" s="440" customFormat="1" ht="15" customHeight="1">
      <c r="A25" s="405">
        <v>19</v>
      </c>
      <c r="B25" s="101" t="s">
        <v>628</v>
      </c>
      <c r="C25" s="180">
        <v>198.13</v>
      </c>
      <c r="D25" s="180">
        <v>197.399</v>
      </c>
      <c r="E25" s="180">
        <v>216.85</v>
      </c>
      <c r="F25" s="180">
        <v>223.25800000000001</v>
      </c>
      <c r="G25" s="180">
        <v>221.767</v>
      </c>
      <c r="H25" s="502">
        <v>314.48200000000003</v>
      </c>
      <c r="I25" s="502">
        <v>300.14400000000001</v>
      </c>
      <c r="J25" s="502">
        <v>304.57799999999997</v>
      </c>
      <c r="K25" s="502">
        <v>335.7294</v>
      </c>
      <c r="L25" s="502">
        <v>324.66000799999995</v>
      </c>
      <c r="M25" s="502">
        <v>378.12339000000003</v>
      </c>
      <c r="N25" s="502">
        <v>426.15845400000001</v>
      </c>
      <c r="O25" s="502">
        <v>450.94978499999996</v>
      </c>
      <c r="P25" s="502">
        <v>377.88600000000002</v>
      </c>
      <c r="Q25" s="502">
        <v>388.37415928000001</v>
      </c>
      <c r="R25" s="502">
        <v>435.55399999999997</v>
      </c>
      <c r="S25" s="502">
        <v>426.41399999999999</v>
      </c>
      <c r="T25" s="502">
        <v>297.75900000000001</v>
      </c>
      <c r="U25" s="502">
        <v>293.22000000000003</v>
      </c>
      <c r="V25" s="502">
        <v>297.74700000000001</v>
      </c>
    </row>
    <row r="26" spans="1:22" s="443" customFormat="1" ht="15" customHeight="1">
      <c r="A26" s="114">
        <v>20</v>
      </c>
      <c r="B26" s="104" t="s">
        <v>588</v>
      </c>
      <c r="C26" s="441">
        <f t="shared" ref="C26:V26" si="1">SUM(C17:C25)</f>
        <v>8231.6970000000001</v>
      </c>
      <c r="D26" s="442">
        <f t="shared" si="1"/>
        <v>8260.723</v>
      </c>
      <c r="E26" s="442">
        <f t="shared" si="1"/>
        <v>8045.6770000000006</v>
      </c>
      <c r="F26" s="442">
        <f t="shared" si="1"/>
        <v>8285.6779999999999</v>
      </c>
      <c r="G26" s="442">
        <f t="shared" si="1"/>
        <v>8082.2819999999992</v>
      </c>
      <c r="H26" s="105">
        <f t="shared" si="1"/>
        <v>8306.6309999999994</v>
      </c>
      <c r="I26" s="105">
        <f t="shared" si="1"/>
        <v>8160.2129999999997</v>
      </c>
      <c r="J26" s="105">
        <f t="shared" si="1"/>
        <v>8152.3860000000004</v>
      </c>
      <c r="K26" s="105">
        <f t="shared" si="1"/>
        <v>8532.9499759999999</v>
      </c>
      <c r="L26" s="105">
        <f t="shared" si="1"/>
        <v>8771.4350488</v>
      </c>
      <c r="M26" s="105">
        <f t="shared" si="1"/>
        <v>8959.3073522000013</v>
      </c>
      <c r="N26" s="105">
        <f t="shared" si="1"/>
        <v>8986.1895628000002</v>
      </c>
      <c r="O26" s="105">
        <f t="shared" si="1"/>
        <v>8910.3376726000006</v>
      </c>
      <c r="P26" s="105">
        <f t="shared" si="1"/>
        <v>8733.0369970000011</v>
      </c>
      <c r="Q26" s="105">
        <f t="shared" si="1"/>
        <v>8097.6988162800008</v>
      </c>
      <c r="R26" s="105">
        <f t="shared" si="1"/>
        <v>8167.2659999999996</v>
      </c>
      <c r="S26" s="105">
        <f t="shared" si="1"/>
        <v>8001.8509999999997</v>
      </c>
      <c r="T26" s="105">
        <f t="shared" si="1"/>
        <v>8000.1810000000005</v>
      </c>
      <c r="U26" s="105">
        <f t="shared" si="1"/>
        <v>7885.1190000000015</v>
      </c>
      <c r="V26" s="105">
        <f t="shared" si="1"/>
        <v>7746.7670000000007</v>
      </c>
    </row>
    <row r="27" spans="1:22" ht="24.95" customHeight="1">
      <c r="A27" s="100"/>
      <c r="B27" s="444"/>
      <c r="C27" s="195" t="s">
        <v>632</v>
      </c>
      <c r="D27" s="335"/>
      <c r="E27" s="335"/>
      <c r="F27" s="335"/>
      <c r="G27" s="335"/>
      <c r="I27" s="335"/>
      <c r="J27" s="335"/>
      <c r="K27" s="335"/>
      <c r="L27" s="335"/>
      <c r="M27" s="335"/>
      <c r="N27" s="335"/>
      <c r="O27" s="335"/>
      <c r="P27" s="335"/>
      <c r="Q27" s="335"/>
      <c r="R27" s="335"/>
      <c r="S27" s="335"/>
      <c r="T27" s="335"/>
      <c r="U27" s="335"/>
      <c r="V27" s="335"/>
    </row>
    <row r="28" spans="1:22" s="440" customFormat="1" ht="15" customHeight="1">
      <c r="A28" s="114">
        <v>21</v>
      </c>
      <c r="B28" s="101" t="s">
        <v>620</v>
      </c>
      <c r="C28" s="445">
        <f t="shared" ref="C28:V37" si="2">C17*100/C$26</f>
        <v>5.2570934037052135</v>
      </c>
      <c r="D28" s="185">
        <f t="shared" si="2"/>
        <v>4.9784383279768614</v>
      </c>
      <c r="E28" s="185">
        <f t="shared" si="2"/>
        <v>5.1185375699273044</v>
      </c>
      <c r="F28" s="185">
        <f t="shared" si="2"/>
        <v>4.7766157458689564</v>
      </c>
      <c r="G28" s="185">
        <f t="shared" si="2"/>
        <v>4.267173553211828</v>
      </c>
      <c r="H28" s="446">
        <f t="shared" si="2"/>
        <v>4.3198500089867968</v>
      </c>
      <c r="I28" s="446">
        <f t="shared" si="2"/>
        <v>3.4991856217478636</v>
      </c>
      <c r="J28" s="446">
        <f t="shared" si="2"/>
        <v>3.4698062628535991</v>
      </c>
      <c r="K28" s="446">
        <f t="shared" si="2"/>
        <v>3.3976409192065322</v>
      </c>
      <c r="L28" s="446">
        <f t="shared" si="2"/>
        <v>3.5848356996386586</v>
      </c>
      <c r="M28" s="446">
        <f t="shared" si="2"/>
        <v>3.4818820890590221</v>
      </c>
      <c r="N28" s="446">
        <f t="shared" si="2"/>
        <v>3.4582728733709058</v>
      </c>
      <c r="O28" s="446">
        <f t="shared" si="2"/>
        <v>3.6699417913819814</v>
      </c>
      <c r="P28" s="446">
        <f t="shared" si="2"/>
        <v>3.6613564114046544</v>
      </c>
      <c r="Q28" s="446">
        <f t="shared" si="2"/>
        <v>3.2663268787947746</v>
      </c>
      <c r="R28" s="446">
        <f t="shared" si="2"/>
        <v>3.8818620576334846</v>
      </c>
      <c r="S28" s="446">
        <f t="shared" si="2"/>
        <v>4.1572631132471729</v>
      </c>
      <c r="T28" s="446">
        <f t="shared" si="2"/>
        <v>4.280390656161404</v>
      </c>
      <c r="U28" s="446">
        <f t="shared" si="2"/>
        <v>3.9466240141715039</v>
      </c>
      <c r="V28" s="446">
        <f t="shared" si="2"/>
        <v>4.2594155729738601</v>
      </c>
    </row>
    <row r="29" spans="1:22" s="440" customFormat="1" ht="15" customHeight="1">
      <c r="A29" s="405">
        <v>22</v>
      </c>
      <c r="B29" s="101" t="s">
        <v>621</v>
      </c>
      <c r="C29" s="445">
        <f t="shared" si="2"/>
        <v>2.2853489383780765</v>
      </c>
      <c r="D29" s="185">
        <f t="shared" si="2"/>
        <v>2.174131731568774</v>
      </c>
      <c r="E29" s="185">
        <f t="shared" si="2"/>
        <v>1.8473025949214712</v>
      </c>
      <c r="F29" s="185">
        <f t="shared" si="2"/>
        <v>1.4283924622704383</v>
      </c>
      <c r="G29" s="185">
        <f t="shared" si="2"/>
        <v>1.3729043356814328</v>
      </c>
      <c r="H29" s="446">
        <f t="shared" si="2"/>
        <v>1.3342232247947454</v>
      </c>
      <c r="I29" s="446">
        <f t="shared" si="2"/>
        <v>1.3322814000075736</v>
      </c>
      <c r="J29" s="446">
        <f t="shared" si="2"/>
        <v>1.277613694935446</v>
      </c>
      <c r="K29" s="446">
        <f t="shared" si="2"/>
        <v>1.1986593181452867</v>
      </c>
      <c r="L29" s="446">
        <f t="shared" si="2"/>
        <v>1.2610576192447858</v>
      </c>
      <c r="M29" s="446">
        <f t="shared" si="2"/>
        <v>1.2294688157221401</v>
      </c>
      <c r="N29" s="446">
        <f t="shared" si="2"/>
        <v>1.3129045317316748</v>
      </c>
      <c r="O29" s="446">
        <f t="shared" si="2"/>
        <v>1.2694293320423042</v>
      </c>
      <c r="P29" s="446">
        <f t="shared" si="2"/>
        <v>1.3907468048254281</v>
      </c>
      <c r="Q29" s="446">
        <f t="shared" si="2"/>
        <v>1.4554430051541791</v>
      </c>
      <c r="R29" s="446">
        <f t="shared" si="2"/>
        <v>1.5767699986751993</v>
      </c>
      <c r="S29" s="446">
        <f t="shared" si="2"/>
        <v>1.7929101654104782</v>
      </c>
      <c r="T29" s="446">
        <f t="shared" si="2"/>
        <v>1.7464729860486905</v>
      </c>
      <c r="U29" s="446">
        <f t="shared" si="2"/>
        <v>1.8357237221150369</v>
      </c>
      <c r="V29" s="446">
        <f t="shared" si="2"/>
        <v>1.8481128966444971</v>
      </c>
    </row>
    <row r="30" spans="1:22" s="440" customFormat="1" ht="15" customHeight="1">
      <c r="A30" s="405">
        <v>23</v>
      </c>
      <c r="B30" s="101" t="s">
        <v>622</v>
      </c>
      <c r="C30" s="445">
        <f t="shared" si="2"/>
        <v>15.578889747764039</v>
      </c>
      <c r="D30" s="185">
        <f t="shared" si="2"/>
        <v>15.977584528618136</v>
      </c>
      <c r="E30" s="185">
        <f t="shared" si="2"/>
        <v>15.986013358478099</v>
      </c>
      <c r="F30" s="185">
        <f t="shared" si="2"/>
        <v>16.027620189922903</v>
      </c>
      <c r="G30" s="185">
        <f t="shared" si="2"/>
        <v>15.871161139885988</v>
      </c>
      <c r="H30" s="446">
        <f t="shared" si="2"/>
        <v>15.881444595287789</v>
      </c>
      <c r="I30" s="446">
        <f t="shared" si="2"/>
        <v>16.519948682712084</v>
      </c>
      <c r="J30" s="446">
        <f t="shared" si="2"/>
        <v>16.546419661679415</v>
      </c>
      <c r="K30" s="446">
        <f t="shared" si="2"/>
        <v>16.655693564328473</v>
      </c>
      <c r="L30" s="446">
        <f t="shared" si="2"/>
        <v>16.006215541572921</v>
      </c>
      <c r="M30" s="446">
        <f t="shared" si="2"/>
        <v>15.887634434714107</v>
      </c>
      <c r="N30" s="446">
        <f t="shared" si="2"/>
        <v>16.011609703364357</v>
      </c>
      <c r="O30" s="446">
        <f t="shared" si="2"/>
        <v>16.612142596477877</v>
      </c>
      <c r="P30" s="446">
        <f t="shared" si="2"/>
        <v>16.48111648323983</v>
      </c>
      <c r="Q30" s="446">
        <f t="shared" si="2"/>
        <v>16.32971329263966</v>
      </c>
      <c r="R30" s="446">
        <f t="shared" si="2"/>
        <v>17.155667514686066</v>
      </c>
      <c r="S30" s="446">
        <f t="shared" si="2"/>
        <v>17.270279089175745</v>
      </c>
      <c r="T30" s="446">
        <f t="shared" si="2"/>
        <v>17.515003723040767</v>
      </c>
      <c r="U30" s="446">
        <f t="shared" si="2"/>
        <v>17.906984029029871</v>
      </c>
      <c r="V30" s="446">
        <f t="shared" si="2"/>
        <v>17.280434534819491</v>
      </c>
    </row>
    <row r="31" spans="1:22" s="440" customFormat="1" ht="15" customHeight="1">
      <c r="A31" s="405">
        <v>24</v>
      </c>
      <c r="B31" s="101" t="s">
        <v>623</v>
      </c>
      <c r="C31" s="445">
        <f t="shared" si="2"/>
        <v>6.7389263720469783</v>
      </c>
      <c r="D31" s="185">
        <f t="shared" si="2"/>
        <v>7.0430518006716847</v>
      </c>
      <c r="E31" s="185">
        <f t="shared" si="2"/>
        <v>7.6212480317069655</v>
      </c>
      <c r="F31" s="185">
        <f t="shared" si="2"/>
        <v>7.02317903254266</v>
      </c>
      <c r="G31" s="185">
        <f t="shared" si="2"/>
        <v>7.5722920828548181</v>
      </c>
      <c r="H31" s="446">
        <f t="shared" si="2"/>
        <v>7.3505371792728003</v>
      </c>
      <c r="I31" s="446">
        <f t="shared" si="2"/>
        <v>7.5573762596638101</v>
      </c>
      <c r="J31" s="446">
        <f t="shared" si="2"/>
        <v>7.2792308901958274</v>
      </c>
      <c r="K31" s="446">
        <f t="shared" si="2"/>
        <v>6.9637815957120059</v>
      </c>
      <c r="L31" s="446">
        <f t="shared" si="2"/>
        <v>6.8567343502393117</v>
      </c>
      <c r="M31" s="446">
        <f t="shared" si="2"/>
        <v>6.5511805424989022</v>
      </c>
      <c r="N31" s="446">
        <f t="shared" si="2"/>
        <v>6.7045280515123382</v>
      </c>
      <c r="O31" s="446">
        <f t="shared" si="2"/>
        <v>5.6779217420205139</v>
      </c>
      <c r="P31" s="446">
        <f t="shared" si="2"/>
        <v>6.1329981790296992</v>
      </c>
      <c r="Q31" s="446">
        <f t="shared" si="2"/>
        <v>5.9986795140295284</v>
      </c>
      <c r="R31" s="446">
        <f t="shared" si="2"/>
        <v>6.1954881841732599</v>
      </c>
      <c r="S31" s="446">
        <f t="shared" si="2"/>
        <v>4.8575760783348763</v>
      </c>
      <c r="T31" s="446">
        <f t="shared" si="2"/>
        <v>4.4755987395785164</v>
      </c>
      <c r="U31" s="446">
        <f t="shared" si="2"/>
        <v>4.4418353102851071</v>
      </c>
      <c r="V31" s="446">
        <f t="shared" si="2"/>
        <v>4.5136764794913802</v>
      </c>
    </row>
    <row r="32" spans="1:22" s="440" customFormat="1" ht="15" customHeight="1">
      <c r="A32" s="405">
        <v>25</v>
      </c>
      <c r="B32" s="101" t="s">
        <v>624</v>
      </c>
      <c r="C32" s="445">
        <f t="shared" si="2"/>
        <v>1.2066527715973998</v>
      </c>
      <c r="D32" s="185">
        <f t="shared" si="2"/>
        <v>1.0780775484179776</v>
      </c>
      <c r="E32" s="185">
        <f t="shared" si="2"/>
        <v>1.1213848132357287</v>
      </c>
      <c r="F32" s="185">
        <f t="shared" si="2"/>
        <v>1.1390860228939623</v>
      </c>
      <c r="G32" s="185">
        <f t="shared" si="2"/>
        <v>1.3050274662527244</v>
      </c>
      <c r="H32" s="446">
        <f t="shared" si="2"/>
        <v>1.6941645776729461</v>
      </c>
      <c r="I32" s="446">
        <f t="shared" si="2"/>
        <v>1.6911200724785003</v>
      </c>
      <c r="J32" s="446">
        <f t="shared" si="2"/>
        <v>1.9626401399541189</v>
      </c>
      <c r="K32" s="446">
        <f t="shared" si="2"/>
        <v>2.0048869439194283</v>
      </c>
      <c r="L32" s="446">
        <f t="shared" si="2"/>
        <v>2.3895246197903992</v>
      </c>
      <c r="M32" s="446">
        <f t="shared" si="2"/>
        <v>2.4968894492169467</v>
      </c>
      <c r="N32" s="446">
        <f t="shared" si="2"/>
        <v>2.8005774665806609</v>
      </c>
      <c r="O32" s="446">
        <f t="shared" si="2"/>
        <v>3.4555031617579193</v>
      </c>
      <c r="P32" s="446">
        <f t="shared" si="2"/>
        <v>3.6550973058931606</v>
      </c>
      <c r="Q32" s="446">
        <f t="shared" si="2"/>
        <v>4.0430622011007555</v>
      </c>
      <c r="R32" s="446">
        <f t="shared" si="2"/>
        <v>4.3345839354320033</v>
      </c>
      <c r="S32" s="446">
        <f t="shared" si="2"/>
        <v>5.2648193524223341</v>
      </c>
      <c r="T32" s="446">
        <f t="shared" si="2"/>
        <v>6.3503438234709941</v>
      </c>
      <c r="U32" s="446">
        <f t="shared" si="2"/>
        <v>6.812706314261078</v>
      </c>
      <c r="V32" s="446">
        <f t="shared" si="2"/>
        <v>7.3799689599545193</v>
      </c>
    </row>
    <row r="33" spans="1:22" s="440" customFormat="1" ht="15" customHeight="1">
      <c r="A33" s="405">
        <v>26</v>
      </c>
      <c r="B33" s="101" t="s">
        <v>625</v>
      </c>
      <c r="C33" s="445">
        <f t="shared" si="2"/>
        <v>5.0609248615443452</v>
      </c>
      <c r="D33" s="185">
        <f t="shared" si="2"/>
        <v>4.7162942033039963</v>
      </c>
      <c r="E33" s="185">
        <f t="shared" si="2"/>
        <v>4.4730480728967859</v>
      </c>
      <c r="F33" s="185">
        <f t="shared" si="2"/>
        <v>4.3971416702411084</v>
      </c>
      <c r="G33" s="185">
        <f t="shared" si="2"/>
        <v>4.1952260512563164</v>
      </c>
      <c r="H33" s="446">
        <f t="shared" si="2"/>
        <v>3.7739006343245536</v>
      </c>
      <c r="I33" s="446">
        <f t="shared" si="2"/>
        <v>3.8639432573635024</v>
      </c>
      <c r="J33" s="446">
        <f t="shared" si="2"/>
        <v>3.8796617333870111</v>
      </c>
      <c r="K33" s="446">
        <f t="shared" si="2"/>
        <v>5.6439985861227324</v>
      </c>
      <c r="L33" s="446">
        <f t="shared" si="2"/>
        <v>5.7613468946468016</v>
      </c>
      <c r="M33" s="446">
        <f t="shared" si="2"/>
        <v>5.6789796487455293</v>
      </c>
      <c r="N33" s="446">
        <f t="shared" si="2"/>
        <v>5.6584561815271019</v>
      </c>
      <c r="O33" s="446">
        <f t="shared" si="2"/>
        <v>5.4138835510510903</v>
      </c>
      <c r="P33" s="446">
        <f t="shared" si="2"/>
        <v>5.6601615242189487</v>
      </c>
      <c r="Q33" s="446">
        <f t="shared" si="2"/>
        <v>6.0310961308926121</v>
      </c>
      <c r="R33" s="446">
        <f t="shared" si="2"/>
        <v>6.5456910549993115</v>
      </c>
      <c r="S33" s="446">
        <f t="shared" si="2"/>
        <v>6.0697081212834387</v>
      </c>
      <c r="T33" s="446">
        <f t="shared" si="2"/>
        <v>6.2790579363141905</v>
      </c>
      <c r="U33" s="446">
        <f t="shared" si="2"/>
        <v>6.1930454061631783</v>
      </c>
      <c r="V33" s="446">
        <f t="shared" si="2"/>
        <v>5.6583604489459924</v>
      </c>
    </row>
    <row r="34" spans="1:22" s="440" customFormat="1" ht="15" customHeight="1">
      <c r="A34" s="405">
        <v>27</v>
      </c>
      <c r="B34" s="101" t="s">
        <v>626</v>
      </c>
      <c r="C34" s="445">
        <f t="shared" si="2"/>
        <v>2.2089855834100791</v>
      </c>
      <c r="D34" s="185">
        <f t="shared" si="2"/>
        <v>1.9958422525485968</v>
      </c>
      <c r="E34" s="185">
        <f t="shared" si="2"/>
        <v>2.2567771487719428</v>
      </c>
      <c r="F34" s="185">
        <f t="shared" si="2"/>
        <v>2.1206713560435246</v>
      </c>
      <c r="G34" s="185">
        <f t="shared" si="2"/>
        <v>2.0092468933897631</v>
      </c>
      <c r="H34" s="446">
        <f t="shared" si="2"/>
        <v>2.1714820364597878</v>
      </c>
      <c r="I34" s="446">
        <f t="shared" si="2"/>
        <v>2.0992466740757871</v>
      </c>
      <c r="J34" s="446">
        <f t="shared" si="2"/>
        <v>2.0710378532125442</v>
      </c>
      <c r="K34" s="446">
        <f t="shared" si="2"/>
        <v>2.0057776089322754</v>
      </c>
      <c r="L34" s="446">
        <f t="shared" si="2"/>
        <v>2.0986469599998205</v>
      </c>
      <c r="M34" s="446">
        <f t="shared" si="2"/>
        <v>2.0235148307026507</v>
      </c>
      <c r="N34" s="446">
        <f t="shared" si="2"/>
        <v>2.0907534020622074</v>
      </c>
      <c r="O34" s="446">
        <f t="shared" si="2"/>
        <v>2.2145618185356764</v>
      </c>
      <c r="P34" s="446">
        <f t="shared" si="2"/>
        <v>2.1259494728326294</v>
      </c>
      <c r="Q34" s="446">
        <f t="shared" si="2"/>
        <v>1.5625050507636091</v>
      </c>
      <c r="R34" s="446">
        <f t="shared" si="2"/>
        <v>2.2446679219214851</v>
      </c>
      <c r="S34" s="446">
        <f t="shared" si="2"/>
        <v>2.2059396007248822</v>
      </c>
      <c r="T34" s="446">
        <f t="shared" si="2"/>
        <v>2.1478264054275771</v>
      </c>
      <c r="U34" s="446">
        <f t="shared" si="2"/>
        <v>2.2532950992876577</v>
      </c>
      <c r="V34" s="446">
        <f t="shared" si="2"/>
        <v>2.284023774046644</v>
      </c>
    </row>
    <row r="35" spans="1:22" s="440" customFormat="1" ht="15" customHeight="1">
      <c r="A35" s="405">
        <v>28</v>
      </c>
      <c r="B35" s="101" t="s">
        <v>627</v>
      </c>
      <c r="C35" s="445">
        <f t="shared" si="2"/>
        <v>59.256262712293712</v>
      </c>
      <c r="D35" s="185">
        <f t="shared" si="2"/>
        <v>59.646970368090052</v>
      </c>
      <c r="E35" s="185">
        <f t="shared" si="2"/>
        <v>58.88045219811832</v>
      </c>
      <c r="F35" s="185">
        <f t="shared" si="2"/>
        <v>60.392788616694979</v>
      </c>
      <c r="G35" s="185">
        <f t="shared" si="2"/>
        <v>60.66310232679335</v>
      </c>
      <c r="H35" s="446">
        <f t="shared" si="2"/>
        <v>59.688482611060977</v>
      </c>
      <c r="I35" s="446">
        <f t="shared" si="2"/>
        <v>59.758758748086606</v>
      </c>
      <c r="J35" s="446">
        <f t="shared" si="2"/>
        <v>59.777530161108658</v>
      </c>
      <c r="K35" s="446">
        <f t="shared" si="2"/>
        <v>58.195055800945902</v>
      </c>
      <c r="L35" s="446">
        <f t="shared" si="2"/>
        <v>58.340305452071767</v>
      </c>
      <c r="M35" s="446">
        <f t="shared" si="2"/>
        <v>58.42999680901157</v>
      </c>
      <c r="N35" s="446">
        <f t="shared" si="2"/>
        <v>57.22052672120379</v>
      </c>
      <c r="O35" s="446">
        <f t="shared" si="2"/>
        <v>56.625642993479651</v>
      </c>
      <c r="P35" s="446">
        <f t="shared" si="2"/>
        <v>56.565488062136502</v>
      </c>
      <c r="Q35" s="446">
        <f t="shared" si="2"/>
        <v>56.517068661519254</v>
      </c>
      <c r="R35" s="446">
        <f t="shared" si="2"/>
        <v>52.73234641800574</v>
      </c>
      <c r="S35" s="446">
        <f t="shared" si="2"/>
        <v>53.052562463360047</v>
      </c>
      <c r="T35" s="446">
        <f t="shared" si="2"/>
        <v>53.483402438019837</v>
      </c>
      <c r="U35" s="446">
        <f t="shared" si="2"/>
        <v>52.891135821792915</v>
      </c>
      <c r="V35" s="446">
        <f t="shared" si="2"/>
        <v>52.932507199454939</v>
      </c>
    </row>
    <row r="36" spans="1:22" s="440" customFormat="1" ht="15" customHeight="1">
      <c r="A36" s="405">
        <v>29</v>
      </c>
      <c r="B36" s="101" t="s">
        <v>628</v>
      </c>
      <c r="C36" s="445">
        <f t="shared" si="2"/>
        <v>2.4069156092601562</v>
      </c>
      <c r="D36" s="185">
        <f t="shared" si="2"/>
        <v>2.3896092388039158</v>
      </c>
      <c r="E36" s="185">
        <f t="shared" si="2"/>
        <v>2.6952362119433824</v>
      </c>
      <c r="F36" s="185">
        <f t="shared" si="2"/>
        <v>2.6945049035214739</v>
      </c>
      <c r="G36" s="185">
        <f t="shared" si="2"/>
        <v>2.7438661506737829</v>
      </c>
      <c r="H36" s="446">
        <f t="shared" si="2"/>
        <v>3.7859151321396132</v>
      </c>
      <c r="I36" s="446">
        <f t="shared" si="2"/>
        <v>3.6781392838642817</v>
      </c>
      <c r="J36" s="446">
        <f t="shared" si="2"/>
        <v>3.7360596026733761</v>
      </c>
      <c r="K36" s="446">
        <f t="shared" si="2"/>
        <v>3.9345056626873633</v>
      </c>
      <c r="L36" s="446">
        <f t="shared" si="2"/>
        <v>3.7013328627955349</v>
      </c>
      <c r="M36" s="446">
        <f t="shared" si="2"/>
        <v>4.2204533803291167</v>
      </c>
      <c r="N36" s="446">
        <f t="shared" si="2"/>
        <v>4.7423710686469605</v>
      </c>
      <c r="O36" s="446">
        <f t="shared" si="2"/>
        <v>5.0609730132529833</v>
      </c>
      <c r="P36" s="446">
        <f t="shared" si="2"/>
        <v>4.3270857564191312</v>
      </c>
      <c r="Q36" s="446">
        <f t="shared" si="2"/>
        <v>4.7961052651056129</v>
      </c>
      <c r="R36" s="446">
        <f t="shared" si="2"/>
        <v>5.3329229144734596</v>
      </c>
      <c r="S36" s="446">
        <f t="shared" si="2"/>
        <v>5.3289420160410392</v>
      </c>
      <c r="T36" s="446">
        <f t="shared" si="2"/>
        <v>3.7219032919380197</v>
      </c>
      <c r="U36" s="446">
        <f t="shared" si="2"/>
        <v>3.7186502828936376</v>
      </c>
      <c r="V36" s="446">
        <f t="shared" si="2"/>
        <v>3.8435001336686643</v>
      </c>
    </row>
    <row r="37" spans="1:22" s="443" customFormat="1" ht="15" customHeight="1">
      <c r="A37" s="114">
        <v>30</v>
      </c>
      <c r="B37" s="104" t="s">
        <v>588</v>
      </c>
      <c r="C37" s="441">
        <f t="shared" si="2"/>
        <v>100</v>
      </c>
      <c r="D37" s="442">
        <f t="shared" si="2"/>
        <v>100</v>
      </c>
      <c r="E37" s="442">
        <f t="shared" si="2"/>
        <v>100</v>
      </c>
      <c r="F37" s="442">
        <f t="shared" si="2"/>
        <v>100</v>
      </c>
      <c r="G37" s="442">
        <f t="shared" si="2"/>
        <v>100</v>
      </c>
      <c r="H37" s="504">
        <f t="shared" si="2"/>
        <v>100</v>
      </c>
      <c r="I37" s="504">
        <f t="shared" si="2"/>
        <v>100</v>
      </c>
      <c r="J37" s="504">
        <f t="shared" si="2"/>
        <v>100</v>
      </c>
      <c r="K37" s="504">
        <f t="shared" si="2"/>
        <v>100</v>
      </c>
      <c r="L37" s="504">
        <f t="shared" si="2"/>
        <v>100</v>
      </c>
      <c r="M37" s="504">
        <f t="shared" si="2"/>
        <v>100</v>
      </c>
      <c r="N37" s="504">
        <f t="shared" si="2"/>
        <v>100</v>
      </c>
      <c r="O37" s="504">
        <f t="shared" si="2"/>
        <v>100</v>
      </c>
      <c r="P37" s="504">
        <f t="shared" si="2"/>
        <v>100</v>
      </c>
      <c r="Q37" s="504">
        <f t="shared" si="2"/>
        <v>100</v>
      </c>
      <c r="R37" s="504">
        <f t="shared" si="2"/>
        <v>100</v>
      </c>
      <c r="S37" s="504">
        <f t="shared" si="2"/>
        <v>100</v>
      </c>
      <c r="T37" s="504">
        <f t="shared" si="2"/>
        <v>100</v>
      </c>
      <c r="U37" s="504">
        <f t="shared" si="2"/>
        <v>100</v>
      </c>
      <c r="V37" s="504">
        <f t="shared" si="2"/>
        <v>100</v>
      </c>
    </row>
    <row r="38" spans="1:22" ht="24.95" customHeight="1">
      <c r="A38" s="100"/>
      <c r="B38" s="106"/>
      <c r="C38" s="195" t="s">
        <v>633</v>
      </c>
      <c r="D38" s="335"/>
      <c r="E38" s="335"/>
      <c r="F38" s="335"/>
      <c r="G38" s="335"/>
      <c r="I38" s="335"/>
      <c r="J38" s="335"/>
      <c r="K38" s="335"/>
      <c r="L38" s="335"/>
      <c r="M38" s="335"/>
      <c r="N38" s="335"/>
      <c r="O38" s="335"/>
      <c r="P38" s="335"/>
      <c r="Q38" s="335"/>
      <c r="R38" s="335"/>
      <c r="S38" s="335"/>
      <c r="T38" s="335"/>
      <c r="U38" s="335"/>
      <c r="V38" s="335"/>
    </row>
    <row r="39" spans="1:22" s="440" customFormat="1" ht="15" customHeight="1">
      <c r="A39" s="114">
        <v>31</v>
      </c>
      <c r="B39" s="101" t="s">
        <v>620</v>
      </c>
      <c r="C39" s="445">
        <f t="shared" ref="C39:V48" si="3">C17*100/C6</f>
        <v>97.148937698676377</v>
      </c>
      <c r="D39" s="185">
        <f t="shared" si="3"/>
        <v>96.718319696902</v>
      </c>
      <c r="E39" s="185">
        <f t="shared" si="3"/>
        <v>98.460291540449631</v>
      </c>
      <c r="F39" s="185">
        <f t="shared" si="3"/>
        <v>102.93157660668447</v>
      </c>
      <c r="G39" s="185">
        <f t="shared" si="3"/>
        <v>103.57000213215133</v>
      </c>
      <c r="H39" s="446">
        <f t="shared" si="3"/>
        <v>101.55505049629424</v>
      </c>
      <c r="I39" s="446">
        <f t="shared" si="3"/>
        <v>102.68658362731345</v>
      </c>
      <c r="J39" s="446">
        <f t="shared" si="3"/>
        <v>106.82154617685266</v>
      </c>
      <c r="K39" s="446">
        <f t="shared" si="3"/>
        <v>98.27696083416383</v>
      </c>
      <c r="L39" s="446">
        <f t="shared" si="3"/>
        <v>95.501353905187514</v>
      </c>
      <c r="M39" s="446">
        <f t="shared" si="3"/>
        <v>95.673854593470168</v>
      </c>
      <c r="N39" s="446">
        <f t="shared" si="3"/>
        <v>93.794331833821616</v>
      </c>
      <c r="O39" s="446">
        <f t="shared" si="3"/>
        <v>98.77231637391786</v>
      </c>
      <c r="P39" s="446">
        <f t="shared" si="3"/>
        <v>97.163093003171852</v>
      </c>
      <c r="Q39" s="446">
        <f t="shared" si="3"/>
        <v>95.764369855789894</v>
      </c>
      <c r="R39" s="446">
        <f t="shared" si="3"/>
        <v>90.141477783211442</v>
      </c>
      <c r="S39" s="446">
        <f t="shared" si="3"/>
        <v>97.157343504940258</v>
      </c>
      <c r="T39" s="446">
        <f t="shared" si="3"/>
        <v>101.2147938840596</v>
      </c>
      <c r="U39" s="446">
        <f t="shared" si="3"/>
        <v>89.17071884787201</v>
      </c>
      <c r="V39" s="446">
        <f t="shared" si="3"/>
        <v>92.152821415106189</v>
      </c>
    </row>
    <row r="40" spans="1:22" s="440" customFormat="1" ht="15" customHeight="1">
      <c r="A40" s="405">
        <v>32</v>
      </c>
      <c r="B40" s="101" t="s">
        <v>621</v>
      </c>
      <c r="C40" s="445">
        <f t="shared" si="3"/>
        <v>91.539139024188486</v>
      </c>
      <c r="D40" s="185">
        <f t="shared" si="3"/>
        <v>93.456450924682827</v>
      </c>
      <c r="E40" s="185">
        <f t="shared" si="3"/>
        <v>94.278392367806759</v>
      </c>
      <c r="F40" s="185">
        <f t="shared" si="3"/>
        <v>96.934354396166924</v>
      </c>
      <c r="G40" s="185">
        <f t="shared" si="3"/>
        <v>97.447922155478281</v>
      </c>
      <c r="H40" s="446">
        <f t="shared" si="3"/>
        <v>97.953934808739291</v>
      </c>
      <c r="I40" s="446">
        <f t="shared" si="3"/>
        <v>97.170258216172257</v>
      </c>
      <c r="J40" s="446">
        <f t="shared" si="3"/>
        <v>96.925367578633924</v>
      </c>
      <c r="K40" s="446">
        <f t="shared" si="3"/>
        <v>95.566497860333016</v>
      </c>
      <c r="L40" s="446">
        <f t="shared" si="3"/>
        <v>98.736368393847286</v>
      </c>
      <c r="M40" s="446">
        <f t="shared" si="3"/>
        <v>99.282338253350588</v>
      </c>
      <c r="N40" s="446">
        <f t="shared" si="3"/>
        <v>100.32913967276836</v>
      </c>
      <c r="O40" s="446">
        <f t="shared" si="3"/>
        <v>99.687756704228931</v>
      </c>
      <c r="P40" s="446">
        <f t="shared" si="3"/>
        <v>102.08768804714737</v>
      </c>
      <c r="Q40" s="446">
        <f t="shared" si="3"/>
        <v>103.05493469009072</v>
      </c>
      <c r="R40" s="446">
        <f t="shared" si="3"/>
        <v>101.99751300917968</v>
      </c>
      <c r="S40" s="446">
        <f>IF(S7=0,0,S18*100/S7)</f>
        <v>101.64152774727415</v>
      </c>
      <c r="T40" s="446">
        <f>IF(T7=0,0,T18*100/T7)</f>
        <v>101.5857205176676</v>
      </c>
      <c r="U40" s="446">
        <f>IF(U7=0,0,U18*100/U7)</f>
        <v>101.33787927582296</v>
      </c>
      <c r="V40" s="446">
        <f>IF(V7=0,0,V18*100/V7)</f>
        <v>104.4739415344649</v>
      </c>
    </row>
    <row r="41" spans="1:22" s="440" customFormat="1" ht="15" customHeight="1">
      <c r="A41" s="405">
        <v>33</v>
      </c>
      <c r="B41" s="101" t="s">
        <v>622</v>
      </c>
      <c r="C41" s="445">
        <f t="shared" si="3"/>
        <v>38.135651435387274</v>
      </c>
      <c r="D41" s="185">
        <f t="shared" si="3"/>
        <v>38.808708630652397</v>
      </c>
      <c r="E41" s="185">
        <f t="shared" si="3"/>
        <v>39.11847531430994</v>
      </c>
      <c r="F41" s="185">
        <f t="shared" si="3"/>
        <v>39.576854521054905</v>
      </c>
      <c r="G41" s="185">
        <f t="shared" si="3"/>
        <v>39.516079345637543</v>
      </c>
      <c r="H41" s="446">
        <f t="shared" si="3"/>
        <v>39.549304974882389</v>
      </c>
      <c r="I41" s="446">
        <f t="shared" si="3"/>
        <v>39.771804511685694</v>
      </c>
      <c r="J41" s="446">
        <f t="shared" si="3"/>
        <v>39.773001683292712</v>
      </c>
      <c r="K41" s="446">
        <f t="shared" si="3"/>
        <v>41.446365960613733</v>
      </c>
      <c r="L41" s="446">
        <f t="shared" si="3"/>
        <v>41.478772064144735</v>
      </c>
      <c r="M41" s="446">
        <f t="shared" si="3"/>
        <v>41.294783227870035</v>
      </c>
      <c r="N41" s="446">
        <f t="shared" si="3"/>
        <v>40.69342183678949</v>
      </c>
      <c r="O41" s="446">
        <f t="shared" si="3"/>
        <v>40.567314064654575</v>
      </c>
      <c r="P41" s="446">
        <f t="shared" si="3"/>
        <v>41.491269618866951</v>
      </c>
      <c r="Q41" s="446">
        <f t="shared" si="3"/>
        <v>41.255377807280539</v>
      </c>
      <c r="R41" s="446">
        <f t="shared" si="3"/>
        <v>42.010943871431998</v>
      </c>
      <c r="S41" s="446">
        <f t="shared" si="3"/>
        <v>42.209500468386295</v>
      </c>
      <c r="T41" s="446">
        <f t="shared" si="3"/>
        <v>42.034782598261415</v>
      </c>
      <c r="U41" s="446">
        <f t="shared" si="3"/>
        <v>41.841077708071644</v>
      </c>
      <c r="V41" s="446">
        <f t="shared" si="3"/>
        <v>41.466241722936395</v>
      </c>
    </row>
    <row r="42" spans="1:22" s="440" customFormat="1" ht="15" customHeight="1">
      <c r="A42" s="405">
        <v>34</v>
      </c>
      <c r="B42" s="101" t="s">
        <v>623</v>
      </c>
      <c r="C42" s="445">
        <f t="shared" si="3"/>
        <v>33.000293281474661</v>
      </c>
      <c r="D42" s="185">
        <f t="shared" si="3"/>
        <v>33.000290408136877</v>
      </c>
      <c r="E42" s="185">
        <f t="shared" si="3"/>
        <v>33.000288465471336</v>
      </c>
      <c r="F42" s="185">
        <f t="shared" si="3"/>
        <v>33.00025972935974</v>
      </c>
      <c r="G42" s="185">
        <f t="shared" si="3"/>
        <v>33.00017578122894</v>
      </c>
      <c r="H42" s="446">
        <f t="shared" si="3"/>
        <v>32.99426663136223</v>
      </c>
      <c r="I42" s="446">
        <f t="shared" si="3"/>
        <v>33.018690127663398</v>
      </c>
      <c r="J42" s="446">
        <f t="shared" si="3"/>
        <v>33.01268090243299</v>
      </c>
      <c r="K42" s="446">
        <f t="shared" si="3"/>
        <v>33.010166101883229</v>
      </c>
      <c r="L42" s="446">
        <f t="shared" si="3"/>
        <v>33.001365599002376</v>
      </c>
      <c r="M42" s="446">
        <f t="shared" si="3"/>
        <v>33.00024626193499</v>
      </c>
      <c r="N42" s="446">
        <f t="shared" si="3"/>
        <v>33.00023169334974</v>
      </c>
      <c r="O42" s="446">
        <f t="shared" si="3"/>
        <v>33.000472905761299</v>
      </c>
      <c r="P42" s="446">
        <f t="shared" si="3"/>
        <v>33.000288969794951</v>
      </c>
      <c r="Q42" s="446">
        <f t="shared" si="3"/>
        <v>33.000243210817587</v>
      </c>
      <c r="R42" s="446">
        <f t="shared" si="3"/>
        <v>33.000202174352559</v>
      </c>
      <c r="S42" s="446">
        <f t="shared" si="3"/>
        <v>33.000242813649869</v>
      </c>
      <c r="T42" s="446">
        <f t="shared" si="3"/>
        <v>33.000218430965212</v>
      </c>
      <c r="U42" s="446">
        <f t="shared" si="3"/>
        <v>33.000014133010474</v>
      </c>
      <c r="V42" s="446">
        <f t="shared" si="3"/>
        <v>33.000151946567655</v>
      </c>
    </row>
    <row r="43" spans="1:22" s="440" customFormat="1" ht="15" customHeight="1">
      <c r="A43" s="405">
        <v>35</v>
      </c>
      <c r="B43" s="101" t="s">
        <v>629</v>
      </c>
      <c r="C43" s="445">
        <f t="shared" si="3"/>
        <v>95.085294173958005</v>
      </c>
      <c r="D43" s="185">
        <f t="shared" si="3"/>
        <v>94.549373082353952</v>
      </c>
      <c r="E43" s="185">
        <f t="shared" si="3"/>
        <v>92.406767333932379</v>
      </c>
      <c r="F43" s="185">
        <f t="shared" si="3"/>
        <v>95.152688302130287</v>
      </c>
      <c r="G43" s="185">
        <f t="shared" si="3"/>
        <v>95.698485714544944</v>
      </c>
      <c r="H43" s="446">
        <f t="shared" si="3"/>
        <v>94.724867902938115</v>
      </c>
      <c r="I43" s="446">
        <f t="shared" si="3"/>
        <v>94.691085250041169</v>
      </c>
      <c r="J43" s="446">
        <f t="shared" si="3"/>
        <v>95.148667935299727</v>
      </c>
      <c r="K43" s="446">
        <f t="shared" si="3"/>
        <v>74.408885900273688</v>
      </c>
      <c r="L43" s="446">
        <f t="shared" si="3"/>
        <v>74.586946690139655</v>
      </c>
      <c r="M43" s="446">
        <f t="shared" si="3"/>
        <v>71.877542955089652</v>
      </c>
      <c r="N43" s="446">
        <f t="shared" si="3"/>
        <v>65.716219294283761</v>
      </c>
      <c r="O43" s="446">
        <f t="shared" si="3"/>
        <v>62.488004559938069</v>
      </c>
      <c r="P43" s="446">
        <f t="shared" si="3"/>
        <v>58.787876359099116</v>
      </c>
      <c r="Q43" s="446">
        <f t="shared" si="3"/>
        <v>56.806702698097979</v>
      </c>
      <c r="R43" s="446">
        <f t="shared" si="3"/>
        <v>55.138025343583728</v>
      </c>
      <c r="S43" s="446">
        <f t="shared" si="3"/>
        <v>57.400665454931918</v>
      </c>
      <c r="T43" s="446">
        <f t="shared" si="3"/>
        <v>79.045766786211615</v>
      </c>
      <c r="U43" s="446">
        <f t="shared" si="3"/>
        <v>78.596416276140161</v>
      </c>
      <c r="V43" s="446">
        <f t="shared" si="3"/>
        <v>78.906805311529979</v>
      </c>
    </row>
    <row r="44" spans="1:22" s="440" customFormat="1" ht="15" customHeight="1">
      <c r="A44" s="405">
        <v>36</v>
      </c>
      <c r="B44" s="101" t="s">
        <v>625</v>
      </c>
      <c r="C44" s="445">
        <f t="shared" si="3"/>
        <v>107.62605242830311</v>
      </c>
      <c r="D44" s="185">
        <f t="shared" si="3"/>
        <v>95.345775271769725</v>
      </c>
      <c r="E44" s="185">
        <f t="shared" si="3"/>
        <v>102.34238589506612</v>
      </c>
      <c r="F44" s="185">
        <f t="shared" si="3"/>
        <v>102.72566301816357</v>
      </c>
      <c r="G44" s="185">
        <f t="shared" si="3"/>
        <v>98.530198065835975</v>
      </c>
      <c r="H44" s="446">
        <f t="shared" si="3"/>
        <v>88.906494250090944</v>
      </c>
      <c r="I44" s="446">
        <f t="shared" si="3"/>
        <v>83.422308821732557</v>
      </c>
      <c r="J44" s="446">
        <f t="shared" si="3"/>
        <v>81.61330027016497</v>
      </c>
      <c r="K44" s="446">
        <f t="shared" si="3"/>
        <v>89.993494355593128</v>
      </c>
      <c r="L44" s="446">
        <f t="shared" si="3"/>
        <v>91.799814573576768</v>
      </c>
      <c r="M44" s="446">
        <f t="shared" si="3"/>
        <v>94.233472578144514</v>
      </c>
      <c r="N44" s="446">
        <f t="shared" si="3"/>
        <v>97.441072784285495</v>
      </c>
      <c r="O44" s="446">
        <f t="shared" si="3"/>
        <v>88.760694039956832</v>
      </c>
      <c r="P44" s="446">
        <f t="shared" si="3"/>
        <v>94.562730880303363</v>
      </c>
      <c r="Q44" s="446">
        <f t="shared" si="3"/>
        <v>94.956173734154845</v>
      </c>
      <c r="R44" s="446">
        <f t="shared" si="3"/>
        <v>93.052611058313232</v>
      </c>
      <c r="S44" s="446">
        <f t="shared" si="3"/>
        <v>90.112285753513106</v>
      </c>
      <c r="T44" s="446">
        <f t="shared" si="3"/>
        <v>90.296394694410949</v>
      </c>
      <c r="U44" s="446">
        <f t="shared" si="3"/>
        <v>90.459271663644131</v>
      </c>
      <c r="V44" s="446">
        <f t="shared" si="3"/>
        <v>88.674275680421417</v>
      </c>
    </row>
    <row r="45" spans="1:22" s="440" customFormat="1" ht="15" customHeight="1">
      <c r="A45" s="405">
        <v>37</v>
      </c>
      <c r="B45" s="101" t="s">
        <v>626</v>
      </c>
      <c r="C45" s="445">
        <f t="shared" si="3"/>
        <v>108.30787008082719</v>
      </c>
      <c r="D45" s="185">
        <f t="shared" si="3"/>
        <v>108.04836489940364</v>
      </c>
      <c r="E45" s="185">
        <f t="shared" si="3"/>
        <v>108.35392125270029</v>
      </c>
      <c r="F45" s="185">
        <f t="shared" si="3"/>
        <v>108.62646669716487</v>
      </c>
      <c r="G45" s="185">
        <f t="shared" si="3"/>
        <v>109.10795030805512</v>
      </c>
      <c r="H45" s="446">
        <f t="shared" si="3"/>
        <v>108.56862544465244</v>
      </c>
      <c r="I45" s="446">
        <f t="shared" si="3"/>
        <v>108.75759480410643</v>
      </c>
      <c r="J45" s="446">
        <f t="shared" si="3"/>
        <v>106.86824315770819</v>
      </c>
      <c r="K45" s="446">
        <f t="shared" si="3"/>
        <v>106.54183500059135</v>
      </c>
      <c r="L45" s="446">
        <f t="shared" si="3"/>
        <v>112.23105241646341</v>
      </c>
      <c r="M45" s="446">
        <f t="shared" si="3"/>
        <v>108.48651481030285</v>
      </c>
      <c r="N45" s="446">
        <f t="shared" si="3"/>
        <v>108.77635927081333</v>
      </c>
      <c r="O45" s="446">
        <f t="shared" si="3"/>
        <v>108.44057646825814</v>
      </c>
      <c r="P45" s="446">
        <f t="shared" si="3"/>
        <v>108.31641960878893</v>
      </c>
      <c r="Q45" s="446">
        <f t="shared" si="3"/>
        <v>108.75591089244226</v>
      </c>
      <c r="R45" s="446">
        <f t="shared" si="3"/>
        <v>126.91186752784643</v>
      </c>
      <c r="S45" s="446">
        <f t="shared" si="3"/>
        <v>106.86734514720928</v>
      </c>
      <c r="T45" s="446">
        <f t="shared" si="3"/>
        <v>106.88205217521119</v>
      </c>
      <c r="U45" s="446">
        <f t="shared" si="3"/>
        <v>107.70662334355792</v>
      </c>
      <c r="V45" s="446">
        <f t="shared" si="3"/>
        <v>107.86140134843515</v>
      </c>
    </row>
    <row r="46" spans="1:22" s="440" customFormat="1" ht="15" customHeight="1">
      <c r="A46" s="405">
        <v>38</v>
      </c>
      <c r="B46" s="101" t="s">
        <v>627</v>
      </c>
      <c r="C46" s="445">
        <f t="shared" si="3"/>
        <v>99.657436220557386</v>
      </c>
      <c r="D46" s="185">
        <f t="shared" si="3"/>
        <v>99.451261873649955</v>
      </c>
      <c r="E46" s="185">
        <f t="shared" si="3"/>
        <v>99.418952876988087</v>
      </c>
      <c r="F46" s="185">
        <f t="shared" si="3"/>
        <v>99.380770828008238</v>
      </c>
      <c r="G46" s="185">
        <f t="shared" si="3"/>
        <v>99.419195288512512</v>
      </c>
      <c r="H46" s="446">
        <f t="shared" si="3"/>
        <v>99.327400255946088</v>
      </c>
      <c r="I46" s="446">
        <f t="shared" si="3"/>
        <v>99.310206905343918</v>
      </c>
      <c r="J46" s="446">
        <f t="shared" si="3"/>
        <v>99.276788035192325</v>
      </c>
      <c r="K46" s="446">
        <f t="shared" si="3"/>
        <v>99.279260187072467</v>
      </c>
      <c r="L46" s="446">
        <f t="shared" si="3"/>
        <v>98.902392757118037</v>
      </c>
      <c r="M46" s="446">
        <f t="shared" si="3"/>
        <v>98.732694883949179</v>
      </c>
      <c r="N46" s="446">
        <f t="shared" si="3"/>
        <v>98.971204306890996</v>
      </c>
      <c r="O46" s="446">
        <f t="shared" si="3"/>
        <v>99.065369915364556</v>
      </c>
      <c r="P46" s="446">
        <f t="shared" si="3"/>
        <v>99.245037080135006</v>
      </c>
      <c r="Q46" s="446">
        <f t="shared" si="3"/>
        <v>99.545619853693509</v>
      </c>
      <c r="R46" s="446">
        <f t="shared" si="3"/>
        <v>99.288028560929206</v>
      </c>
      <c r="S46" s="446">
        <f t="shared" si="3"/>
        <v>99.216956774864101</v>
      </c>
      <c r="T46" s="446">
        <f t="shared" si="3"/>
        <v>99.074934239774748</v>
      </c>
      <c r="U46" s="446">
        <f t="shared" si="3"/>
        <v>99.150952322762222</v>
      </c>
      <c r="V46" s="446">
        <f t="shared" si="3"/>
        <v>98.749852497429231</v>
      </c>
    </row>
    <row r="47" spans="1:22" s="440" customFormat="1" ht="15" customHeight="1">
      <c r="A47" s="405">
        <v>39</v>
      </c>
      <c r="B47" s="101" t="s">
        <v>628</v>
      </c>
      <c r="C47" s="445">
        <f t="shared" si="3"/>
        <v>98.651158390551643</v>
      </c>
      <c r="D47" s="185">
        <f t="shared" si="3"/>
        <v>98.703448137925534</v>
      </c>
      <c r="E47" s="185">
        <f t="shared" si="3"/>
        <v>97.73212788779621</v>
      </c>
      <c r="F47" s="185">
        <f t="shared" si="3"/>
        <v>94.394459571445481</v>
      </c>
      <c r="G47" s="185">
        <f t="shared" si="3"/>
        <v>93.54060426605254</v>
      </c>
      <c r="H47" s="446">
        <f t="shared" si="3"/>
        <v>103.12981655287307</v>
      </c>
      <c r="I47" s="446">
        <f t="shared" si="3"/>
        <v>103.02932524140203</v>
      </c>
      <c r="J47" s="446">
        <f t="shared" si="3"/>
        <v>103.39854769882572</v>
      </c>
      <c r="K47" s="446">
        <f t="shared" si="3"/>
        <v>106.18957971966128</v>
      </c>
      <c r="L47" s="446">
        <f t="shared" si="3"/>
        <v>100.77567844214472</v>
      </c>
      <c r="M47" s="446">
        <f t="shared" si="3"/>
        <v>100.98322628420364</v>
      </c>
      <c r="N47" s="446">
        <f t="shared" si="3"/>
        <v>99.502504584676942</v>
      </c>
      <c r="O47" s="446">
        <f t="shared" si="3"/>
        <v>101.54872725729653</v>
      </c>
      <c r="P47" s="446">
        <f t="shared" si="3"/>
        <v>99.628101069189682</v>
      </c>
      <c r="Q47" s="446">
        <f t="shared" si="3"/>
        <v>105.29974870597023</v>
      </c>
      <c r="R47" s="446">
        <f t="shared" si="3"/>
        <v>105.48528111793269</v>
      </c>
      <c r="S47" s="446">
        <f t="shared" si="3"/>
        <v>102.99929709635578</v>
      </c>
      <c r="T47" s="446">
        <f t="shared" si="3"/>
        <v>104.39588950322732</v>
      </c>
      <c r="U47" s="446">
        <f t="shared" si="3"/>
        <v>107.21180565712115</v>
      </c>
      <c r="V47" s="446">
        <f t="shared" si="3"/>
        <v>105.63423754550035</v>
      </c>
    </row>
    <row r="48" spans="1:22" s="443" customFormat="1" ht="15" customHeight="1">
      <c r="A48" s="114">
        <v>40</v>
      </c>
      <c r="B48" s="104" t="s">
        <v>588</v>
      </c>
      <c r="C48" s="441">
        <f t="shared" si="3"/>
        <v>71.895545342805974</v>
      </c>
      <c r="D48" s="442">
        <f t="shared" si="3"/>
        <v>71.267095704195313</v>
      </c>
      <c r="E48" s="442">
        <f t="shared" si="3"/>
        <v>71.039147268521617</v>
      </c>
      <c r="F48" s="442">
        <f t="shared" si="3"/>
        <v>71.969762838863204</v>
      </c>
      <c r="G48" s="442">
        <f t="shared" si="3"/>
        <v>71.401631738039896</v>
      </c>
      <c r="H48" s="447">
        <f t="shared" si="3"/>
        <v>71.506626070844717</v>
      </c>
      <c r="I48" s="447">
        <f t="shared" si="3"/>
        <v>70.773671652636679</v>
      </c>
      <c r="J48" s="447">
        <f t="shared" si="3"/>
        <v>71.023268602301769</v>
      </c>
      <c r="K48" s="447">
        <f t="shared" si="3"/>
        <v>71.85725515748922</v>
      </c>
      <c r="L48" s="447">
        <f t="shared" si="3"/>
        <v>72.25059868041069</v>
      </c>
      <c r="M48" s="447">
        <f t="shared" si="3"/>
        <v>72.501498482706054</v>
      </c>
      <c r="N48" s="447">
        <f t="shared" si="3"/>
        <v>71.822897087083788</v>
      </c>
      <c r="O48" s="447">
        <f t="shared" si="3"/>
        <v>71.963543532476024</v>
      </c>
      <c r="P48" s="447">
        <f t="shared" si="3"/>
        <v>71.972514627375602</v>
      </c>
      <c r="Q48" s="447">
        <f t="shared" si="3"/>
        <v>72.036794695284655</v>
      </c>
      <c r="R48" s="447">
        <f t="shared" si="3"/>
        <v>71.279353338321357</v>
      </c>
      <c r="S48" s="447">
        <f t="shared" si="3"/>
        <v>72.309049318003275</v>
      </c>
      <c r="T48" s="447">
        <f t="shared" si="3"/>
        <v>73.679198999974872</v>
      </c>
      <c r="U48" s="447">
        <f t="shared" si="3"/>
        <v>73.038582407813706</v>
      </c>
      <c r="V48" s="447">
        <f t="shared" si="3"/>
        <v>73.080804688481706</v>
      </c>
    </row>
    <row r="49" spans="1:19" ht="15" customHeight="1">
      <c r="A49" s="404" t="s">
        <v>466</v>
      </c>
      <c r="B49" s="50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  <c r="O49" s="97"/>
      <c r="P49" s="97"/>
      <c r="Q49" s="97"/>
      <c r="R49" s="97"/>
      <c r="S49" s="97"/>
    </row>
    <row r="50" spans="1:19" s="57" customFormat="1" ht="12.95" customHeight="1">
      <c r="A50" s="122" t="s">
        <v>630</v>
      </c>
      <c r="C50" s="122"/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  <c r="S50" s="122"/>
    </row>
    <row r="51" spans="1:19" s="57" customFormat="1" ht="12.95" customHeight="1">
      <c r="A51" s="122" t="s">
        <v>462</v>
      </c>
      <c r="C51" s="122"/>
      <c r="D51" s="122"/>
      <c r="E51" s="122"/>
      <c r="F51" s="122"/>
      <c r="G51" s="122"/>
      <c r="H51" s="122"/>
      <c r="I51" s="122"/>
      <c r="J51" s="122"/>
      <c r="K51" s="122"/>
      <c r="L51" s="122"/>
      <c r="M51" s="122"/>
      <c r="N51" s="122"/>
      <c r="O51" s="122"/>
      <c r="P51" s="122"/>
      <c r="Q51" s="122"/>
      <c r="R51" s="122"/>
      <c r="S51" s="122"/>
    </row>
    <row r="52" spans="1:19" s="57" customFormat="1" ht="12.95" customHeight="1">
      <c r="A52" s="122" t="s">
        <v>714</v>
      </c>
      <c r="C52" s="122"/>
      <c r="D52" s="122"/>
      <c r="E52" s="122"/>
      <c r="F52" s="122"/>
      <c r="G52" s="122"/>
      <c r="H52" s="122"/>
      <c r="I52" s="122"/>
      <c r="J52" s="122"/>
      <c r="K52" s="122"/>
      <c r="L52" s="122"/>
      <c r="M52" s="122"/>
      <c r="N52" s="122"/>
      <c r="O52" s="122"/>
      <c r="P52" s="122"/>
      <c r="Q52" s="122"/>
      <c r="R52" s="122"/>
      <c r="S52" s="122"/>
    </row>
    <row r="53" spans="1:19" ht="9.9499999999999993" customHeight="1">
      <c r="B53" s="50"/>
      <c r="C53" s="97"/>
      <c r="D53" s="97"/>
      <c r="E53" s="97"/>
      <c r="F53" s="97"/>
      <c r="G53" s="97"/>
      <c r="H53" s="97"/>
      <c r="I53" s="97"/>
      <c r="J53" s="97"/>
      <c r="K53" s="97"/>
      <c r="L53" s="97"/>
      <c r="M53" s="97"/>
      <c r="N53" s="97"/>
      <c r="O53" s="97"/>
      <c r="P53" s="97"/>
      <c r="Q53" s="97"/>
      <c r="R53" s="97"/>
      <c r="S53" s="97"/>
    </row>
    <row r="54" spans="1:19" ht="9.9499999999999993" customHeight="1">
      <c r="B54" s="50"/>
      <c r="C54" s="97"/>
      <c r="D54" s="97"/>
      <c r="E54" s="97"/>
      <c r="F54" s="97"/>
      <c r="G54" s="97"/>
      <c r="H54" s="97"/>
      <c r="I54" s="97"/>
      <c r="J54" s="97"/>
      <c r="K54" s="97"/>
      <c r="L54" s="97"/>
      <c r="M54" s="97"/>
      <c r="N54" s="97"/>
      <c r="O54" s="97"/>
      <c r="P54" s="97"/>
      <c r="Q54" s="97"/>
      <c r="R54" s="97"/>
      <c r="S54" s="97"/>
    </row>
    <row r="55" spans="1:19" ht="15" customHeight="1">
      <c r="P55" s="97"/>
      <c r="Q55" s="97"/>
      <c r="R55" s="97"/>
      <c r="S55" s="97"/>
    </row>
    <row r="56" spans="1:19" ht="15" customHeight="1">
      <c r="P56" s="97"/>
      <c r="Q56" s="97"/>
      <c r="R56" s="97"/>
      <c r="S56" s="97"/>
    </row>
    <row r="57" spans="1:19" ht="15" customHeight="1">
      <c r="P57" s="97"/>
      <c r="Q57" s="97"/>
      <c r="R57" s="97"/>
      <c r="S57" s="97"/>
    </row>
    <row r="58" spans="1:19" ht="15" customHeight="1">
      <c r="P58" s="97"/>
      <c r="Q58" s="97"/>
      <c r="R58" s="97"/>
      <c r="S58" s="97"/>
    </row>
    <row r="59" spans="1:19" ht="15" customHeight="1">
      <c r="P59" s="97"/>
      <c r="Q59" s="97"/>
      <c r="R59" s="97"/>
      <c r="S59" s="97"/>
    </row>
    <row r="60" spans="1:19" ht="15" customHeight="1">
      <c r="P60" s="97"/>
      <c r="Q60" s="97"/>
      <c r="R60" s="97"/>
      <c r="S60" s="97"/>
    </row>
    <row r="61" spans="1:19" ht="15" customHeight="1">
      <c r="P61" s="97"/>
      <c r="Q61" s="97"/>
      <c r="R61" s="97"/>
      <c r="S61" s="97"/>
    </row>
    <row r="62" spans="1:19" ht="15" customHeight="1">
      <c r="P62" s="97"/>
      <c r="Q62" s="97"/>
      <c r="R62" s="97"/>
      <c r="S62" s="97"/>
    </row>
    <row r="63" spans="1:19" ht="15" customHeight="1">
      <c r="P63" s="97"/>
      <c r="Q63" s="97"/>
      <c r="R63" s="97"/>
      <c r="S63" s="97"/>
    </row>
    <row r="64" spans="1:19">
      <c r="P64" s="97"/>
      <c r="Q64" s="97"/>
      <c r="R64" s="97"/>
      <c r="S64" s="97"/>
    </row>
    <row r="65" spans="16:19" ht="15" customHeight="1">
      <c r="P65" s="97"/>
      <c r="Q65" s="97"/>
      <c r="R65" s="97"/>
      <c r="S65" s="97"/>
    </row>
    <row r="66" spans="16:19" ht="15" customHeight="1">
      <c r="P66" s="97"/>
      <c r="Q66" s="97"/>
      <c r="R66" s="97"/>
      <c r="S66" s="97"/>
    </row>
    <row r="67" spans="16:19" ht="15" customHeight="1">
      <c r="P67" s="97"/>
      <c r="Q67" s="97"/>
      <c r="R67" s="97"/>
      <c r="S67" s="97"/>
    </row>
    <row r="68" spans="16:19">
      <c r="P68" s="97"/>
      <c r="Q68" s="97"/>
      <c r="R68" s="97"/>
      <c r="S68" s="97"/>
    </row>
    <row r="69" spans="16:19">
      <c r="P69" s="97"/>
      <c r="Q69" s="97"/>
      <c r="R69" s="97"/>
      <c r="S69" s="97"/>
    </row>
    <row r="70" spans="16:19">
      <c r="P70" s="97"/>
      <c r="Q70" s="97"/>
      <c r="R70" s="97"/>
      <c r="S70" s="97"/>
    </row>
    <row r="71" spans="16:19">
      <c r="P71" s="97"/>
      <c r="Q71" s="97"/>
      <c r="R71" s="97"/>
      <c r="S71" s="97"/>
    </row>
    <row r="72" spans="16:19">
      <c r="P72" s="97"/>
      <c r="Q72" s="97"/>
      <c r="R72" s="97"/>
      <c r="S72" s="97"/>
    </row>
    <row r="73" spans="16:19">
      <c r="P73" s="97"/>
      <c r="Q73" s="97"/>
      <c r="R73" s="97"/>
      <c r="S73" s="97"/>
    </row>
    <row r="74" spans="16:19">
      <c r="P74" s="97"/>
      <c r="Q74" s="97"/>
      <c r="R74" s="97"/>
      <c r="S74" s="97"/>
    </row>
    <row r="75" spans="16:19">
      <c r="P75" s="97"/>
      <c r="Q75" s="97"/>
      <c r="R75" s="97"/>
      <c r="S75" s="97"/>
    </row>
    <row r="76" spans="16:19">
      <c r="P76" s="97"/>
      <c r="Q76" s="97"/>
      <c r="R76" s="97"/>
      <c r="S76" s="97"/>
    </row>
    <row r="77" spans="16:19">
      <c r="P77" s="97"/>
      <c r="Q77" s="97"/>
      <c r="R77" s="97"/>
      <c r="S77" s="97"/>
    </row>
    <row r="78" spans="16:19">
      <c r="P78" s="97"/>
      <c r="Q78" s="97"/>
      <c r="R78" s="97"/>
      <c r="S78" s="97"/>
    </row>
    <row r="79" spans="16:19">
      <c r="P79" s="97"/>
      <c r="Q79" s="97"/>
      <c r="R79" s="97"/>
      <c r="S79" s="97"/>
    </row>
    <row r="80" spans="16:19">
      <c r="P80" s="97"/>
      <c r="Q80" s="97"/>
      <c r="R80" s="97"/>
      <c r="S80" s="97"/>
    </row>
    <row r="81" spans="16:19">
      <c r="P81" s="97"/>
      <c r="Q81" s="97"/>
      <c r="R81" s="97"/>
      <c r="S81" s="97"/>
    </row>
    <row r="82" spans="16:19">
      <c r="P82" s="97"/>
      <c r="Q82" s="97"/>
      <c r="R82" s="97"/>
      <c r="S82" s="97"/>
    </row>
    <row r="83" spans="16:19">
      <c r="P83" s="97"/>
      <c r="Q83" s="97"/>
      <c r="R83" s="97"/>
      <c r="S83" s="97"/>
    </row>
    <row r="84" spans="16:19">
      <c r="P84" s="97"/>
      <c r="Q84" s="97"/>
      <c r="R84" s="97"/>
      <c r="S84" s="97"/>
    </row>
    <row r="85" spans="16:19">
      <c r="P85" s="97"/>
      <c r="Q85" s="97"/>
      <c r="R85" s="97"/>
      <c r="S85" s="97"/>
    </row>
  </sheetData>
  <pageMargins left="0.59055118110236227" right="0.39370078740157483" top="0.78740157480314965" bottom="0.59055118110236227" header="0.11811023622047245" footer="0.11811023622047245"/>
  <pageSetup paperSize="9" scale="75" orientation="portrait" horizontalDpi="300" verticalDpi="3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workbookViewId="0"/>
  </sheetViews>
  <sheetFormatPr baseColWidth="10" defaultRowHeight="12.75"/>
  <cols>
    <col min="1" max="1" width="4.28515625" style="96" customWidth="1"/>
    <col min="2" max="2" width="50.7109375" style="50" customWidth="1"/>
    <col min="3" max="3" width="10.7109375" style="50" customWidth="1"/>
    <col min="4" max="7" width="10.7109375" style="50" hidden="1" customWidth="1"/>
    <col min="8" max="8" width="10.7109375" style="50" customWidth="1"/>
    <col min="9" max="12" width="8.7109375" style="50" hidden="1" customWidth="1"/>
    <col min="13" max="13" width="10.7109375" style="50" customWidth="1"/>
    <col min="14" max="17" width="10.7109375" style="50" hidden="1" customWidth="1"/>
    <col min="18" max="22" width="10.7109375" style="50" customWidth="1"/>
    <col min="23" max="16384" width="11.42578125" style="50"/>
  </cols>
  <sheetData>
    <row r="1" spans="1:22" s="94" customFormat="1" ht="21" customHeight="1">
      <c r="A1" s="505" t="s">
        <v>634</v>
      </c>
      <c r="I1" s="93"/>
      <c r="M1" s="95"/>
      <c r="N1" s="95"/>
    </row>
    <row r="2" spans="1:22" s="94" customFormat="1" ht="21" customHeight="1">
      <c r="A2" s="505"/>
      <c r="I2" s="93"/>
      <c r="M2" s="95"/>
      <c r="N2" s="95"/>
    </row>
    <row r="3" spans="1:22" s="97" customFormat="1" ht="12" customHeight="1">
      <c r="A3" s="96"/>
      <c r="B3" s="96"/>
      <c r="M3" s="96"/>
      <c r="N3" s="96"/>
    </row>
    <row r="4" spans="1:22" ht="30" customHeight="1">
      <c r="A4" s="495" t="s">
        <v>360</v>
      </c>
      <c r="B4" s="506" t="s">
        <v>635</v>
      </c>
      <c r="C4" s="333">
        <v>1995</v>
      </c>
      <c r="D4" s="333">
        <v>1996</v>
      </c>
      <c r="E4" s="333">
        <v>1997</v>
      </c>
      <c r="F4" s="333">
        <v>1998</v>
      </c>
      <c r="G4" s="334">
        <v>1999</v>
      </c>
      <c r="H4" s="494">
        <v>2000</v>
      </c>
      <c r="I4" s="498">
        <v>2001</v>
      </c>
      <c r="J4" s="333">
        <v>2002</v>
      </c>
      <c r="K4" s="333">
        <v>2003</v>
      </c>
      <c r="L4" s="334">
        <v>2004</v>
      </c>
      <c r="M4" s="334">
        <v>2005</v>
      </c>
      <c r="N4" s="333">
        <v>2006</v>
      </c>
      <c r="O4" s="498">
        <v>2007</v>
      </c>
      <c r="P4" s="333">
        <v>2008</v>
      </c>
      <c r="Q4" s="334">
        <v>2009</v>
      </c>
      <c r="R4" s="333">
        <v>2010</v>
      </c>
      <c r="S4" s="334">
        <v>2011</v>
      </c>
      <c r="T4" s="333">
        <v>2012</v>
      </c>
      <c r="U4" s="333">
        <v>2013</v>
      </c>
      <c r="V4" s="486">
        <v>2014</v>
      </c>
    </row>
    <row r="5" spans="1:22" ht="24.95" customHeight="1">
      <c r="A5" s="98"/>
      <c r="B5" s="99"/>
      <c r="C5" s="500" t="s">
        <v>636</v>
      </c>
      <c r="D5" s="496"/>
      <c r="E5" s="496"/>
      <c r="F5" s="496"/>
      <c r="G5" s="496"/>
      <c r="I5" s="496"/>
      <c r="J5" s="496"/>
      <c r="K5" s="496"/>
      <c r="L5" s="496"/>
      <c r="M5" s="496"/>
      <c r="N5" s="496"/>
      <c r="O5" s="496"/>
      <c r="P5" s="496"/>
      <c r="Q5" s="496"/>
      <c r="R5" s="496"/>
      <c r="S5" s="496"/>
      <c r="T5" s="496"/>
      <c r="U5" s="496"/>
      <c r="V5" s="496"/>
    </row>
    <row r="6" spans="1:22" ht="15" customHeight="1">
      <c r="A6" s="100">
        <v>1</v>
      </c>
      <c r="B6" s="101" t="s">
        <v>637</v>
      </c>
      <c r="C6" s="448">
        <v>2727.8850000000002</v>
      </c>
      <c r="D6" s="449">
        <v>2865.6590000000001</v>
      </c>
      <c r="E6" s="449">
        <v>2770.3490000000002</v>
      </c>
      <c r="F6" s="449">
        <v>2839.0250000000001</v>
      </c>
      <c r="G6" s="449">
        <v>2756.556</v>
      </c>
      <c r="H6" s="502">
        <v>2885.0479999999998</v>
      </c>
      <c r="I6" s="502">
        <v>2979.38</v>
      </c>
      <c r="J6" s="502">
        <v>2973.8470000000002</v>
      </c>
      <c r="K6" s="502">
        <v>3040.6529999999998</v>
      </c>
      <c r="L6" s="502">
        <v>2976.874253</v>
      </c>
      <c r="M6" s="502">
        <v>3023.1721691599996</v>
      </c>
      <c r="N6" s="502">
        <v>3088.7875385750003</v>
      </c>
      <c r="O6" s="502">
        <v>3187.23183161</v>
      </c>
      <c r="P6" s="502">
        <v>3055.4261037926567</v>
      </c>
      <c r="Q6" s="502">
        <v>2830.2655283799995</v>
      </c>
      <c r="R6" s="502">
        <v>2914.9090000000001</v>
      </c>
      <c r="S6" s="502">
        <v>2886.8539999999998</v>
      </c>
      <c r="T6" s="502">
        <v>3007.75</v>
      </c>
      <c r="U6" s="502">
        <v>3039.288</v>
      </c>
      <c r="V6" s="502">
        <v>2878.0140000000001</v>
      </c>
    </row>
    <row r="7" spans="1:22" ht="15" customHeight="1">
      <c r="A7" s="100">
        <v>2</v>
      </c>
      <c r="B7" s="101" t="s">
        <v>638</v>
      </c>
      <c r="C7" s="448">
        <v>634.86599999999999</v>
      </c>
      <c r="D7" s="449">
        <v>535.28899999999999</v>
      </c>
      <c r="E7" s="449">
        <v>517.56799999999998</v>
      </c>
      <c r="F7" s="449">
        <v>516.46400000000006</v>
      </c>
      <c r="G7" s="449">
        <v>489.596</v>
      </c>
      <c r="H7" s="502">
        <v>450.56814000000003</v>
      </c>
      <c r="I7" s="502">
        <v>410.11418199999997</v>
      </c>
      <c r="J7" s="502">
        <v>417.72</v>
      </c>
      <c r="K7" s="502">
        <v>388.41</v>
      </c>
      <c r="L7" s="502">
        <v>407.92893699999996</v>
      </c>
      <c r="M7" s="502">
        <v>423.80560560000004</v>
      </c>
      <c r="N7" s="502">
        <v>447.00162599999993</v>
      </c>
      <c r="O7" s="502">
        <v>461.513554</v>
      </c>
      <c r="P7" s="502">
        <v>413.50124700000003</v>
      </c>
      <c r="Q7" s="502">
        <v>374.967511</v>
      </c>
      <c r="R7" s="502">
        <v>420.291</v>
      </c>
      <c r="S7" s="502">
        <v>387.15300000000002</v>
      </c>
      <c r="T7" s="502">
        <v>325.75599999999997</v>
      </c>
      <c r="U7" s="502">
        <v>335.35500000000002</v>
      </c>
      <c r="V7" s="502">
        <v>350.33499999999998</v>
      </c>
    </row>
    <row r="8" spans="1:22" ht="15" customHeight="1">
      <c r="A8" s="100">
        <v>3</v>
      </c>
      <c r="B8" s="101" t="s">
        <v>593</v>
      </c>
      <c r="C8" s="448">
        <v>1680.979</v>
      </c>
      <c r="D8" s="449">
        <v>1763.0360000000001</v>
      </c>
      <c r="E8" s="449">
        <v>1858.1079999999999</v>
      </c>
      <c r="F8" s="449">
        <v>1763.374</v>
      </c>
      <c r="G8" s="449">
        <v>1854.578</v>
      </c>
      <c r="H8" s="502">
        <v>1850.57</v>
      </c>
      <c r="I8" s="502">
        <v>1867.7239999999999</v>
      </c>
      <c r="J8" s="502">
        <v>1797.585</v>
      </c>
      <c r="K8" s="502">
        <v>1800.1</v>
      </c>
      <c r="L8" s="502">
        <v>1822.4518564110001</v>
      </c>
      <c r="M8" s="502">
        <v>1778.5940000000001</v>
      </c>
      <c r="N8" s="502">
        <v>1825.6890000000001</v>
      </c>
      <c r="O8" s="502">
        <v>1533.075</v>
      </c>
      <c r="P8" s="502">
        <v>1623.0070000000001</v>
      </c>
      <c r="Q8" s="502">
        <v>1471.9739999999999</v>
      </c>
      <c r="R8" s="502">
        <v>1533.33</v>
      </c>
      <c r="S8" s="502">
        <v>1177.8579999999999</v>
      </c>
      <c r="T8" s="502">
        <v>1085.011</v>
      </c>
      <c r="U8" s="502">
        <v>1061.345</v>
      </c>
      <c r="V8" s="502">
        <v>1059.5830000000001</v>
      </c>
    </row>
    <row r="9" spans="1:22" ht="15" customHeight="1">
      <c r="A9" s="100">
        <v>4</v>
      </c>
      <c r="B9" s="101" t="s">
        <v>639</v>
      </c>
      <c r="C9" s="448">
        <v>104.462</v>
      </c>
      <c r="D9" s="449">
        <v>94.191000000000003</v>
      </c>
      <c r="E9" s="449">
        <v>97.637</v>
      </c>
      <c r="F9" s="449">
        <v>99.188999999999993</v>
      </c>
      <c r="G9" s="449">
        <v>110.217</v>
      </c>
      <c r="H9" s="502">
        <v>148.565</v>
      </c>
      <c r="I9" s="502">
        <v>145.73599999999999</v>
      </c>
      <c r="J9" s="502">
        <v>168.16</v>
      </c>
      <c r="K9" s="502">
        <v>229.91340070496975</v>
      </c>
      <c r="L9" s="502">
        <v>281.00841943662567</v>
      </c>
      <c r="M9" s="502">
        <v>311.22933645599738</v>
      </c>
      <c r="N9" s="502">
        <v>382.95751445015151</v>
      </c>
      <c r="O9" s="502">
        <v>492.72976816641233</v>
      </c>
      <c r="P9" s="502">
        <v>542.97079562833108</v>
      </c>
      <c r="Q9" s="502">
        <v>576.33163772936598</v>
      </c>
      <c r="R9" s="502">
        <v>642.05600000000004</v>
      </c>
      <c r="S9" s="502">
        <v>733.93399999999997</v>
      </c>
      <c r="T9" s="502">
        <v>642.71500000000003</v>
      </c>
      <c r="U9" s="502">
        <v>683.47900000000004</v>
      </c>
      <c r="V9" s="502">
        <v>724.53700000000003</v>
      </c>
    </row>
    <row r="10" spans="1:22" ht="15" customHeight="1">
      <c r="A10" s="100">
        <v>5</v>
      </c>
      <c r="B10" s="103" t="s">
        <v>640</v>
      </c>
      <c r="C10" s="448">
        <v>98.274000000000001</v>
      </c>
      <c r="D10" s="449">
        <v>86.668999999999997</v>
      </c>
      <c r="E10" s="449">
        <v>86.65</v>
      </c>
      <c r="F10" s="449">
        <v>82.528999999999996</v>
      </c>
      <c r="G10" s="449">
        <v>89.747</v>
      </c>
      <c r="H10" s="502">
        <v>113.673</v>
      </c>
      <c r="I10" s="502">
        <v>107.676</v>
      </c>
      <c r="J10" s="502">
        <v>112.19799999999999</v>
      </c>
      <c r="K10" s="502">
        <v>91.620199999999997</v>
      </c>
      <c r="L10" s="502">
        <v>105.19199999999999</v>
      </c>
      <c r="M10" s="502">
        <v>104.724</v>
      </c>
      <c r="N10" s="502">
        <v>104.6016</v>
      </c>
      <c r="O10" s="502">
        <v>109.3574</v>
      </c>
      <c r="P10" s="502">
        <v>102.21860000000001</v>
      </c>
      <c r="Q10" s="502">
        <v>95.997399999999999</v>
      </c>
      <c r="R10" s="502">
        <v>106.4696</v>
      </c>
      <c r="S10" s="502">
        <v>91.6738</v>
      </c>
      <c r="T10" s="502">
        <v>107.554</v>
      </c>
      <c r="U10" s="502">
        <v>110.9408</v>
      </c>
      <c r="V10" s="502">
        <v>99.323999999999998</v>
      </c>
    </row>
    <row r="11" spans="1:22" ht="15" customHeight="1">
      <c r="A11" s="100">
        <v>6</v>
      </c>
      <c r="B11" s="103" t="s">
        <v>641</v>
      </c>
      <c r="C11" s="448">
        <v>6.1879999999999997</v>
      </c>
      <c r="D11" s="449">
        <v>7.5220000000000002</v>
      </c>
      <c r="E11" s="449">
        <v>10.987</v>
      </c>
      <c r="F11" s="449">
        <v>16.66</v>
      </c>
      <c r="G11" s="449">
        <v>20.47</v>
      </c>
      <c r="H11" s="502">
        <v>34.892000000000003</v>
      </c>
      <c r="I11" s="502">
        <v>38.06</v>
      </c>
      <c r="J11" s="502">
        <v>55.962000000000003</v>
      </c>
      <c r="K11" s="502">
        <v>138.29320070496971</v>
      </c>
      <c r="L11" s="502">
        <v>175.81641943662561</v>
      </c>
      <c r="M11" s="502">
        <v>206.50533645599737</v>
      </c>
      <c r="N11" s="502">
        <v>278.35591445015154</v>
      </c>
      <c r="O11" s="502">
        <v>383.37236816641234</v>
      </c>
      <c r="P11" s="502">
        <v>440.75219562833104</v>
      </c>
      <c r="Q11" s="502">
        <v>480.33423772936595</v>
      </c>
      <c r="R11" s="502">
        <v>535.58599047702501</v>
      </c>
      <c r="S11" s="502">
        <v>642.26057000000003</v>
      </c>
      <c r="T11" s="502">
        <v>535.16099999999994</v>
      </c>
      <c r="U11" s="502">
        <v>572.53780000000006</v>
      </c>
      <c r="V11" s="502">
        <v>625.21299999999997</v>
      </c>
    </row>
    <row r="12" spans="1:22" ht="15" customHeight="1">
      <c r="A12" s="100">
        <v>7</v>
      </c>
      <c r="B12" s="104" t="s">
        <v>588</v>
      </c>
      <c r="C12" s="450">
        <v>5148.1920000000009</v>
      </c>
      <c r="D12" s="451">
        <v>5258.1750000000002</v>
      </c>
      <c r="E12" s="451">
        <v>5243.6620000000003</v>
      </c>
      <c r="F12" s="451">
        <v>5218.0520000000006</v>
      </c>
      <c r="G12" s="451">
        <v>5210.9469999999992</v>
      </c>
      <c r="H12" s="503">
        <v>5334.7511399999994</v>
      </c>
      <c r="I12" s="503">
        <v>5402.9541819999995</v>
      </c>
      <c r="J12" s="503">
        <v>5357.3119999999999</v>
      </c>
      <c r="K12" s="503">
        <v>5459.0764007049693</v>
      </c>
      <c r="L12" s="503">
        <v>5488.2634658476254</v>
      </c>
      <c r="M12" s="503">
        <v>5536.8011112159966</v>
      </c>
      <c r="N12" s="503">
        <v>5744.4356790251513</v>
      </c>
      <c r="O12" s="503">
        <v>5674.5501537764121</v>
      </c>
      <c r="P12" s="503">
        <v>5634.9051464209879</v>
      </c>
      <c r="Q12" s="503">
        <v>5253.5386771093654</v>
      </c>
      <c r="R12" s="503">
        <v>5510.5860000000011</v>
      </c>
      <c r="S12" s="503">
        <v>5185.799</v>
      </c>
      <c r="T12" s="503">
        <v>5061.232</v>
      </c>
      <c r="U12" s="503">
        <v>5119.4670000000006</v>
      </c>
      <c r="V12" s="503">
        <v>5012.469000000001</v>
      </c>
    </row>
    <row r="13" spans="1:22" ht="15" customHeight="1">
      <c r="A13" s="100">
        <v>8</v>
      </c>
      <c r="B13" s="101" t="s">
        <v>642</v>
      </c>
      <c r="C13" s="452">
        <v>138.172</v>
      </c>
      <c r="D13" s="453">
        <v>140.828</v>
      </c>
      <c r="E13" s="453">
        <v>139.68700000000001</v>
      </c>
      <c r="F13" s="453">
        <v>139.57900000000001</v>
      </c>
      <c r="G13" s="453">
        <v>137.24299999999999</v>
      </c>
      <c r="H13" s="502">
        <v>136.79599999999999</v>
      </c>
      <c r="I13" s="502">
        <v>138.26499999999999</v>
      </c>
      <c r="J13" s="502">
        <v>131.76</v>
      </c>
      <c r="K13" s="502">
        <v>139.709</v>
      </c>
      <c r="L13" s="502">
        <v>138.708</v>
      </c>
      <c r="M13" s="502">
        <v>140.45400000000001</v>
      </c>
      <c r="N13" s="502">
        <v>142.45920000000001</v>
      </c>
      <c r="O13" s="502">
        <v>139.30199999999999</v>
      </c>
      <c r="P13" s="502">
        <v>138.00200000000001</v>
      </c>
      <c r="Q13" s="502">
        <v>128.261</v>
      </c>
      <c r="R13" s="502">
        <v>132.25</v>
      </c>
      <c r="S13" s="502">
        <v>125.377</v>
      </c>
      <c r="T13" s="502">
        <v>133.41999999999999</v>
      </c>
      <c r="U13" s="502">
        <v>132.804</v>
      </c>
      <c r="V13" s="502">
        <v>129.01</v>
      </c>
    </row>
    <row r="14" spans="1:22" ht="24.95" customHeight="1">
      <c r="A14" s="100"/>
      <c r="B14" s="106"/>
      <c r="C14" s="195" t="s">
        <v>643</v>
      </c>
      <c r="D14" s="337"/>
      <c r="E14" s="337"/>
      <c r="F14" s="337"/>
      <c r="G14" s="337"/>
      <c r="I14" s="337"/>
      <c r="J14" s="337"/>
      <c r="K14" s="337"/>
      <c r="L14" s="337"/>
      <c r="M14" s="337"/>
      <c r="N14" s="337"/>
      <c r="O14" s="337"/>
      <c r="P14" s="337"/>
      <c r="Q14" s="337"/>
      <c r="R14" s="337"/>
      <c r="S14" s="337"/>
      <c r="T14" s="337"/>
      <c r="U14" s="337"/>
      <c r="V14" s="337"/>
    </row>
    <row r="15" spans="1:22" ht="15" customHeight="1">
      <c r="A15" s="100">
        <v>9</v>
      </c>
      <c r="B15" s="101" t="s">
        <v>637</v>
      </c>
      <c r="C15" s="448">
        <v>1030.0719999999999</v>
      </c>
      <c r="D15" s="449">
        <v>1099.537</v>
      </c>
      <c r="E15" s="449">
        <v>1071.421</v>
      </c>
      <c r="F15" s="449">
        <v>1122.595</v>
      </c>
      <c r="G15" s="449">
        <v>1088.8810000000001</v>
      </c>
      <c r="H15" s="502">
        <v>1137.096</v>
      </c>
      <c r="I15" s="502">
        <v>1176.703</v>
      </c>
      <c r="J15" s="502">
        <v>1181.9559999999999</v>
      </c>
      <c r="K15" s="502">
        <v>1249.1959999999999</v>
      </c>
      <c r="L15" s="502">
        <v>1231.7616</v>
      </c>
      <c r="M15" s="502">
        <v>1244.4480000000001</v>
      </c>
      <c r="N15" s="502">
        <v>1256.4251999999999</v>
      </c>
      <c r="O15" s="502">
        <v>1290.1859999999999</v>
      </c>
      <c r="P15" s="502">
        <v>1262.97</v>
      </c>
      <c r="Q15" s="502">
        <v>1158.4549999999999</v>
      </c>
      <c r="R15" s="502">
        <v>1212.145</v>
      </c>
      <c r="S15" s="502">
        <v>1200.902</v>
      </c>
      <c r="T15" s="502">
        <v>1243.739</v>
      </c>
      <c r="U15" s="502">
        <v>1251.0319999999999</v>
      </c>
      <c r="V15" s="502">
        <v>1175.069</v>
      </c>
    </row>
    <row r="16" spans="1:22" ht="15" customHeight="1">
      <c r="A16" s="100">
        <v>10</v>
      </c>
      <c r="B16" s="101" t="s">
        <v>638</v>
      </c>
      <c r="C16" s="448">
        <v>252.33500000000001</v>
      </c>
      <c r="D16" s="449">
        <v>220.327</v>
      </c>
      <c r="E16" s="449">
        <v>214.762</v>
      </c>
      <c r="F16" s="449">
        <v>205.40199999999999</v>
      </c>
      <c r="G16" s="449">
        <v>193.87100000000001</v>
      </c>
      <c r="H16" s="502">
        <v>182.11699999999999</v>
      </c>
      <c r="I16" s="502">
        <v>171.36</v>
      </c>
      <c r="J16" s="502">
        <v>166.97200000000001</v>
      </c>
      <c r="K16" s="502">
        <v>172.02600000000001</v>
      </c>
      <c r="L16" s="502">
        <v>172.2132</v>
      </c>
      <c r="M16" s="502">
        <v>178.97399999999999</v>
      </c>
      <c r="N16" s="502">
        <v>182.4084</v>
      </c>
      <c r="O16" s="502">
        <v>190.012</v>
      </c>
      <c r="P16" s="502">
        <v>176.33199999999999</v>
      </c>
      <c r="Q16" s="502">
        <v>163.876</v>
      </c>
      <c r="R16" s="502">
        <v>189.00399999999999</v>
      </c>
      <c r="S16" s="502">
        <v>181.04</v>
      </c>
      <c r="T16" s="502">
        <v>157.49299999999999</v>
      </c>
      <c r="U16" s="502">
        <v>160.95500000000001</v>
      </c>
      <c r="V16" s="502">
        <v>163.60599999999999</v>
      </c>
    </row>
    <row r="17" spans="1:22" ht="15" customHeight="1">
      <c r="A17" s="100">
        <v>11</v>
      </c>
      <c r="B17" s="101" t="s">
        <v>593</v>
      </c>
      <c r="C17" s="448">
        <v>554.72799999999995</v>
      </c>
      <c r="D17" s="449">
        <v>581.80700000000002</v>
      </c>
      <c r="E17" s="449">
        <v>613.18100000000004</v>
      </c>
      <c r="F17" s="449">
        <v>581.91800000000001</v>
      </c>
      <c r="G17" s="449">
        <v>612.01400000000001</v>
      </c>
      <c r="H17" s="502">
        <v>610.58199999999999</v>
      </c>
      <c r="I17" s="502">
        <v>616.69799999999998</v>
      </c>
      <c r="J17" s="502">
        <v>593.43100000000004</v>
      </c>
      <c r="K17" s="502">
        <v>594.21600000000001</v>
      </c>
      <c r="L17" s="502">
        <v>601.43399999999997</v>
      </c>
      <c r="M17" s="502">
        <v>586.94040000000007</v>
      </c>
      <c r="N17" s="502">
        <v>602.48159999999996</v>
      </c>
      <c r="O17" s="502">
        <v>505.92200000000003</v>
      </c>
      <c r="P17" s="502">
        <v>535.59699999999998</v>
      </c>
      <c r="Q17" s="502">
        <v>485.755</v>
      </c>
      <c r="R17" s="502">
        <v>506.00200000000001</v>
      </c>
      <c r="S17" s="502">
        <v>388.69600000000003</v>
      </c>
      <c r="T17" s="502">
        <v>358.05599999999998</v>
      </c>
      <c r="U17" s="502">
        <v>350.24400000000003</v>
      </c>
      <c r="V17" s="502">
        <v>349.66399999999999</v>
      </c>
    </row>
    <row r="18" spans="1:22" ht="15" customHeight="1">
      <c r="A18" s="100">
        <v>12</v>
      </c>
      <c r="B18" s="101" t="s">
        <v>639</v>
      </c>
      <c r="C18" s="448">
        <v>99.328000000000003</v>
      </c>
      <c r="D18" s="449">
        <v>89.057000000000002</v>
      </c>
      <c r="E18" s="449">
        <v>90.222999999999999</v>
      </c>
      <c r="F18" s="449">
        <v>94.381</v>
      </c>
      <c r="G18" s="449">
        <v>105.476</v>
      </c>
      <c r="H18" s="502">
        <v>140.72800000000001</v>
      </c>
      <c r="I18" s="502">
        <v>137.999</v>
      </c>
      <c r="J18" s="502">
        <v>160.00200000000001</v>
      </c>
      <c r="K18" s="502">
        <v>171.07599999999999</v>
      </c>
      <c r="L18" s="502">
        <v>209.59560000000002</v>
      </c>
      <c r="M18" s="502">
        <v>223.70400000000001</v>
      </c>
      <c r="N18" s="502">
        <v>251.6652</v>
      </c>
      <c r="O18" s="502">
        <v>307.89699999999999</v>
      </c>
      <c r="P18" s="502">
        <v>319.20100000000002</v>
      </c>
      <c r="Q18" s="502">
        <v>327.39499999999998</v>
      </c>
      <c r="R18" s="502">
        <v>354.017</v>
      </c>
      <c r="S18" s="502">
        <v>421.28300000000002</v>
      </c>
      <c r="T18" s="502">
        <v>508.03899999999999</v>
      </c>
      <c r="U18" s="502">
        <v>537.19000000000005</v>
      </c>
      <c r="V18" s="502">
        <v>571.70899999999995</v>
      </c>
    </row>
    <row r="19" spans="1:22" ht="15" customHeight="1">
      <c r="A19" s="100">
        <v>13</v>
      </c>
      <c r="B19" s="103" t="s">
        <v>640</v>
      </c>
      <c r="C19" s="448">
        <v>93.927999999999997</v>
      </c>
      <c r="D19" s="449">
        <v>81.856999999999999</v>
      </c>
      <c r="E19" s="449">
        <v>79.423000000000002</v>
      </c>
      <c r="F19" s="449">
        <v>78.180999999999997</v>
      </c>
      <c r="G19" s="449">
        <v>85.676000000000002</v>
      </c>
      <c r="H19" s="502">
        <v>105.84</v>
      </c>
      <c r="I19" s="502">
        <v>100.08</v>
      </c>
      <c r="J19" s="502">
        <v>102.24</v>
      </c>
      <c r="K19" s="502">
        <v>84.600000000000009</v>
      </c>
      <c r="L19" s="502">
        <v>96.84</v>
      </c>
      <c r="M19" s="502">
        <v>96.12</v>
      </c>
      <c r="N19" s="502">
        <v>96.48</v>
      </c>
      <c r="O19" s="502">
        <v>101.16000000000001</v>
      </c>
      <c r="P19" s="502">
        <v>97.2</v>
      </c>
      <c r="Q19" s="502">
        <v>88.855199999999996</v>
      </c>
      <c r="R19" s="502">
        <v>98.470800000000011</v>
      </c>
      <c r="S19" s="502">
        <v>84.640586400000004</v>
      </c>
      <c r="T19" s="502">
        <v>100.3464</v>
      </c>
      <c r="U19" s="502">
        <v>103.6152</v>
      </c>
      <c r="V19" s="502">
        <v>91.598766372</v>
      </c>
    </row>
    <row r="20" spans="1:22" ht="15" customHeight="1">
      <c r="A20" s="100">
        <v>14</v>
      </c>
      <c r="B20" s="103" t="s">
        <v>641</v>
      </c>
      <c r="C20" s="448">
        <v>5.4</v>
      </c>
      <c r="D20" s="449">
        <v>7.2</v>
      </c>
      <c r="E20" s="449">
        <v>10.8</v>
      </c>
      <c r="F20" s="449">
        <v>16.2</v>
      </c>
      <c r="G20" s="449">
        <v>19.8</v>
      </c>
      <c r="H20" s="502">
        <v>34.887999999999998</v>
      </c>
      <c r="I20" s="502">
        <v>37.918999999999997</v>
      </c>
      <c r="J20" s="502">
        <v>57.762</v>
      </c>
      <c r="K20" s="502">
        <v>86.475999999999985</v>
      </c>
      <c r="L20" s="502">
        <v>112.7556</v>
      </c>
      <c r="M20" s="502">
        <v>127.584</v>
      </c>
      <c r="N20" s="502">
        <v>155.18520000000001</v>
      </c>
      <c r="O20" s="502">
        <v>206.73699999999999</v>
      </c>
      <c r="P20" s="502">
        <v>222.001</v>
      </c>
      <c r="Q20" s="502">
        <v>238.53979999999999</v>
      </c>
      <c r="R20" s="502">
        <v>255.54619999999997</v>
      </c>
      <c r="S20" s="502">
        <v>336.6424136</v>
      </c>
      <c r="T20" s="502">
        <v>407.69259999999997</v>
      </c>
      <c r="U20" s="502">
        <v>433.57479999999998</v>
      </c>
      <c r="V20" s="502">
        <v>480.110233628</v>
      </c>
    </row>
    <row r="21" spans="1:22" ht="15" customHeight="1">
      <c r="A21" s="100">
        <v>15</v>
      </c>
      <c r="B21" s="104" t="s">
        <v>588</v>
      </c>
      <c r="C21" s="450">
        <v>1936.4629999999997</v>
      </c>
      <c r="D21" s="451">
        <v>1990.7280000000001</v>
      </c>
      <c r="E21" s="451">
        <v>1989.587</v>
      </c>
      <c r="F21" s="451">
        <v>2004.296</v>
      </c>
      <c r="G21" s="451">
        <v>2000.2420000000002</v>
      </c>
      <c r="H21" s="503">
        <v>2070.5230000000001</v>
      </c>
      <c r="I21" s="503">
        <v>2102.7599999999998</v>
      </c>
      <c r="J21" s="503">
        <v>2102.3609999999999</v>
      </c>
      <c r="K21" s="503">
        <v>2186.5140000000001</v>
      </c>
      <c r="L21" s="503">
        <v>2215.0043999999998</v>
      </c>
      <c r="M21" s="503">
        <v>2234.0664000000002</v>
      </c>
      <c r="N21" s="503">
        <v>2292.9803999999999</v>
      </c>
      <c r="O21" s="503">
        <v>2294.0169999999998</v>
      </c>
      <c r="P21" s="503">
        <v>2294.1000000000004</v>
      </c>
      <c r="Q21" s="503">
        <v>2135.4809999999998</v>
      </c>
      <c r="R21" s="503">
        <v>2261.1679999999997</v>
      </c>
      <c r="S21" s="503">
        <v>2191.9209999999998</v>
      </c>
      <c r="T21" s="503">
        <v>2267.3270000000002</v>
      </c>
      <c r="U21" s="503">
        <v>2299.4209999999998</v>
      </c>
      <c r="V21" s="503">
        <v>2260.0479999999998</v>
      </c>
    </row>
    <row r="22" spans="1:22" ht="24.95" customHeight="1">
      <c r="A22" s="100"/>
      <c r="B22" s="106"/>
      <c r="C22" s="119" t="s">
        <v>644</v>
      </c>
      <c r="D22" s="501"/>
      <c r="E22" s="501"/>
      <c r="F22" s="501"/>
      <c r="G22" s="501"/>
      <c r="I22" s="501"/>
      <c r="J22" s="501"/>
      <c r="K22" s="501"/>
      <c r="L22" s="501"/>
      <c r="M22" s="501"/>
      <c r="N22" s="501"/>
      <c r="O22" s="501"/>
      <c r="P22" s="501"/>
      <c r="Q22" s="501"/>
      <c r="R22" s="501"/>
      <c r="S22" s="501"/>
      <c r="T22" s="501"/>
      <c r="U22" s="501"/>
      <c r="V22" s="501"/>
    </row>
    <row r="23" spans="1:22" ht="15" customHeight="1">
      <c r="A23" s="100">
        <v>16</v>
      </c>
      <c r="B23" s="101" t="s">
        <v>637</v>
      </c>
      <c r="C23" s="454">
        <v>53.193476973223859</v>
      </c>
      <c r="D23" s="455">
        <v>55.232909769692291</v>
      </c>
      <c r="E23" s="455">
        <v>53.851427457055159</v>
      </c>
      <c r="F23" s="455">
        <v>56.009441719187187</v>
      </c>
      <c r="G23" s="455">
        <v>54.437463066968895</v>
      </c>
      <c r="H23" s="112">
        <f t="shared" ref="H23:V28" si="0">H15*100/H$21</f>
        <v>54.918298420254203</v>
      </c>
      <c r="I23" s="107">
        <f t="shared" si="0"/>
        <v>55.959928855409089</v>
      </c>
      <c r="J23" s="107">
        <f t="shared" si="0"/>
        <v>56.220411242407941</v>
      </c>
      <c r="K23" s="107">
        <f t="shared" si="0"/>
        <v>57.131854632533788</v>
      </c>
      <c r="L23" s="107">
        <f t="shared" si="0"/>
        <v>55.609894048066003</v>
      </c>
      <c r="M23" s="107">
        <f t="shared" si="0"/>
        <v>55.703268264542181</v>
      </c>
      <c r="N23" s="107">
        <f t="shared" si="0"/>
        <v>54.79441516377549</v>
      </c>
      <c r="O23" s="107">
        <f t="shared" si="0"/>
        <v>56.241344331798764</v>
      </c>
      <c r="P23" s="107">
        <f t="shared" si="0"/>
        <v>55.052961945861114</v>
      </c>
      <c r="Q23" s="107">
        <f t="shared" si="0"/>
        <v>54.247965680799787</v>
      </c>
      <c r="R23" s="107">
        <f t="shared" si="0"/>
        <v>53.607029641318121</v>
      </c>
      <c r="S23" s="107">
        <f t="shared" si="0"/>
        <v>54.787649737376491</v>
      </c>
      <c r="T23" s="107">
        <f t="shared" si="0"/>
        <v>54.854857724536423</v>
      </c>
      <c r="U23" s="107">
        <f t="shared" si="0"/>
        <v>54.406391869953353</v>
      </c>
      <c r="V23" s="107">
        <f t="shared" si="0"/>
        <v>51.993099261608606</v>
      </c>
    </row>
    <row r="24" spans="1:22" ht="15" customHeight="1">
      <c r="A24" s="100">
        <v>17</v>
      </c>
      <c r="B24" s="101" t="s">
        <v>638</v>
      </c>
      <c r="C24" s="454">
        <v>13.03071631113014</v>
      </c>
      <c r="D24" s="455">
        <v>11.067659670231192</v>
      </c>
      <c r="E24" s="455">
        <v>10.794300525686991</v>
      </c>
      <c r="F24" s="455">
        <v>10.248087108890102</v>
      </c>
      <c r="G24" s="455">
        <v>9.6923772223560949</v>
      </c>
      <c r="H24" s="107">
        <f t="shared" si="0"/>
        <v>8.7957004099930298</v>
      </c>
      <c r="I24" s="107">
        <f t="shared" si="0"/>
        <v>8.1492895052217094</v>
      </c>
      <c r="J24" s="107">
        <f t="shared" si="0"/>
        <v>7.9421184087794634</v>
      </c>
      <c r="K24" s="107">
        <f t="shared" si="0"/>
        <v>7.8675919751714378</v>
      </c>
      <c r="L24" s="107">
        <f t="shared" si="0"/>
        <v>7.7748468580920207</v>
      </c>
      <c r="M24" s="107">
        <f t="shared" si="0"/>
        <v>8.0111316297492312</v>
      </c>
      <c r="N24" s="107">
        <f t="shared" si="0"/>
        <v>7.9550789008052583</v>
      </c>
      <c r="O24" s="107">
        <f t="shared" si="0"/>
        <v>8.282937746320103</v>
      </c>
      <c r="P24" s="107">
        <f t="shared" si="0"/>
        <v>7.6863257922496828</v>
      </c>
      <c r="Q24" s="107">
        <f t="shared" si="0"/>
        <v>7.6739619785893689</v>
      </c>
      <c r="R24" s="107">
        <f t="shared" si="0"/>
        <v>8.3586889607494896</v>
      </c>
      <c r="S24" s="107">
        <f t="shared" si="0"/>
        <v>8.259421758357167</v>
      </c>
      <c r="T24" s="107">
        <f t="shared" si="0"/>
        <v>6.9461969976099596</v>
      </c>
      <c r="U24" s="107">
        <f t="shared" si="0"/>
        <v>6.9998056032366422</v>
      </c>
      <c r="V24" s="107">
        <f t="shared" si="0"/>
        <v>7.2390497900929542</v>
      </c>
    </row>
    <row r="25" spans="1:22" ht="15" customHeight="1">
      <c r="A25" s="100">
        <v>18</v>
      </c>
      <c r="B25" s="101" t="s">
        <v>593</v>
      </c>
      <c r="C25" s="454">
        <v>28.646454902572373</v>
      </c>
      <c r="D25" s="455">
        <v>29.225840998870765</v>
      </c>
      <c r="E25" s="455">
        <v>30.819511788124874</v>
      </c>
      <c r="F25" s="455">
        <v>29.033535964747724</v>
      </c>
      <c r="G25" s="455">
        <v>30.596997763270643</v>
      </c>
      <c r="H25" s="107">
        <f t="shared" si="0"/>
        <v>29.489264306651023</v>
      </c>
      <c r="I25" s="107">
        <f t="shared" si="0"/>
        <v>29.328026022941277</v>
      </c>
      <c r="J25" s="107">
        <f t="shared" si="0"/>
        <v>28.226883965218157</v>
      </c>
      <c r="K25" s="107">
        <f t="shared" si="0"/>
        <v>27.17640957249759</v>
      </c>
      <c r="L25" s="107">
        <f t="shared" si="0"/>
        <v>27.152722586013823</v>
      </c>
      <c r="M25" s="107">
        <f t="shared" si="0"/>
        <v>26.272289847786084</v>
      </c>
      <c r="N25" s="107">
        <f t="shared" si="0"/>
        <v>26.27504360700161</v>
      </c>
      <c r="O25" s="107">
        <f t="shared" si="0"/>
        <v>22.053977804000585</v>
      </c>
      <c r="P25" s="107">
        <f t="shared" si="0"/>
        <v>23.346715487555027</v>
      </c>
      <c r="Q25" s="107">
        <f t="shared" si="0"/>
        <v>22.746865928565978</v>
      </c>
      <c r="R25" s="107">
        <f t="shared" si="0"/>
        <v>22.377903809004909</v>
      </c>
      <c r="S25" s="107">
        <f t="shared" si="0"/>
        <v>17.733120856089251</v>
      </c>
      <c r="T25" s="107">
        <f t="shared" si="0"/>
        <v>15.791987657713243</v>
      </c>
      <c r="U25" s="107">
        <f t="shared" si="0"/>
        <v>15.231834448759059</v>
      </c>
      <c r="V25" s="107">
        <f t="shared" si="0"/>
        <v>15.471529808216465</v>
      </c>
    </row>
    <row r="26" spans="1:22" ht="15" customHeight="1">
      <c r="A26" s="100">
        <v>19</v>
      </c>
      <c r="B26" s="101" t="s">
        <v>639</v>
      </c>
      <c r="C26" s="454">
        <v>5.1293518130736304</v>
      </c>
      <c r="D26" s="455">
        <v>4.4735895612057499</v>
      </c>
      <c r="E26" s="455">
        <v>4.5347602291329805</v>
      </c>
      <c r="F26" s="455">
        <v>4.7089352071749886</v>
      </c>
      <c r="G26" s="455">
        <v>5.2731619474043638</v>
      </c>
      <c r="H26" s="107">
        <f t="shared" si="0"/>
        <v>6.7967368631017377</v>
      </c>
      <c r="I26" s="107">
        <f t="shared" si="0"/>
        <v>6.5627556164279337</v>
      </c>
      <c r="J26" s="107">
        <f t="shared" si="0"/>
        <v>7.6105863835944456</v>
      </c>
      <c r="K26" s="107">
        <f t="shared" si="0"/>
        <v>7.8241438197971735</v>
      </c>
      <c r="L26" s="107">
        <f t="shared" si="0"/>
        <v>9.4625365078281582</v>
      </c>
      <c r="M26" s="107">
        <f t="shared" si="0"/>
        <v>10.013310257922504</v>
      </c>
      <c r="N26" s="107">
        <f t="shared" si="0"/>
        <v>10.975462328417635</v>
      </c>
      <c r="O26" s="107">
        <f t="shared" si="0"/>
        <v>13.421740117880558</v>
      </c>
      <c r="P26" s="107">
        <f t="shared" si="0"/>
        <v>13.91399677433416</v>
      </c>
      <c r="Q26" s="107">
        <f t="shared" si="0"/>
        <v>15.331206412044876</v>
      </c>
      <c r="R26" s="107">
        <f t="shared" si="0"/>
        <v>15.656377588927493</v>
      </c>
      <c r="S26" s="107">
        <f t="shared" si="0"/>
        <v>19.219807648177103</v>
      </c>
      <c r="T26" s="107">
        <f t="shared" si="0"/>
        <v>22.406957620140368</v>
      </c>
      <c r="U26" s="107">
        <f t="shared" si="0"/>
        <v>23.361968078050957</v>
      </c>
      <c r="V26" s="107">
        <f t="shared" si="0"/>
        <v>25.296321140081979</v>
      </c>
    </row>
    <row r="27" spans="1:22" ht="15" customHeight="1">
      <c r="A27" s="100">
        <v>20</v>
      </c>
      <c r="B27" s="103" t="s">
        <v>640</v>
      </c>
      <c r="C27" s="454">
        <v>4.8504928831586254</v>
      </c>
      <c r="D27" s="455">
        <v>4.1119128278700048</v>
      </c>
      <c r="E27" s="455">
        <v>3.9919340043938769</v>
      </c>
      <c r="F27" s="455">
        <v>3.9006713579231804</v>
      </c>
      <c r="G27" s="455">
        <v>4.2832817229115276</v>
      </c>
      <c r="H27" s="107">
        <f t="shared" si="0"/>
        <v>5.1117519583216415</v>
      </c>
      <c r="I27" s="107">
        <f t="shared" si="0"/>
        <v>4.7594589967471332</v>
      </c>
      <c r="J27" s="107">
        <f t="shared" si="0"/>
        <v>4.863103910317971</v>
      </c>
      <c r="K27" s="107">
        <f t="shared" si="0"/>
        <v>3.8691725733290525</v>
      </c>
      <c r="L27" s="107">
        <f t="shared" si="0"/>
        <v>4.3720003445591358</v>
      </c>
      <c r="M27" s="107">
        <f t="shared" si="0"/>
        <v>4.3024683599377349</v>
      </c>
      <c r="N27" s="107">
        <f t="shared" si="0"/>
        <v>4.2076242779920845</v>
      </c>
      <c r="O27" s="107">
        <f t="shared" si="0"/>
        <v>4.4097319243928892</v>
      </c>
      <c r="P27" s="107">
        <f t="shared" si="0"/>
        <v>4.2369556688897596</v>
      </c>
      <c r="Q27" s="107">
        <f t="shared" si="0"/>
        <v>4.1608986453169106</v>
      </c>
      <c r="R27" s="107">
        <f t="shared" si="0"/>
        <v>4.3548643886699274</v>
      </c>
      <c r="S27" s="107">
        <f t="shared" si="0"/>
        <v>3.8614797887332628</v>
      </c>
      <c r="T27" s="107">
        <f t="shared" si="0"/>
        <v>4.4257577314608785</v>
      </c>
      <c r="U27" s="107">
        <f t="shared" si="0"/>
        <v>4.5061430681897754</v>
      </c>
      <c r="V27" s="107">
        <f t="shared" si="0"/>
        <v>4.0529566793271643</v>
      </c>
    </row>
    <row r="28" spans="1:22" ht="15" customHeight="1">
      <c r="A28" s="100">
        <v>21</v>
      </c>
      <c r="B28" s="103" t="s">
        <v>641</v>
      </c>
      <c r="C28" s="454">
        <v>0.27885892991500488</v>
      </c>
      <c r="D28" s="455">
        <v>0.36167673333574452</v>
      </c>
      <c r="E28" s="455">
        <v>0.54282622473910414</v>
      </c>
      <c r="F28" s="455">
        <v>0.80826384925180705</v>
      </c>
      <c r="G28" s="455">
        <v>0.9898802244928363</v>
      </c>
      <c r="H28" s="107">
        <f t="shared" si="0"/>
        <v>1.6849849047800964</v>
      </c>
      <c r="I28" s="107">
        <f t="shared" si="0"/>
        <v>1.8032966196808005</v>
      </c>
      <c r="J28" s="107">
        <f t="shared" si="0"/>
        <v>2.7474824732764733</v>
      </c>
      <c r="K28" s="107">
        <f t="shared" si="0"/>
        <v>3.9549712464681215</v>
      </c>
      <c r="L28" s="107">
        <f t="shared" si="0"/>
        <v>5.0905361632690216</v>
      </c>
      <c r="M28" s="107">
        <f t="shared" si="0"/>
        <v>5.7108418979847686</v>
      </c>
      <c r="N28" s="107">
        <f t="shared" si="0"/>
        <v>6.7678380504255511</v>
      </c>
      <c r="O28" s="107">
        <f t="shared" si="0"/>
        <v>9.0120081934876684</v>
      </c>
      <c r="P28" s="107">
        <f t="shared" si="0"/>
        <v>9.6770411054444008</v>
      </c>
      <c r="Q28" s="107">
        <f t="shared" si="0"/>
        <v>11.170307766727966</v>
      </c>
      <c r="R28" s="107">
        <f t="shared" si="0"/>
        <v>11.301513200257565</v>
      </c>
      <c r="S28" s="107">
        <f t="shared" si="0"/>
        <v>15.358327859443841</v>
      </c>
      <c r="T28" s="107">
        <f t="shared" si="0"/>
        <v>17.981199888679484</v>
      </c>
      <c r="U28" s="107">
        <f t="shared" si="0"/>
        <v>18.855825009861178</v>
      </c>
      <c r="V28" s="107">
        <f t="shared" si="0"/>
        <v>21.243364460754819</v>
      </c>
    </row>
    <row r="29" spans="1:22" ht="15" customHeight="1">
      <c r="A29" s="100">
        <v>22</v>
      </c>
      <c r="B29" s="104" t="s">
        <v>588</v>
      </c>
      <c r="C29" s="108">
        <f>SUM(C23:C26)</f>
        <v>100</v>
      </c>
      <c r="D29" s="109">
        <f t="shared" ref="D29:V29" si="1">SUM(D23:D26)</f>
        <v>100</v>
      </c>
      <c r="E29" s="109">
        <f t="shared" si="1"/>
        <v>100</v>
      </c>
      <c r="F29" s="109">
        <f t="shared" si="1"/>
        <v>100</v>
      </c>
      <c r="G29" s="109">
        <f t="shared" si="1"/>
        <v>100</v>
      </c>
      <c r="H29" s="517">
        <f>SUM(H23:H26)</f>
        <v>100</v>
      </c>
      <c r="I29" s="517">
        <f>SUM(I23:I26)</f>
        <v>100</v>
      </c>
      <c r="J29" s="517">
        <f>SUM(J23:J26)</f>
        <v>100.00000000000001</v>
      </c>
      <c r="K29" s="517">
        <f>SUM(K23:K26)</f>
        <v>99.999999999999986</v>
      </c>
      <c r="L29" s="517">
        <f>SUM(L23:L26)</f>
        <v>100</v>
      </c>
      <c r="M29" s="517">
        <f t="shared" si="1"/>
        <v>99.999999999999986</v>
      </c>
      <c r="N29" s="517">
        <f t="shared" si="1"/>
        <v>99.999999999999986</v>
      </c>
      <c r="O29" s="517">
        <f t="shared" si="1"/>
        <v>100.00000000000001</v>
      </c>
      <c r="P29" s="517">
        <f t="shared" si="1"/>
        <v>99.999999999999986</v>
      </c>
      <c r="Q29" s="517">
        <f t="shared" si="1"/>
        <v>100.00000000000001</v>
      </c>
      <c r="R29" s="517">
        <f t="shared" si="1"/>
        <v>100.00000000000001</v>
      </c>
      <c r="S29" s="517">
        <f t="shared" si="1"/>
        <v>100</v>
      </c>
      <c r="T29" s="517">
        <f t="shared" si="1"/>
        <v>100</v>
      </c>
      <c r="U29" s="517">
        <f t="shared" si="1"/>
        <v>100</v>
      </c>
      <c r="V29" s="517">
        <f t="shared" si="1"/>
        <v>100</v>
      </c>
    </row>
    <row r="30" spans="1:22" ht="24.95" customHeight="1">
      <c r="A30" s="100"/>
      <c r="B30" s="111"/>
      <c r="C30" s="119" t="s">
        <v>651</v>
      </c>
      <c r="D30" s="335"/>
      <c r="E30" s="335"/>
      <c r="F30" s="335"/>
      <c r="G30" s="335"/>
      <c r="I30" s="335"/>
      <c r="J30" s="335"/>
      <c r="K30" s="335"/>
      <c r="L30" s="335"/>
      <c r="M30" s="335"/>
      <c r="N30" s="335"/>
      <c r="O30" s="335"/>
      <c r="P30" s="335"/>
      <c r="Q30" s="335"/>
      <c r="R30" s="335"/>
      <c r="S30" s="335"/>
      <c r="T30" s="335"/>
      <c r="U30" s="335"/>
      <c r="V30" s="335"/>
    </row>
    <row r="31" spans="1:22" ht="15" customHeight="1">
      <c r="A31" s="100">
        <v>23</v>
      </c>
      <c r="B31" s="101" t="s">
        <v>637</v>
      </c>
      <c r="C31" s="454">
        <f t="shared" ref="C31:V37" si="2">C15*100/C6</f>
        <v>37.760829360475228</v>
      </c>
      <c r="D31" s="455">
        <f t="shared" si="2"/>
        <v>38.36942916097135</v>
      </c>
      <c r="E31" s="455">
        <f t="shared" si="2"/>
        <v>38.674585765186983</v>
      </c>
      <c r="F31" s="455">
        <f t="shared" si="2"/>
        <v>39.541567967876297</v>
      </c>
      <c r="G31" s="455">
        <f t="shared" si="2"/>
        <v>39.501501148534622</v>
      </c>
      <c r="H31" s="112">
        <f t="shared" si="2"/>
        <v>39.413417038468687</v>
      </c>
      <c r="I31" s="112">
        <f t="shared" si="2"/>
        <v>39.494894911021753</v>
      </c>
      <c r="J31" s="112">
        <f t="shared" si="2"/>
        <v>39.74501714445968</v>
      </c>
      <c r="K31" s="112">
        <f t="shared" si="2"/>
        <v>41.083148915709884</v>
      </c>
      <c r="L31" s="112">
        <f t="shared" si="2"/>
        <v>41.377683278313469</v>
      </c>
      <c r="M31" s="112">
        <f t="shared" si="2"/>
        <v>41.163649649029907</v>
      </c>
      <c r="N31" s="112">
        <f t="shared" si="2"/>
        <v>40.676970633585455</v>
      </c>
      <c r="O31" s="112">
        <f t="shared" si="2"/>
        <v>40.479829148426731</v>
      </c>
      <c r="P31" s="112">
        <f t="shared" si="2"/>
        <v>41.335314849614377</v>
      </c>
      <c r="Q31" s="112">
        <f t="shared" si="2"/>
        <v>40.930965253393801</v>
      </c>
      <c r="R31" s="112">
        <f t="shared" si="2"/>
        <v>41.584317040429049</v>
      </c>
      <c r="S31" s="112">
        <f t="shared" si="2"/>
        <v>41.598986301350891</v>
      </c>
      <c r="T31" s="112">
        <f t="shared" si="2"/>
        <v>41.351142880891032</v>
      </c>
      <c r="U31" s="112">
        <f t="shared" si="2"/>
        <v>41.162008996843994</v>
      </c>
      <c r="V31" s="112">
        <f t="shared" si="2"/>
        <v>40.829162054110924</v>
      </c>
    </row>
    <row r="32" spans="1:22" ht="15" customHeight="1">
      <c r="A32" s="100">
        <v>24</v>
      </c>
      <c r="B32" s="101" t="s">
        <v>638</v>
      </c>
      <c r="C32" s="454">
        <f t="shared" si="2"/>
        <v>39.746182659017812</v>
      </c>
      <c r="D32" s="455">
        <f t="shared" si="2"/>
        <v>41.160382522338402</v>
      </c>
      <c r="E32" s="455">
        <f t="shared" si="2"/>
        <v>41.494450970693705</v>
      </c>
      <c r="F32" s="455">
        <f t="shared" si="2"/>
        <v>39.770826233774272</v>
      </c>
      <c r="G32" s="455">
        <f t="shared" si="2"/>
        <v>39.598158481686944</v>
      </c>
      <c r="H32" s="112">
        <f t="shared" si="2"/>
        <v>40.41941358747647</v>
      </c>
      <c r="I32" s="112">
        <f t="shared" si="2"/>
        <v>41.783485556224925</v>
      </c>
      <c r="J32" s="112">
        <f t="shared" si="2"/>
        <v>39.972230202049218</v>
      </c>
      <c r="K32" s="112">
        <f t="shared" si="2"/>
        <v>44.28979686413841</v>
      </c>
      <c r="L32" s="112">
        <f t="shared" si="2"/>
        <v>42.216470659447239</v>
      </c>
      <c r="M32" s="112">
        <f t="shared" si="2"/>
        <v>42.230210652032007</v>
      </c>
      <c r="N32" s="112">
        <f t="shared" si="2"/>
        <v>40.80709988289842</v>
      </c>
      <c r="O32" s="112">
        <f t="shared" si="2"/>
        <v>41.171488540941098</v>
      </c>
      <c r="P32" s="112">
        <f t="shared" si="2"/>
        <v>42.64364407104194</v>
      </c>
      <c r="Q32" s="112">
        <f t="shared" si="2"/>
        <v>43.704053069280455</v>
      </c>
      <c r="R32" s="112">
        <f t="shared" si="2"/>
        <v>44.969794737455707</v>
      </c>
      <c r="S32" s="112">
        <f t="shared" si="2"/>
        <v>46.761874504394903</v>
      </c>
      <c r="T32" s="112">
        <f t="shared" si="2"/>
        <v>48.346922236275006</v>
      </c>
      <c r="U32" s="112">
        <f t="shared" si="2"/>
        <v>47.995407851381373</v>
      </c>
      <c r="V32" s="112">
        <f t="shared" si="2"/>
        <v>46.699872978720364</v>
      </c>
    </row>
    <row r="33" spans="1:22" ht="15" customHeight="1">
      <c r="A33" s="100">
        <v>25</v>
      </c>
      <c r="B33" s="101" t="s">
        <v>593</v>
      </c>
      <c r="C33" s="456">
        <f t="shared" si="2"/>
        <v>33.000293281474661</v>
      </c>
      <c r="D33" s="455">
        <f t="shared" si="2"/>
        <v>33.000290408136877</v>
      </c>
      <c r="E33" s="455">
        <f t="shared" si="2"/>
        <v>33.000288465471336</v>
      </c>
      <c r="F33" s="455">
        <f t="shared" si="2"/>
        <v>33.00025972935974</v>
      </c>
      <c r="G33" s="455">
        <f t="shared" si="2"/>
        <v>33.00017578122894</v>
      </c>
      <c r="H33" s="112">
        <f t="shared" si="2"/>
        <v>32.99426663136223</v>
      </c>
      <c r="I33" s="112">
        <f t="shared" si="2"/>
        <v>33.018690127663398</v>
      </c>
      <c r="J33" s="112">
        <f t="shared" si="2"/>
        <v>33.01268090243299</v>
      </c>
      <c r="K33" s="112">
        <f t="shared" si="2"/>
        <v>33.010166101883229</v>
      </c>
      <c r="L33" s="112">
        <f t="shared" si="2"/>
        <v>33.001365599002376</v>
      </c>
      <c r="M33" s="112">
        <f t="shared" si="2"/>
        <v>33.00024626193499</v>
      </c>
      <c r="N33" s="112">
        <f t="shared" si="2"/>
        <v>33.00023169334974</v>
      </c>
      <c r="O33" s="112">
        <f t="shared" si="2"/>
        <v>33.000472905761299</v>
      </c>
      <c r="P33" s="112">
        <f t="shared" si="2"/>
        <v>33.000288969794951</v>
      </c>
      <c r="Q33" s="112">
        <f t="shared" si="2"/>
        <v>33.000243210817587</v>
      </c>
      <c r="R33" s="112">
        <f t="shared" si="2"/>
        <v>33.000202174352559</v>
      </c>
      <c r="S33" s="112">
        <f t="shared" si="2"/>
        <v>33.000242813649869</v>
      </c>
      <c r="T33" s="112">
        <f t="shared" si="2"/>
        <v>33.000218430965212</v>
      </c>
      <c r="U33" s="112">
        <f t="shared" si="2"/>
        <v>33.000014133010474</v>
      </c>
      <c r="V33" s="112">
        <f t="shared" si="2"/>
        <v>33.000151946567655</v>
      </c>
    </row>
    <row r="34" spans="1:22" ht="15" customHeight="1">
      <c r="A34" s="100">
        <v>26</v>
      </c>
      <c r="B34" s="103" t="s">
        <v>639</v>
      </c>
      <c r="C34" s="456">
        <f t="shared" si="2"/>
        <v>95.085294173958005</v>
      </c>
      <c r="D34" s="455">
        <f t="shared" si="2"/>
        <v>94.549373082353952</v>
      </c>
      <c r="E34" s="455">
        <f t="shared" si="2"/>
        <v>92.406567182523005</v>
      </c>
      <c r="F34" s="455">
        <f t="shared" si="2"/>
        <v>95.152688302130287</v>
      </c>
      <c r="G34" s="455">
        <f t="shared" si="2"/>
        <v>95.698485714544944</v>
      </c>
      <c r="H34" s="112">
        <f t="shared" si="2"/>
        <v>94.724867902938115</v>
      </c>
      <c r="I34" s="112">
        <f t="shared" si="2"/>
        <v>94.691085250041169</v>
      </c>
      <c r="J34" s="112">
        <f t="shared" si="2"/>
        <v>95.148667935299727</v>
      </c>
      <c r="K34" s="112">
        <f t="shared" si="2"/>
        <v>74.408885900273688</v>
      </c>
      <c r="L34" s="112">
        <f t="shared" si="2"/>
        <v>74.586946690139655</v>
      </c>
      <c r="M34" s="112">
        <f t="shared" si="2"/>
        <v>71.877542955089652</v>
      </c>
      <c r="N34" s="112">
        <f t="shared" si="2"/>
        <v>65.716219294283761</v>
      </c>
      <c r="O34" s="112">
        <f t="shared" si="2"/>
        <v>62.488004559938069</v>
      </c>
      <c r="P34" s="112">
        <f t="shared" si="2"/>
        <v>58.787876359099116</v>
      </c>
      <c r="Q34" s="112">
        <f t="shared" si="2"/>
        <v>56.806702698097979</v>
      </c>
      <c r="R34" s="112">
        <f t="shared" si="2"/>
        <v>55.138025343583728</v>
      </c>
      <c r="S34" s="112">
        <f t="shared" si="2"/>
        <v>57.400665454931918</v>
      </c>
      <c r="T34" s="112">
        <f t="shared" si="2"/>
        <v>79.045766786211615</v>
      </c>
      <c r="U34" s="112">
        <f t="shared" si="2"/>
        <v>78.596416276140161</v>
      </c>
      <c r="V34" s="112">
        <f t="shared" si="2"/>
        <v>78.906805311529979</v>
      </c>
    </row>
    <row r="35" spans="1:22" ht="15" customHeight="1">
      <c r="A35" s="100">
        <v>27</v>
      </c>
      <c r="B35" s="103" t="s">
        <v>640</v>
      </c>
      <c r="C35" s="456">
        <f t="shared" si="2"/>
        <v>95.577670594460372</v>
      </c>
      <c r="D35" s="455">
        <f t="shared" si="2"/>
        <v>94.447841788874911</v>
      </c>
      <c r="E35" s="455">
        <f t="shared" si="2"/>
        <v>91.659549913444891</v>
      </c>
      <c r="F35" s="455">
        <f t="shared" si="2"/>
        <v>94.731548910080093</v>
      </c>
      <c r="G35" s="455">
        <f t="shared" si="2"/>
        <v>95.463915228364186</v>
      </c>
      <c r="H35" s="112">
        <f t="shared" si="2"/>
        <v>93.109181599852207</v>
      </c>
      <c r="I35" s="112">
        <f t="shared" si="2"/>
        <v>92.945503176195245</v>
      </c>
      <c r="J35" s="112">
        <f t="shared" si="2"/>
        <v>91.124618977165369</v>
      </c>
      <c r="K35" s="112">
        <f t="shared" si="2"/>
        <v>92.337715918541988</v>
      </c>
      <c r="L35" s="112">
        <f t="shared" si="2"/>
        <v>92.060232717316907</v>
      </c>
      <c r="M35" s="112">
        <f t="shared" si="2"/>
        <v>91.784118253695425</v>
      </c>
      <c r="N35" s="112">
        <f t="shared" si="2"/>
        <v>92.235682819383257</v>
      </c>
      <c r="O35" s="112">
        <f t="shared" si="2"/>
        <v>92.504028076746536</v>
      </c>
      <c r="P35" s="112">
        <f t="shared" si="2"/>
        <v>95.090326026770072</v>
      </c>
      <c r="Q35" s="112">
        <f t="shared" si="2"/>
        <v>92.560006833518415</v>
      </c>
      <c r="R35" s="112">
        <f t="shared" si="2"/>
        <v>92.487245185480191</v>
      </c>
      <c r="S35" s="112">
        <f t="shared" si="2"/>
        <v>92.328000366516946</v>
      </c>
      <c r="T35" s="112">
        <f t="shared" si="2"/>
        <v>93.298622087509528</v>
      </c>
      <c r="U35" s="112">
        <f t="shared" si="2"/>
        <v>93.396838674320009</v>
      </c>
      <c r="V35" s="112">
        <f t="shared" si="2"/>
        <v>92.222188365349751</v>
      </c>
    </row>
    <row r="36" spans="1:22" ht="15" customHeight="1">
      <c r="A36" s="100">
        <v>28</v>
      </c>
      <c r="B36" s="103" t="s">
        <v>641</v>
      </c>
      <c r="C36" s="456">
        <f t="shared" si="2"/>
        <v>87.265675500969621</v>
      </c>
      <c r="D36" s="455">
        <f t="shared" si="2"/>
        <v>95.719223610741821</v>
      </c>
      <c r="E36" s="455">
        <f t="shared" si="2"/>
        <v>98.297988531901339</v>
      </c>
      <c r="F36" s="455">
        <f t="shared" si="2"/>
        <v>97.238895558223291</v>
      </c>
      <c r="G36" s="455">
        <f t="shared" si="2"/>
        <v>96.726917440156328</v>
      </c>
      <c r="H36" s="112">
        <f t="shared" si="2"/>
        <v>99.988536054109815</v>
      </c>
      <c r="I36" s="112">
        <f t="shared" si="2"/>
        <v>99.629532317393569</v>
      </c>
      <c r="J36" s="112">
        <f t="shared" si="2"/>
        <v>103.21646831778706</v>
      </c>
      <c r="K36" s="112">
        <f t="shared" si="2"/>
        <v>62.530912264070828</v>
      </c>
      <c r="L36" s="112">
        <f t="shared" si="2"/>
        <v>64.132576673615873</v>
      </c>
      <c r="M36" s="112">
        <f t="shared" si="2"/>
        <v>61.782422764259117</v>
      </c>
      <c r="N36" s="112">
        <f t="shared" si="2"/>
        <v>55.750638640656881</v>
      </c>
      <c r="O36" s="112">
        <f t="shared" si="2"/>
        <v>53.925900029983552</v>
      </c>
      <c r="P36" s="112">
        <f t="shared" si="2"/>
        <v>50.368665704210066</v>
      </c>
      <c r="Q36" s="112">
        <f t="shared" si="2"/>
        <v>49.661211144894516</v>
      </c>
      <c r="R36" s="112">
        <f t="shared" si="2"/>
        <v>47.713383946505992</v>
      </c>
      <c r="S36" s="112">
        <f t="shared" si="2"/>
        <v>52.415239129501593</v>
      </c>
      <c r="T36" s="112">
        <f t="shared" si="2"/>
        <v>76.181298711976396</v>
      </c>
      <c r="U36" s="112">
        <f t="shared" si="2"/>
        <v>75.728589448591848</v>
      </c>
      <c r="V36" s="112">
        <f t="shared" si="2"/>
        <v>76.791466848578011</v>
      </c>
    </row>
    <row r="37" spans="1:22" ht="15" customHeight="1">
      <c r="A37" s="100">
        <v>29</v>
      </c>
      <c r="B37" s="104" t="s">
        <v>588</v>
      </c>
      <c r="C37" s="108">
        <f t="shared" si="2"/>
        <v>37.614428521702365</v>
      </c>
      <c r="D37" s="109">
        <f t="shared" si="2"/>
        <v>37.859675647919673</v>
      </c>
      <c r="E37" s="109">
        <f t="shared" si="2"/>
        <v>37.942701112314261</v>
      </c>
      <c r="F37" s="109">
        <f t="shared" si="2"/>
        <v>38.410809244522667</v>
      </c>
      <c r="G37" s="109">
        <f t="shared" si="2"/>
        <v>38.385383693213548</v>
      </c>
      <c r="H37" s="113">
        <f t="shared" si="2"/>
        <v>38.811988519486974</v>
      </c>
      <c r="I37" s="113">
        <f t="shared" si="2"/>
        <v>38.918708713195599</v>
      </c>
      <c r="J37" s="113">
        <f t="shared" si="2"/>
        <v>39.2428329729536</v>
      </c>
      <c r="K37" s="113">
        <f t="shared" si="2"/>
        <v>40.052819186000768</v>
      </c>
      <c r="L37" s="113">
        <f t="shared" si="2"/>
        <v>40.358929810559069</v>
      </c>
      <c r="M37" s="113">
        <f t="shared" si="2"/>
        <v>40.349406726465432</v>
      </c>
      <c r="N37" s="113">
        <f t="shared" si="2"/>
        <v>39.916547562233752</v>
      </c>
      <c r="O37" s="113">
        <f t="shared" si="2"/>
        <v>40.426411571555711</v>
      </c>
      <c r="P37" s="113">
        <f t="shared" si="2"/>
        <v>40.712309087529164</v>
      </c>
      <c r="Q37" s="113">
        <f t="shared" si="2"/>
        <v>40.648430158222368</v>
      </c>
      <c r="R37" s="113">
        <f t="shared" si="2"/>
        <v>41.033167797399386</v>
      </c>
      <c r="S37" s="113">
        <f t="shared" si="2"/>
        <v>42.267758545982979</v>
      </c>
      <c r="T37" s="113">
        <f t="shared" si="2"/>
        <v>44.797926670818491</v>
      </c>
      <c r="U37" s="113">
        <f t="shared" si="2"/>
        <v>44.915242153138195</v>
      </c>
      <c r="V37" s="113">
        <f t="shared" si="2"/>
        <v>45.088518253180212</v>
      </c>
    </row>
    <row r="38" spans="1:22" ht="24.95" customHeight="1">
      <c r="A38" s="100"/>
      <c r="B38" s="106"/>
      <c r="C38" s="119" t="s">
        <v>715</v>
      </c>
      <c r="D38" s="335"/>
      <c r="E38" s="335"/>
      <c r="F38" s="335"/>
      <c r="G38" s="335"/>
      <c r="I38" s="335"/>
      <c r="J38" s="335"/>
      <c r="K38" s="335"/>
      <c r="L38" s="335"/>
      <c r="M38" s="335"/>
      <c r="N38" s="335"/>
      <c r="O38" s="335"/>
      <c r="P38" s="335"/>
      <c r="Q38" s="335"/>
      <c r="R38" s="335"/>
      <c r="S38" s="335"/>
      <c r="T38" s="335"/>
      <c r="U38" s="335"/>
      <c r="V38" s="335"/>
    </row>
    <row r="39" spans="1:22" s="116" customFormat="1" ht="15" customHeight="1">
      <c r="A39" s="114">
        <v>30</v>
      </c>
      <c r="B39" s="101" t="s">
        <v>637</v>
      </c>
      <c r="C39" s="457">
        <f t="shared" ref="C39:R43" si="3">C31*100/$M31</f>
        <v>91.733433945804478</v>
      </c>
      <c r="D39" s="457">
        <f t="shared" si="3"/>
        <v>93.211922383261253</v>
      </c>
      <c r="E39" s="457">
        <f t="shared" si="3"/>
        <v>93.95324781678687</v>
      </c>
      <c r="F39" s="457">
        <f t="shared" si="3"/>
        <v>96.059431816702784</v>
      </c>
      <c r="G39" s="457">
        <f t="shared" si="3"/>
        <v>95.962096377101844</v>
      </c>
      <c r="H39" s="107">
        <f t="shared" si="3"/>
        <v>95.748111196446189</v>
      </c>
      <c r="I39" s="115">
        <f t="shared" si="3"/>
        <v>95.946047660408354</v>
      </c>
      <c r="J39" s="115">
        <f t="shared" si="3"/>
        <v>96.553676564964988</v>
      </c>
      <c r="K39" s="115">
        <f t="shared" si="3"/>
        <v>99.804437327578114</v>
      </c>
      <c r="L39" s="115">
        <f t="shared" si="3"/>
        <v>100.51995785385519</v>
      </c>
      <c r="M39" s="518">
        <f>M31*100/$M31</f>
        <v>99.999999999999986</v>
      </c>
      <c r="N39" s="107">
        <f t="shared" ref="N39:V43" si="4">N31*100/$M31</f>
        <v>98.817697119682094</v>
      </c>
      <c r="O39" s="107">
        <f t="shared" si="4"/>
        <v>98.338775821790392</v>
      </c>
      <c r="P39" s="107">
        <f t="shared" si="4"/>
        <v>100.41703105057042</v>
      </c>
      <c r="Q39" s="107">
        <f t="shared" si="4"/>
        <v>99.434733320247304</v>
      </c>
      <c r="R39" s="107">
        <f t="shared" si="4"/>
        <v>101.02193900440278</v>
      </c>
      <c r="S39" s="107">
        <f t="shared" si="4"/>
        <v>101.05757544832092</v>
      </c>
      <c r="T39" s="107">
        <f t="shared" si="4"/>
        <v>100.45548252756917</v>
      </c>
      <c r="U39" s="107">
        <f t="shared" si="4"/>
        <v>99.996014317972538</v>
      </c>
      <c r="V39" s="107">
        <f t="shared" si="4"/>
        <v>99.18741997424695</v>
      </c>
    </row>
    <row r="40" spans="1:22" s="116" customFormat="1" ht="15" customHeight="1">
      <c r="A40" s="114">
        <v>31</v>
      </c>
      <c r="B40" s="101" t="s">
        <v>638</v>
      </c>
      <c r="C40" s="457">
        <f t="shared" si="3"/>
        <v>94.117888699438282</v>
      </c>
      <c r="D40" s="457">
        <f t="shared" si="3"/>
        <v>97.466675838989389</v>
      </c>
      <c r="E40" s="457">
        <f t="shared" si="3"/>
        <v>98.257740915855706</v>
      </c>
      <c r="F40" s="457">
        <f t="shared" si="3"/>
        <v>94.176244019897183</v>
      </c>
      <c r="G40" s="457">
        <f t="shared" si="3"/>
        <v>93.767371439293512</v>
      </c>
      <c r="H40" s="107">
        <f t="shared" si="3"/>
        <v>95.712081382979306</v>
      </c>
      <c r="I40" s="115">
        <f t="shared" si="3"/>
        <v>98.942167019984808</v>
      </c>
      <c r="J40" s="115">
        <f t="shared" si="3"/>
        <v>94.653163185502265</v>
      </c>
      <c r="K40" s="115">
        <f t="shared" si="3"/>
        <v>104.87704460931288</v>
      </c>
      <c r="L40" s="115">
        <f t="shared" si="3"/>
        <v>99.967464068086286</v>
      </c>
      <c r="M40" s="518">
        <f t="shared" si="3"/>
        <v>100.00000000000001</v>
      </c>
      <c r="N40" s="107">
        <f t="shared" si="3"/>
        <v>96.63011207578451</v>
      </c>
      <c r="O40" s="107">
        <f t="shared" si="3"/>
        <v>97.492974591544069</v>
      </c>
      <c r="P40" s="107">
        <f t="shared" si="3"/>
        <v>100.97899918713772</v>
      </c>
      <c r="Q40" s="107">
        <f t="shared" si="3"/>
        <v>103.49001909886881</v>
      </c>
      <c r="R40" s="107">
        <f t="shared" si="3"/>
        <v>106.48726123579466</v>
      </c>
      <c r="S40" s="107">
        <f t="shared" si="4"/>
        <v>110.73085779681007</v>
      </c>
      <c r="T40" s="107">
        <f t="shared" si="4"/>
        <v>114.48420808184787</v>
      </c>
      <c r="U40" s="107">
        <f t="shared" si="4"/>
        <v>113.65183149772415</v>
      </c>
      <c r="V40" s="107">
        <f t="shared" si="4"/>
        <v>110.58403985601075</v>
      </c>
    </row>
    <row r="41" spans="1:22" s="116" customFormat="1" ht="15" customHeight="1">
      <c r="A41" s="114">
        <v>32</v>
      </c>
      <c r="B41" s="101" t="s">
        <v>593</v>
      </c>
      <c r="C41" s="457">
        <f t="shared" si="3"/>
        <v>100.00014248239027</v>
      </c>
      <c r="D41" s="457">
        <f t="shared" si="3"/>
        <v>100.00013377537105</v>
      </c>
      <c r="E41" s="457">
        <f t="shared" si="3"/>
        <v>100.00012788854971</v>
      </c>
      <c r="F41" s="457">
        <f t="shared" si="3"/>
        <v>100.00004081007349</v>
      </c>
      <c r="G41" s="457">
        <f t="shared" si="3"/>
        <v>99.99978642369669</v>
      </c>
      <c r="H41" s="107">
        <f t="shared" si="3"/>
        <v>99.981880042575142</v>
      </c>
      <c r="I41" s="115">
        <f t="shared" si="3"/>
        <v>100.0558900851285</v>
      </c>
      <c r="J41" s="115">
        <f t="shared" si="3"/>
        <v>100.03768044759212</v>
      </c>
      <c r="K41" s="115">
        <f t="shared" si="3"/>
        <v>100.0300598967338</v>
      </c>
      <c r="L41" s="115">
        <f t="shared" si="3"/>
        <v>100.00339190519519</v>
      </c>
      <c r="M41" s="518">
        <f t="shared" si="3"/>
        <v>100</v>
      </c>
      <c r="N41" s="107">
        <f t="shared" si="3"/>
        <v>99.999955853101412</v>
      </c>
      <c r="O41" s="107">
        <f t="shared" si="3"/>
        <v>100.00068679434847</v>
      </c>
      <c r="P41" s="107">
        <f t="shared" si="3"/>
        <v>100.00012941679169</v>
      </c>
      <c r="Q41" s="107">
        <f t="shared" si="3"/>
        <v>99.99999075425869</v>
      </c>
      <c r="R41" s="107">
        <f t="shared" si="3"/>
        <v>99.999866402262327</v>
      </c>
      <c r="S41" s="107">
        <f t="shared" si="4"/>
        <v>99.999989550729126</v>
      </c>
      <c r="T41" s="107">
        <f t="shared" si="4"/>
        <v>99.999915664357289</v>
      </c>
      <c r="U41" s="107">
        <f t="shared" si="4"/>
        <v>99.999296584265835</v>
      </c>
      <c r="V41" s="107">
        <f t="shared" si="4"/>
        <v>99.999714197989363</v>
      </c>
    </row>
    <row r="42" spans="1:22" s="116" customFormat="1" ht="15" customHeight="1">
      <c r="A42" s="114">
        <v>33</v>
      </c>
      <c r="B42" s="101" t="s">
        <v>629</v>
      </c>
      <c r="C42" s="457">
        <f t="shared" si="3"/>
        <v>132.28790282017425</v>
      </c>
      <c r="D42" s="457">
        <f t="shared" si="3"/>
        <v>131.54229985494922</v>
      </c>
      <c r="E42" s="457">
        <f t="shared" si="3"/>
        <v>128.56111016518784</v>
      </c>
      <c r="F42" s="457">
        <f t="shared" si="3"/>
        <v>132.38166524638072</v>
      </c>
      <c r="G42" s="457">
        <f t="shared" si="3"/>
        <v>133.14100869354846</v>
      </c>
      <c r="H42" s="107">
        <f t="shared" si="3"/>
        <v>131.78645792347669</v>
      </c>
      <c r="I42" s="115">
        <f t="shared" si="3"/>
        <v>131.73945763450183</v>
      </c>
      <c r="J42" s="115">
        <f t="shared" si="3"/>
        <v>132.37607189042382</v>
      </c>
      <c r="K42" s="115">
        <f t="shared" si="3"/>
        <v>103.52174384531433</v>
      </c>
      <c r="L42" s="115">
        <f t="shared" si="3"/>
        <v>103.76947183175542</v>
      </c>
      <c r="M42" s="518">
        <f t="shared" si="3"/>
        <v>100</v>
      </c>
      <c r="N42" s="107">
        <f t="shared" si="3"/>
        <v>91.428026880863769</v>
      </c>
      <c r="O42" s="107">
        <f t="shared" si="3"/>
        <v>86.936756587494472</v>
      </c>
      <c r="P42" s="107">
        <f t="shared" si="3"/>
        <v>81.788934265366876</v>
      </c>
      <c r="Q42" s="107">
        <f t="shared" si="3"/>
        <v>79.032616256223179</v>
      </c>
      <c r="R42" s="107">
        <f t="shared" si="3"/>
        <v>76.711060334985206</v>
      </c>
      <c r="S42" s="107">
        <f t="shared" si="4"/>
        <v>79.858969985655818</v>
      </c>
      <c r="T42" s="107">
        <f t="shared" si="4"/>
        <v>109.97282814133031</v>
      </c>
      <c r="U42" s="107">
        <f t="shared" si="4"/>
        <v>109.34766694132628</v>
      </c>
      <c r="V42" s="107">
        <f t="shared" si="4"/>
        <v>109.7794972775187</v>
      </c>
    </row>
    <row r="43" spans="1:22" s="119" customFormat="1" ht="15" customHeight="1">
      <c r="A43" s="114">
        <v>34</v>
      </c>
      <c r="B43" s="117" t="s">
        <v>588</v>
      </c>
      <c r="C43" s="458">
        <f t="shared" si="3"/>
        <v>104.13312500347762</v>
      </c>
      <c r="D43" s="458">
        <f t="shared" si="3"/>
        <v>102.90216170930229</v>
      </c>
      <c r="E43" s="458">
        <f t="shared" si="3"/>
        <v>99.864281160378738</v>
      </c>
      <c r="F43" s="458">
        <f t="shared" si="3"/>
        <v>103.21126433686254</v>
      </c>
      <c r="G43" s="458">
        <f t="shared" si="3"/>
        <v>104.0091870409406</v>
      </c>
      <c r="H43" s="110">
        <f t="shared" si="3"/>
        <v>101.44367388538204</v>
      </c>
      <c r="I43" s="118">
        <f t="shared" si="3"/>
        <v>101.26534409721049</v>
      </c>
      <c r="J43" s="118">
        <f t="shared" si="3"/>
        <v>99.281466893098909</v>
      </c>
      <c r="K43" s="118">
        <f t="shared" si="3"/>
        <v>100.60315191274854</v>
      </c>
      <c r="L43" s="118">
        <f t="shared" si="3"/>
        <v>100.30083032759359</v>
      </c>
      <c r="M43" s="517">
        <f t="shared" si="3"/>
        <v>100.00000000000001</v>
      </c>
      <c r="N43" s="110">
        <f t="shared" si="3"/>
        <v>100.49198551370259</v>
      </c>
      <c r="O43" s="110">
        <f t="shared" si="3"/>
        <v>100.78435118923434</v>
      </c>
      <c r="P43" s="110">
        <f t="shared" si="3"/>
        <v>103.60215670856709</v>
      </c>
      <c r="Q43" s="110">
        <f t="shared" si="3"/>
        <v>100.84534077854123</v>
      </c>
      <c r="R43" s="110">
        <f t="shared" si="3"/>
        <v>100.76606600919921</v>
      </c>
      <c r="S43" s="110">
        <f t="shared" si="4"/>
        <v>100.59256669145987</v>
      </c>
      <c r="T43" s="110">
        <f t="shared" si="4"/>
        <v>101.65007177998697</v>
      </c>
      <c r="U43" s="110">
        <f t="shared" si="4"/>
        <v>101.75708003880034</v>
      </c>
      <c r="V43" s="110">
        <f t="shared" si="4"/>
        <v>100.47728312913949</v>
      </c>
    </row>
    <row r="44" spans="1:22" ht="15" customHeight="1">
      <c r="A44" s="346" t="s">
        <v>466</v>
      </c>
      <c r="B44" s="120"/>
      <c r="H44" s="121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</row>
    <row r="45" spans="1:22" ht="12.95" customHeight="1">
      <c r="A45" s="122" t="s">
        <v>462</v>
      </c>
    </row>
    <row r="46" spans="1:22" ht="12" customHeight="1">
      <c r="B46" s="122"/>
    </row>
    <row r="47" spans="1:22" ht="9.9499999999999993" customHeight="1"/>
    <row r="48" spans="1:22" ht="15" customHeight="1"/>
    <row r="49" spans="2:22" ht="15" customHeight="1"/>
    <row r="50" spans="2:22" s="96" customFormat="1" ht="15" customHeight="1">
      <c r="B50" s="50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</row>
    <row r="51" spans="2:22" s="96" customFormat="1" ht="15" customHeight="1">
      <c r="B51" s="50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</row>
    <row r="52" spans="2:22" s="96" customFormat="1" ht="15" customHeight="1">
      <c r="B52" s="50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</row>
    <row r="53" spans="2:22" s="96" customFormat="1" ht="15" customHeight="1"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</row>
    <row r="54" spans="2:22" s="96" customFormat="1" ht="15" customHeight="1"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</row>
    <row r="55" spans="2:22" s="96" customFormat="1" ht="15" customHeight="1">
      <c r="B55" s="50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</row>
    <row r="56" spans="2:22" s="96" customFormat="1" ht="15" customHeight="1"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</row>
    <row r="57" spans="2:22" s="96" customFormat="1" ht="15" customHeight="1">
      <c r="B57" s="50"/>
      <c r="C57" s="50"/>
      <c r="D57" s="50"/>
      <c r="E57" s="50"/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</row>
    <row r="58" spans="2:22" s="96" customFormat="1" ht="15" customHeight="1"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</row>
    <row r="59" spans="2:22" s="96" customFormat="1" ht="15" customHeight="1"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</row>
    <row r="60" spans="2:22" s="96" customFormat="1" ht="15" customHeight="1"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</row>
    <row r="61" spans="2:22" s="96" customFormat="1" ht="15" customHeight="1"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</row>
    <row r="62" spans="2:22" s="96" customFormat="1" ht="15" customHeight="1"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</row>
    <row r="63" spans="2:22" s="96" customFormat="1" ht="15" customHeight="1"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</row>
    <row r="64" spans="2:22" s="96" customFormat="1" ht="15" customHeight="1"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</row>
    <row r="65" spans="2:22" s="96" customFormat="1" ht="15" customHeight="1"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</row>
    <row r="66" spans="2:22" s="96" customFormat="1" ht="15" customHeight="1"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</row>
    <row r="67" spans="2:22" s="96" customFormat="1" ht="15" customHeight="1"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</row>
    <row r="68" spans="2:22" s="96" customFormat="1" ht="15" customHeight="1"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</row>
    <row r="69" spans="2:22" s="96" customFormat="1" ht="15" customHeight="1"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</row>
    <row r="70" spans="2:22" s="96" customFormat="1" ht="15" customHeight="1"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</row>
    <row r="71" spans="2:22" s="96" customFormat="1" ht="15" customHeight="1"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</row>
    <row r="73" spans="2:22" s="96" customFormat="1" ht="15" customHeight="1"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</row>
    <row r="74" spans="2:22" s="96" customFormat="1" ht="15" customHeight="1"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</row>
    <row r="75" spans="2:22" s="96" customFormat="1" ht="15" customHeight="1"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</row>
  </sheetData>
  <pageMargins left="0.59055118110236227" right="0.39370078740157483" top="0.59055118110236227" bottom="0.59055118110236227" header="0.11811023622047245" footer="0.11811023622047245"/>
  <pageSetup paperSize="9" scale="70" orientation="portrait" r:id="rId1"/>
  <headerFooter alignWithMargins="0">
    <oddHeader>&amp;R&amp;"MetaNormalLF-Roman,Standard"Teil 2</oddHeader>
    <oddFooter>&amp;L&amp;"MetaNormalLF-Roman,Standard"Statistisches Bundesamt, Umweltnutzung und Wirtschaft, Tabellenband,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3"/>
  <sheetViews>
    <sheetView workbookViewId="0"/>
  </sheetViews>
  <sheetFormatPr baseColWidth="10" defaultRowHeight="12.75"/>
  <cols>
    <col min="1" max="1" width="4" style="96" customWidth="1"/>
    <col min="2" max="2" width="45.7109375" style="3" customWidth="1"/>
    <col min="3" max="3" width="10.7109375" style="143" customWidth="1"/>
    <col min="4" max="7" width="10.7109375" style="143" hidden="1" customWidth="1"/>
    <col min="8" max="8" width="10.7109375" style="143" customWidth="1"/>
    <col min="9" max="12" width="8.7109375" style="143" hidden="1" customWidth="1"/>
    <col min="13" max="13" width="10.85546875" style="143" customWidth="1"/>
    <col min="14" max="14" width="10.7109375" style="143" hidden="1" customWidth="1"/>
    <col min="15" max="15" width="10.85546875" style="3" hidden="1" customWidth="1"/>
    <col min="16" max="17" width="10.7109375" style="3" hidden="1" customWidth="1"/>
    <col min="18" max="22" width="10.7109375" style="3" customWidth="1"/>
    <col min="23" max="16384" width="11.42578125" style="3"/>
  </cols>
  <sheetData>
    <row r="1" spans="1:43" s="94" customFormat="1" ht="21" customHeight="1">
      <c r="A1" s="505" t="s">
        <v>645</v>
      </c>
      <c r="I1" s="93"/>
      <c r="M1" s="95"/>
      <c r="N1" s="95"/>
    </row>
    <row r="2" spans="1:43" s="94" customFormat="1" ht="21" customHeight="1">
      <c r="A2" s="93"/>
      <c r="I2" s="93"/>
      <c r="M2" s="95"/>
      <c r="N2" s="95"/>
    </row>
    <row r="3" spans="1:43" s="97" customFormat="1" ht="12" customHeight="1">
      <c r="A3" s="96"/>
      <c r="B3" s="96"/>
      <c r="M3" s="96"/>
      <c r="N3" s="96"/>
    </row>
    <row r="4" spans="1:43" s="50" customFormat="1" ht="30" customHeight="1">
      <c r="A4" s="495" t="s">
        <v>360</v>
      </c>
      <c r="B4" s="506" t="s">
        <v>231</v>
      </c>
      <c r="C4" s="333">
        <v>1995</v>
      </c>
      <c r="D4" s="333">
        <v>1996</v>
      </c>
      <c r="E4" s="333">
        <v>1997</v>
      </c>
      <c r="F4" s="333">
        <v>1998</v>
      </c>
      <c r="G4" s="486">
        <v>1999</v>
      </c>
      <c r="H4" s="333">
        <v>2000</v>
      </c>
      <c r="I4" s="498">
        <v>2001</v>
      </c>
      <c r="J4" s="333">
        <v>2002</v>
      </c>
      <c r="K4" s="333">
        <v>2003</v>
      </c>
      <c r="L4" s="486">
        <v>2004</v>
      </c>
      <c r="M4" s="486">
        <v>2005</v>
      </c>
      <c r="N4" s="333">
        <v>2006</v>
      </c>
      <c r="O4" s="498">
        <v>2007</v>
      </c>
      <c r="P4" s="333">
        <v>2008</v>
      </c>
      <c r="Q4" s="486">
        <v>2009</v>
      </c>
      <c r="R4" s="333">
        <v>2010</v>
      </c>
      <c r="S4" s="486">
        <v>2011</v>
      </c>
      <c r="T4" s="333">
        <v>2012</v>
      </c>
      <c r="U4" s="333">
        <v>2013</v>
      </c>
      <c r="V4" s="486">
        <v>2014</v>
      </c>
    </row>
    <row r="5" spans="1:43" ht="24.95" customHeight="1">
      <c r="B5" s="99"/>
      <c r="C5" s="195" t="s">
        <v>636</v>
      </c>
      <c r="D5" s="3"/>
      <c r="E5" s="3"/>
      <c r="F5" s="3"/>
      <c r="G5" s="3"/>
      <c r="I5" s="3"/>
      <c r="J5" s="3"/>
      <c r="K5" s="3"/>
      <c r="L5" s="3"/>
      <c r="M5" s="3"/>
      <c r="N5" s="3"/>
      <c r="Y5" s="335"/>
      <c r="Z5" s="335"/>
      <c r="AA5" s="335"/>
      <c r="AB5" s="335"/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5"/>
      <c r="AO5" s="335"/>
      <c r="AP5" s="335"/>
      <c r="AQ5" s="335"/>
    </row>
    <row r="6" spans="1:43" ht="15" customHeight="1">
      <c r="A6" s="96">
        <v>1</v>
      </c>
      <c r="B6" s="101" t="s">
        <v>624</v>
      </c>
      <c r="C6" s="459">
        <v>104.462</v>
      </c>
      <c r="D6" s="460">
        <v>94.191000000000003</v>
      </c>
      <c r="E6" s="460">
        <v>97.637</v>
      </c>
      <c r="F6" s="460">
        <v>99.188999999999993</v>
      </c>
      <c r="G6" s="460">
        <v>110.217</v>
      </c>
      <c r="H6" s="502">
        <v>148.565</v>
      </c>
      <c r="I6" s="502">
        <v>145.73599999999999</v>
      </c>
      <c r="J6" s="502">
        <v>168.16</v>
      </c>
      <c r="K6" s="502">
        <v>229.91340070496972</v>
      </c>
      <c r="L6" s="502">
        <v>281.00841943662556</v>
      </c>
      <c r="M6" s="502">
        <v>311.22933645599738</v>
      </c>
      <c r="N6" s="502">
        <v>382.95751445015156</v>
      </c>
      <c r="O6" s="502">
        <v>492.72976816641227</v>
      </c>
      <c r="P6" s="502">
        <v>542.97079562833108</v>
      </c>
      <c r="Q6" s="502">
        <v>576.33163772936587</v>
      </c>
      <c r="R6" s="502">
        <v>642.05559047702502</v>
      </c>
      <c r="S6" s="502">
        <v>733.93437000000006</v>
      </c>
      <c r="T6" s="502">
        <v>642.71500000000003</v>
      </c>
      <c r="U6" s="502">
        <v>683.47860000000014</v>
      </c>
      <c r="V6" s="502">
        <v>724.53700000000003</v>
      </c>
    </row>
    <row r="7" spans="1:43" ht="15" customHeight="1">
      <c r="A7" s="96">
        <v>2</v>
      </c>
      <c r="B7" s="461" t="s">
        <v>593</v>
      </c>
      <c r="C7" s="459">
        <v>1680.979</v>
      </c>
      <c r="D7" s="460">
        <v>1763.0360000000001</v>
      </c>
      <c r="E7" s="460">
        <v>1858.1079999999999</v>
      </c>
      <c r="F7" s="460">
        <v>1763.374</v>
      </c>
      <c r="G7" s="460">
        <v>1854.578</v>
      </c>
      <c r="H7" s="502">
        <v>1850.57</v>
      </c>
      <c r="I7" s="502">
        <v>1867.7239999999999</v>
      </c>
      <c r="J7" s="502">
        <v>1797.585</v>
      </c>
      <c r="K7" s="502">
        <v>1800.1</v>
      </c>
      <c r="L7" s="502">
        <v>1822.4518564110001</v>
      </c>
      <c r="M7" s="502">
        <v>1778.5940000000001</v>
      </c>
      <c r="N7" s="502">
        <v>1825.6890000000001</v>
      </c>
      <c r="O7" s="502">
        <v>1533.075</v>
      </c>
      <c r="P7" s="502">
        <v>1623.0070000000001</v>
      </c>
      <c r="Q7" s="502">
        <v>1471.9739999999999</v>
      </c>
      <c r="R7" s="502">
        <v>1533.33</v>
      </c>
      <c r="S7" s="502">
        <v>1177.8579999999999</v>
      </c>
      <c r="T7" s="502">
        <v>1085.011</v>
      </c>
      <c r="U7" s="502">
        <v>1061.345</v>
      </c>
      <c r="V7" s="502">
        <v>1059.5830000000001</v>
      </c>
    </row>
    <row r="8" spans="1:43" ht="15" customHeight="1">
      <c r="A8" s="96">
        <v>3</v>
      </c>
      <c r="B8" s="461" t="s">
        <v>300</v>
      </c>
      <c r="C8" s="459">
        <v>1332.3710000000001</v>
      </c>
      <c r="D8" s="460">
        <v>1369.9490000000001</v>
      </c>
      <c r="E8" s="460">
        <v>1280.7059999999999</v>
      </c>
      <c r="F8" s="460">
        <v>1364.6410000000001</v>
      </c>
      <c r="G8" s="460">
        <v>1272.9069999999999</v>
      </c>
      <c r="H8" s="502">
        <v>1267.634</v>
      </c>
      <c r="I8" s="502">
        <v>1230.854</v>
      </c>
      <c r="J8" s="502">
        <v>1199.8399999999999</v>
      </c>
      <c r="K8" s="502">
        <v>1228.9090000000001</v>
      </c>
      <c r="L8" s="502">
        <v>1181.4955360000001</v>
      </c>
      <c r="M8" s="502">
        <v>1161.127528</v>
      </c>
      <c r="N8" s="502">
        <v>1233.7492199999999</v>
      </c>
      <c r="O8" s="502">
        <v>1258.9470549999999</v>
      </c>
      <c r="P8" s="502">
        <v>1083.121889</v>
      </c>
      <c r="Q8" s="502">
        <v>942.48259799999983</v>
      </c>
      <c r="R8" s="502">
        <v>1011.674</v>
      </c>
      <c r="S8" s="502">
        <v>961.19299999999998</v>
      </c>
      <c r="T8" s="502">
        <v>1007.215</v>
      </c>
      <c r="U8" s="502">
        <v>1115.4749999999999</v>
      </c>
      <c r="V8" s="502">
        <v>1041.1690000000001</v>
      </c>
    </row>
    <row r="9" spans="1:43" ht="15" customHeight="1">
      <c r="A9" s="96">
        <v>4</v>
      </c>
      <c r="B9" s="461" t="s">
        <v>301</v>
      </c>
      <c r="C9" s="459">
        <v>1454.519</v>
      </c>
      <c r="D9" s="460">
        <v>1432.951</v>
      </c>
      <c r="E9" s="460">
        <v>1392.1479999999999</v>
      </c>
      <c r="F9" s="460">
        <v>1346.049</v>
      </c>
      <c r="G9" s="460">
        <v>1334.64</v>
      </c>
      <c r="H9" s="502">
        <v>1419.749</v>
      </c>
      <c r="I9" s="502">
        <v>1507.3330000000001</v>
      </c>
      <c r="J9" s="502">
        <v>1536.915</v>
      </c>
      <c r="K9" s="502">
        <v>1506.905</v>
      </c>
      <c r="L9" s="502">
        <v>1487.114556</v>
      </c>
      <c r="M9" s="502">
        <v>1457.6359227600001</v>
      </c>
      <c r="N9" s="502">
        <v>1432.9090125750004</v>
      </c>
      <c r="O9" s="502">
        <v>1475.1645746100003</v>
      </c>
      <c r="P9" s="502">
        <v>1416.2410040000004</v>
      </c>
      <c r="Q9" s="502">
        <v>1369.1351593799998</v>
      </c>
      <c r="R9" s="502">
        <v>1364.2249999999999</v>
      </c>
      <c r="S9" s="502">
        <v>1409.7470000000001</v>
      </c>
      <c r="T9" s="502">
        <v>1494.7159999999999</v>
      </c>
      <c r="U9" s="502">
        <v>1472.5170000000001</v>
      </c>
      <c r="V9" s="502">
        <v>1432.1479999999999</v>
      </c>
    </row>
    <row r="10" spans="1:43" ht="15" customHeight="1">
      <c r="A10" s="96">
        <v>5</v>
      </c>
      <c r="B10" s="461" t="s">
        <v>310</v>
      </c>
      <c r="C10" s="459">
        <v>340.58199999999999</v>
      </c>
      <c r="D10" s="460">
        <v>367.47899999999998</v>
      </c>
      <c r="E10" s="460">
        <v>378.57900000000001</v>
      </c>
      <c r="F10" s="460">
        <v>388.95699999999999</v>
      </c>
      <c r="G10" s="460">
        <v>390.78199999999998</v>
      </c>
      <c r="H10" s="502">
        <v>390.78199999999998</v>
      </c>
      <c r="I10" s="502">
        <v>397.49400000000003</v>
      </c>
      <c r="J10" s="502">
        <v>405.71300000000002</v>
      </c>
      <c r="K10" s="502">
        <v>430.91500000000002</v>
      </c>
      <c r="L10" s="502">
        <v>444.529</v>
      </c>
      <c r="M10" s="502">
        <v>497.286</v>
      </c>
      <c r="N10" s="502">
        <v>523.87900000000002</v>
      </c>
      <c r="O10" s="502">
        <v>520.40099999999995</v>
      </c>
      <c r="P10" s="502">
        <v>593.63</v>
      </c>
      <c r="Q10" s="502">
        <v>542.80899999999997</v>
      </c>
      <c r="R10" s="502">
        <v>575.51800000000003</v>
      </c>
      <c r="S10" s="502">
        <v>538.10599999999999</v>
      </c>
      <c r="T10" s="502">
        <v>465.846</v>
      </c>
      <c r="U10" s="502">
        <v>397.79</v>
      </c>
      <c r="V10" s="502">
        <v>351.07100000000003</v>
      </c>
    </row>
    <row r="11" spans="1:43" ht="15" customHeight="1">
      <c r="A11" s="96">
        <v>6</v>
      </c>
      <c r="B11" s="461" t="s">
        <v>646</v>
      </c>
      <c r="C11" s="459">
        <v>97.301000000000002</v>
      </c>
      <c r="D11" s="460">
        <v>89.951999999999998</v>
      </c>
      <c r="E11" s="460">
        <v>83.32</v>
      </c>
      <c r="F11" s="460">
        <v>81.212000000000003</v>
      </c>
      <c r="G11" s="460">
        <v>83.006</v>
      </c>
      <c r="H11" s="502">
        <v>82.481999999999999</v>
      </c>
      <c r="I11" s="502">
        <v>89.960999999999999</v>
      </c>
      <c r="J11" s="502">
        <v>85.200999999999993</v>
      </c>
      <c r="K11" s="502">
        <v>90.763000000000005</v>
      </c>
      <c r="L11" s="502">
        <v>95.284000000000006</v>
      </c>
      <c r="M11" s="502">
        <v>103.498</v>
      </c>
      <c r="N11" s="502">
        <v>89.113</v>
      </c>
      <c r="O11" s="502">
        <v>85.272000000000006</v>
      </c>
      <c r="P11" s="502">
        <v>82.864999999999995</v>
      </c>
      <c r="Q11" s="502">
        <v>87.460999999999999</v>
      </c>
      <c r="R11" s="502">
        <v>72.391000000000005</v>
      </c>
      <c r="S11" s="502">
        <v>60.856999999999999</v>
      </c>
      <c r="T11" s="502">
        <v>54.710999999999999</v>
      </c>
      <c r="U11" s="502">
        <v>59.241</v>
      </c>
      <c r="V11" s="502">
        <v>59.261000000000003</v>
      </c>
    </row>
    <row r="12" spans="1:43" ht="15" customHeight="1">
      <c r="A12" s="96">
        <v>7</v>
      </c>
      <c r="B12" s="461" t="s">
        <v>647</v>
      </c>
      <c r="C12" s="459">
        <v>137.96</v>
      </c>
      <c r="D12" s="460">
        <v>140.381</v>
      </c>
      <c r="E12" s="460">
        <v>153.08500000000001</v>
      </c>
      <c r="F12" s="460">
        <v>174.55799999999999</v>
      </c>
      <c r="G12" s="460">
        <v>164.74100000000001</v>
      </c>
      <c r="H12" s="502">
        <v>174.91114000000002</v>
      </c>
      <c r="I12" s="502">
        <v>163.798182</v>
      </c>
      <c r="J12" s="502">
        <v>163.84800000000001</v>
      </c>
      <c r="K12" s="502">
        <v>170.941</v>
      </c>
      <c r="L12" s="502">
        <v>176.23684800000001</v>
      </c>
      <c r="M12" s="502">
        <v>227.43032399999998</v>
      </c>
      <c r="N12" s="502">
        <v>256.13893200000001</v>
      </c>
      <c r="O12" s="502">
        <v>308.93210600000003</v>
      </c>
      <c r="P12" s="502">
        <v>293.06945779265675</v>
      </c>
      <c r="Q12" s="502">
        <v>263.345282</v>
      </c>
      <c r="R12" s="502">
        <v>311.39400000000001</v>
      </c>
      <c r="S12" s="502">
        <v>304.10500000000002</v>
      </c>
      <c r="T12" s="502">
        <v>311.01799999999997</v>
      </c>
      <c r="U12" s="502">
        <v>329.62</v>
      </c>
      <c r="V12" s="502">
        <v>344.70100000000002</v>
      </c>
    </row>
    <row r="13" spans="1:43" ht="15" customHeight="1">
      <c r="A13" s="96">
        <v>8</v>
      </c>
      <c r="B13" s="462" t="s">
        <v>588</v>
      </c>
      <c r="C13" s="441">
        <v>5148.1740000000009</v>
      </c>
      <c r="D13" s="442">
        <v>5257.9390000000012</v>
      </c>
      <c r="E13" s="442">
        <v>5243.5829999999996</v>
      </c>
      <c r="F13" s="442">
        <v>5217.9799999999996</v>
      </c>
      <c r="G13" s="442">
        <v>5210.871000000001</v>
      </c>
      <c r="H13" s="503">
        <v>5334.6931400000003</v>
      </c>
      <c r="I13" s="503">
        <v>5402.9001820000012</v>
      </c>
      <c r="J13" s="503">
        <f t="shared" ref="J13:S13" si="0">SUM(J6:J12)</f>
        <v>5357.2619999999997</v>
      </c>
      <c r="K13" s="503">
        <f t="shared" si="0"/>
        <v>5458.4464007049692</v>
      </c>
      <c r="L13" s="503">
        <f t="shared" si="0"/>
        <v>5488.1202158476262</v>
      </c>
      <c r="M13" s="503">
        <f t="shared" si="0"/>
        <v>5536.8011112159975</v>
      </c>
      <c r="N13" s="503">
        <f t="shared" si="0"/>
        <v>5744.4356790251513</v>
      </c>
      <c r="O13" s="503">
        <f t="shared" si="0"/>
        <v>5674.5215037764128</v>
      </c>
      <c r="P13" s="503">
        <f t="shared" si="0"/>
        <v>5634.9051464209888</v>
      </c>
      <c r="Q13" s="503">
        <f t="shared" si="0"/>
        <v>5253.5386771093663</v>
      </c>
      <c r="R13" s="503">
        <f t="shared" si="0"/>
        <v>5510.5875904770246</v>
      </c>
      <c r="S13" s="503">
        <f t="shared" si="0"/>
        <v>5185.8003700000008</v>
      </c>
      <c r="T13" s="503">
        <f t="shared" ref="T13:V13" si="1">SUM(T6:T12)</f>
        <v>5061.2320000000009</v>
      </c>
      <c r="U13" s="503">
        <f t="shared" si="1"/>
        <v>5119.4665999999997</v>
      </c>
      <c r="V13" s="503">
        <f t="shared" si="1"/>
        <v>5012.47</v>
      </c>
    </row>
    <row r="14" spans="1:43" ht="24.95" customHeight="1">
      <c r="B14" s="444"/>
      <c r="C14" s="195" t="s">
        <v>648</v>
      </c>
      <c r="D14" s="3"/>
      <c r="E14" s="3"/>
      <c r="F14" s="3"/>
      <c r="G14" s="3"/>
      <c r="I14" s="3"/>
      <c r="J14" s="3"/>
      <c r="K14" s="3"/>
      <c r="L14" s="3"/>
      <c r="M14" s="3"/>
      <c r="N14" s="3"/>
      <c r="Y14" s="335"/>
      <c r="Z14" s="335"/>
      <c r="AA14" s="335"/>
      <c r="AB14" s="335"/>
      <c r="AC14" s="335"/>
      <c r="AD14" s="335"/>
      <c r="AE14" s="335"/>
      <c r="AF14" s="335"/>
      <c r="AG14" s="335"/>
      <c r="AH14" s="335"/>
      <c r="AI14" s="335"/>
      <c r="AJ14" s="335"/>
      <c r="AK14" s="335"/>
      <c r="AL14" s="335"/>
      <c r="AM14" s="335"/>
      <c r="AN14" s="335"/>
      <c r="AO14" s="335"/>
      <c r="AP14" s="335"/>
      <c r="AQ14" s="335"/>
    </row>
    <row r="15" spans="1:43" ht="15" customHeight="1">
      <c r="A15" s="96">
        <v>9</v>
      </c>
      <c r="B15" s="101" t="s">
        <v>649</v>
      </c>
      <c r="C15" s="459">
        <v>99.328000000000003</v>
      </c>
      <c r="D15" s="460">
        <v>89.057000000000002</v>
      </c>
      <c r="E15" s="460">
        <v>90.222999999999999</v>
      </c>
      <c r="F15" s="460">
        <v>94.381</v>
      </c>
      <c r="G15" s="460">
        <v>105.476</v>
      </c>
      <c r="H15" s="502">
        <v>140.72800000000001</v>
      </c>
      <c r="I15" s="502">
        <v>137.999</v>
      </c>
      <c r="J15" s="502">
        <v>160.00200000000001</v>
      </c>
      <c r="K15" s="502">
        <v>171.07599999999999</v>
      </c>
      <c r="L15" s="502">
        <v>209.59560000000002</v>
      </c>
      <c r="M15" s="502">
        <v>223.70400000000001</v>
      </c>
      <c r="N15" s="502">
        <v>251.6652</v>
      </c>
      <c r="O15" s="502">
        <v>307.89699999999999</v>
      </c>
      <c r="P15" s="502">
        <v>319.20100000000002</v>
      </c>
      <c r="Q15" s="502">
        <v>327.39499999999998</v>
      </c>
      <c r="R15" s="502">
        <v>354.017</v>
      </c>
      <c r="S15" s="502">
        <v>421.28300000000002</v>
      </c>
      <c r="T15" s="502">
        <v>508.03899999999999</v>
      </c>
      <c r="U15" s="502">
        <v>537.19000000000005</v>
      </c>
      <c r="V15" s="502">
        <v>571.70899999999995</v>
      </c>
    </row>
    <row r="16" spans="1:43" ht="15" customHeight="1">
      <c r="A16" s="96">
        <v>10</v>
      </c>
      <c r="B16" s="461" t="s">
        <v>593</v>
      </c>
      <c r="C16" s="459">
        <v>554.72799999999995</v>
      </c>
      <c r="D16" s="460">
        <v>581.80700000000002</v>
      </c>
      <c r="E16" s="460">
        <v>613.18100000000004</v>
      </c>
      <c r="F16" s="460">
        <v>581.91800000000001</v>
      </c>
      <c r="G16" s="460">
        <v>612.01400000000001</v>
      </c>
      <c r="H16" s="502">
        <v>610.58199999999999</v>
      </c>
      <c r="I16" s="502">
        <v>616.69799999999998</v>
      </c>
      <c r="J16" s="502">
        <v>593.43100000000004</v>
      </c>
      <c r="K16" s="502">
        <v>594.21600000000001</v>
      </c>
      <c r="L16" s="502">
        <v>601.43399999999997</v>
      </c>
      <c r="M16" s="502">
        <v>586.94040000000007</v>
      </c>
      <c r="N16" s="502">
        <v>602.48159999999996</v>
      </c>
      <c r="O16" s="502">
        <v>505.92200000000003</v>
      </c>
      <c r="P16" s="502">
        <v>535.59699999999998</v>
      </c>
      <c r="Q16" s="502">
        <v>485.755</v>
      </c>
      <c r="R16" s="502">
        <v>506.00200000000001</v>
      </c>
      <c r="S16" s="502">
        <v>388.69600000000003</v>
      </c>
      <c r="T16" s="502">
        <v>358.05599999999998</v>
      </c>
      <c r="U16" s="502">
        <v>350.24400000000003</v>
      </c>
      <c r="V16" s="502">
        <v>349.66399999999999</v>
      </c>
    </row>
    <row r="17" spans="1:43" ht="15" customHeight="1">
      <c r="A17" s="96">
        <v>11</v>
      </c>
      <c r="B17" s="461" t="s">
        <v>300</v>
      </c>
      <c r="C17" s="459">
        <v>529.55999999999995</v>
      </c>
      <c r="D17" s="460">
        <v>549.72</v>
      </c>
      <c r="E17" s="460">
        <v>515.16</v>
      </c>
      <c r="F17" s="460">
        <v>552.24</v>
      </c>
      <c r="G17" s="460">
        <v>515.16</v>
      </c>
      <c r="H17" s="502">
        <v>515.16</v>
      </c>
      <c r="I17" s="502">
        <v>498.24</v>
      </c>
      <c r="J17" s="502">
        <v>484.56</v>
      </c>
      <c r="K17" s="502">
        <v>527.4</v>
      </c>
      <c r="L17" s="502">
        <v>506.88000000000005</v>
      </c>
      <c r="M17" s="502">
        <v>482.76</v>
      </c>
      <c r="N17" s="502">
        <v>496.44000000000005</v>
      </c>
      <c r="O17" s="502">
        <v>511.2</v>
      </c>
      <c r="P17" s="502">
        <v>462.6</v>
      </c>
      <c r="Q17" s="502">
        <v>388.44000000000005</v>
      </c>
      <c r="R17" s="502">
        <v>421.2</v>
      </c>
      <c r="S17" s="502">
        <v>404.64000000000004</v>
      </c>
      <c r="T17" s="502">
        <v>419.04</v>
      </c>
      <c r="U17" s="502">
        <v>458.226</v>
      </c>
      <c r="V17" s="502">
        <v>426.93119999999999</v>
      </c>
    </row>
    <row r="18" spans="1:43" ht="15" customHeight="1">
      <c r="A18" s="96">
        <v>12</v>
      </c>
      <c r="B18" s="461" t="s">
        <v>301</v>
      </c>
      <c r="C18" s="459">
        <v>513.36</v>
      </c>
      <c r="D18" s="460">
        <v>519.48</v>
      </c>
      <c r="E18" s="460">
        <v>510.12</v>
      </c>
      <c r="F18" s="460">
        <v>501.84</v>
      </c>
      <c r="G18" s="460">
        <v>489.6</v>
      </c>
      <c r="H18" s="502">
        <v>533.88</v>
      </c>
      <c r="I18" s="502">
        <v>557.28</v>
      </c>
      <c r="J18" s="502">
        <v>568.80000000000007</v>
      </c>
      <c r="K18" s="502">
        <v>569.52</v>
      </c>
      <c r="L18" s="502">
        <v>568.80000000000007</v>
      </c>
      <c r="M18" s="502">
        <v>554.76</v>
      </c>
      <c r="N18" s="502">
        <v>543.96</v>
      </c>
      <c r="O18" s="502">
        <v>558.36</v>
      </c>
      <c r="P18" s="502">
        <v>540</v>
      </c>
      <c r="Q18" s="502">
        <v>524.16</v>
      </c>
      <c r="R18" s="502">
        <v>525.24</v>
      </c>
      <c r="S18" s="502">
        <v>540.36</v>
      </c>
      <c r="T18" s="502">
        <v>578.52</v>
      </c>
      <c r="U18" s="502">
        <v>579.31560000000002</v>
      </c>
      <c r="V18" s="502">
        <v>560.9448000000001</v>
      </c>
    </row>
    <row r="19" spans="1:43" ht="15" customHeight="1">
      <c r="A19" s="96">
        <v>13</v>
      </c>
      <c r="B19" s="461" t="s">
        <v>310</v>
      </c>
      <c r="C19" s="459">
        <v>147.96</v>
      </c>
      <c r="D19" s="460">
        <v>164.16</v>
      </c>
      <c r="E19" s="460">
        <v>173.16</v>
      </c>
      <c r="F19" s="460">
        <v>182.88</v>
      </c>
      <c r="G19" s="460">
        <v>186.48</v>
      </c>
      <c r="H19" s="502">
        <v>177.12</v>
      </c>
      <c r="I19" s="502">
        <v>199.8</v>
      </c>
      <c r="J19" s="502">
        <v>202.68</v>
      </c>
      <c r="K19" s="502">
        <v>221.04</v>
      </c>
      <c r="L19" s="502">
        <v>221.04</v>
      </c>
      <c r="M19" s="502">
        <v>255.6</v>
      </c>
      <c r="N19" s="502">
        <v>264.24</v>
      </c>
      <c r="O19" s="502">
        <v>273.24</v>
      </c>
      <c r="P19" s="502">
        <v>298.8</v>
      </c>
      <c r="Q19" s="502">
        <v>283.68</v>
      </c>
      <c r="R19" s="502">
        <v>312.48</v>
      </c>
      <c r="S19" s="502">
        <v>297</v>
      </c>
      <c r="T19" s="502">
        <v>275.04000000000002</v>
      </c>
      <c r="U19" s="502">
        <v>243.06480000000002</v>
      </c>
      <c r="V19" s="502">
        <v>220.06800000000001</v>
      </c>
    </row>
    <row r="20" spans="1:43" ht="15" customHeight="1">
      <c r="A20" s="96">
        <v>14</v>
      </c>
      <c r="B20" s="461" t="s">
        <v>646</v>
      </c>
      <c r="C20" s="459">
        <v>32.76</v>
      </c>
      <c r="D20" s="460">
        <v>29.16</v>
      </c>
      <c r="E20" s="460">
        <v>26.64</v>
      </c>
      <c r="F20" s="460">
        <v>24.12</v>
      </c>
      <c r="G20" s="460">
        <v>22.68</v>
      </c>
      <c r="H20" s="502">
        <v>18.72</v>
      </c>
      <c r="I20" s="502">
        <v>21.96</v>
      </c>
      <c r="J20" s="502">
        <v>31.319999999999997</v>
      </c>
      <c r="K20" s="502">
        <v>35.64</v>
      </c>
      <c r="L20" s="502">
        <v>37.080000000000005</v>
      </c>
      <c r="M20" s="502">
        <v>41.76</v>
      </c>
      <c r="N20" s="502">
        <v>37.800000000000004</v>
      </c>
      <c r="O20" s="502">
        <v>34.92</v>
      </c>
      <c r="P20" s="502">
        <v>37.800000000000004</v>
      </c>
      <c r="Q20" s="502">
        <v>34.56</v>
      </c>
      <c r="R20" s="502">
        <v>30.240000000000002</v>
      </c>
      <c r="S20" s="502">
        <v>24.48</v>
      </c>
      <c r="T20" s="502">
        <v>27.36</v>
      </c>
      <c r="U20" s="502">
        <v>25.912800000000001</v>
      </c>
      <c r="V20" s="502">
        <v>20.3688</v>
      </c>
    </row>
    <row r="21" spans="1:43" ht="15" customHeight="1">
      <c r="A21" s="96">
        <v>15</v>
      </c>
      <c r="B21" s="461" t="s">
        <v>647</v>
      </c>
      <c r="C21" s="459">
        <v>58.767000000000003</v>
      </c>
      <c r="D21" s="460">
        <v>57.344000000000001</v>
      </c>
      <c r="E21" s="460">
        <v>61.103000000000002</v>
      </c>
      <c r="F21" s="460">
        <v>66.917000000000002</v>
      </c>
      <c r="G21" s="460">
        <v>68.831999999999994</v>
      </c>
      <c r="H21" s="502">
        <v>74.332999999999998</v>
      </c>
      <c r="I21" s="502">
        <v>70.783000000000001</v>
      </c>
      <c r="J21" s="502">
        <v>61.567999999999998</v>
      </c>
      <c r="K21" s="502">
        <v>67.622</v>
      </c>
      <c r="L21" s="502">
        <v>70.17479999999982</v>
      </c>
      <c r="M21" s="502">
        <v>88.542000000000002</v>
      </c>
      <c r="N21" s="502">
        <v>96.393600000000092</v>
      </c>
      <c r="O21" s="502">
        <v>102.47799999999999</v>
      </c>
      <c r="P21" s="502">
        <v>100.102</v>
      </c>
      <c r="Q21" s="502">
        <v>91.491</v>
      </c>
      <c r="R21" s="502">
        <v>111.989</v>
      </c>
      <c r="S21" s="502">
        <v>115.462</v>
      </c>
      <c r="T21" s="502">
        <v>101.27200000000001</v>
      </c>
      <c r="U21" s="502">
        <v>105.46780000000028</v>
      </c>
      <c r="V21" s="502">
        <v>110.36220000000019</v>
      </c>
    </row>
    <row r="22" spans="1:43" ht="15" customHeight="1">
      <c r="A22" s="96">
        <v>16</v>
      </c>
      <c r="B22" s="462" t="s">
        <v>588</v>
      </c>
      <c r="C22" s="441">
        <v>1936.4630000000002</v>
      </c>
      <c r="D22" s="442">
        <v>1990.7280000000003</v>
      </c>
      <c r="E22" s="442">
        <v>1989.587</v>
      </c>
      <c r="F22" s="442">
        <v>2004.2959999999998</v>
      </c>
      <c r="G22" s="442">
        <v>2000.2420000000002</v>
      </c>
      <c r="H22" s="503">
        <v>2070.5229999999997</v>
      </c>
      <c r="I22" s="503">
        <v>2102.7600000000002</v>
      </c>
      <c r="J22" s="503">
        <f t="shared" ref="J22:V22" si="2">SUM(J15:J21)</f>
        <v>2102.3610000000003</v>
      </c>
      <c r="K22" s="503">
        <f t="shared" si="2"/>
        <v>2186.5139999999997</v>
      </c>
      <c r="L22" s="503">
        <f t="shared" si="2"/>
        <v>2215.0043999999998</v>
      </c>
      <c r="M22" s="503">
        <f t="shared" si="2"/>
        <v>2234.0664000000002</v>
      </c>
      <c r="N22" s="503">
        <f t="shared" si="2"/>
        <v>2292.9803999999999</v>
      </c>
      <c r="O22" s="503">
        <f t="shared" si="2"/>
        <v>2294.0169999999998</v>
      </c>
      <c r="P22" s="503">
        <f t="shared" si="2"/>
        <v>2294.1000000000004</v>
      </c>
      <c r="Q22" s="503">
        <f t="shared" si="2"/>
        <v>2135.4810000000002</v>
      </c>
      <c r="R22" s="503">
        <f t="shared" si="2"/>
        <v>2261.1680000000001</v>
      </c>
      <c r="S22" s="503">
        <f t="shared" si="2"/>
        <v>2191.9210000000003</v>
      </c>
      <c r="T22" s="503">
        <f t="shared" si="2"/>
        <v>2267.3270000000002</v>
      </c>
      <c r="U22" s="503">
        <f t="shared" si="2"/>
        <v>2299.4210000000007</v>
      </c>
      <c r="V22" s="503">
        <f t="shared" si="2"/>
        <v>2260.0480000000007</v>
      </c>
    </row>
    <row r="23" spans="1:43" ht="24.95" customHeight="1">
      <c r="B23" s="444"/>
      <c r="C23" s="195" t="s">
        <v>650</v>
      </c>
      <c r="D23" s="3"/>
      <c r="E23" s="3"/>
      <c r="F23" s="3"/>
      <c r="G23" s="3"/>
      <c r="I23" s="3"/>
      <c r="J23" s="3"/>
      <c r="K23" s="3"/>
      <c r="L23" s="3"/>
      <c r="M23" s="3"/>
      <c r="N23" s="3"/>
      <c r="Y23" s="335"/>
      <c r="Z23" s="335"/>
      <c r="AA23" s="335"/>
      <c r="AB23" s="335"/>
      <c r="AC23" s="335"/>
      <c r="AD23" s="335"/>
      <c r="AE23" s="335"/>
      <c r="AF23" s="335"/>
      <c r="AG23" s="335"/>
      <c r="AH23" s="335"/>
      <c r="AI23" s="335"/>
      <c r="AJ23" s="335"/>
      <c r="AK23" s="335"/>
      <c r="AL23" s="335"/>
      <c r="AM23" s="335"/>
      <c r="AN23" s="335"/>
      <c r="AO23" s="335"/>
      <c r="AP23" s="335"/>
      <c r="AQ23" s="335"/>
    </row>
    <row r="24" spans="1:43" ht="15" customHeight="1">
      <c r="A24" s="96">
        <v>17</v>
      </c>
      <c r="B24" s="101" t="s">
        <v>624</v>
      </c>
      <c r="C24" s="463">
        <f t="shared" ref="C24:V31" si="3">C15*100/C$22</f>
        <v>5.1293518130736295</v>
      </c>
      <c r="D24" s="187">
        <f t="shared" si="3"/>
        <v>4.4735895612057499</v>
      </c>
      <c r="E24" s="187">
        <f t="shared" si="3"/>
        <v>4.5347602291329805</v>
      </c>
      <c r="F24" s="187">
        <f t="shared" si="3"/>
        <v>4.7089352071749886</v>
      </c>
      <c r="G24" s="187">
        <f t="shared" si="3"/>
        <v>5.2731619474043638</v>
      </c>
      <c r="H24" s="112">
        <f t="shared" si="3"/>
        <v>6.7967368631017395</v>
      </c>
      <c r="I24" s="112">
        <f t="shared" si="3"/>
        <v>6.5627556164279319</v>
      </c>
      <c r="J24" s="112">
        <f t="shared" si="3"/>
        <v>7.6105863835944438</v>
      </c>
      <c r="K24" s="112">
        <f t="shared" si="3"/>
        <v>7.8241438197971753</v>
      </c>
      <c r="L24" s="112">
        <f t="shared" si="3"/>
        <v>9.4625365078281582</v>
      </c>
      <c r="M24" s="112">
        <f t="shared" si="3"/>
        <v>10.013310257922504</v>
      </c>
      <c r="N24" s="112">
        <f t="shared" si="3"/>
        <v>10.975462328417635</v>
      </c>
      <c r="O24" s="112">
        <f t="shared" si="3"/>
        <v>13.421740117880558</v>
      </c>
      <c r="P24" s="112">
        <f t="shared" si="3"/>
        <v>13.91399677433416</v>
      </c>
      <c r="Q24" s="112">
        <f t="shared" si="3"/>
        <v>15.331206412044873</v>
      </c>
      <c r="R24" s="112">
        <f t="shared" si="3"/>
        <v>15.656377588927491</v>
      </c>
      <c r="S24" s="112">
        <f t="shared" si="3"/>
        <v>19.219807648177099</v>
      </c>
      <c r="T24" s="112">
        <f t="shared" si="3"/>
        <v>22.406957620140368</v>
      </c>
      <c r="U24" s="112">
        <f t="shared" si="3"/>
        <v>23.36196807805095</v>
      </c>
      <c r="V24" s="112">
        <f t="shared" si="3"/>
        <v>25.296321140081972</v>
      </c>
    </row>
    <row r="25" spans="1:43" ht="15" customHeight="1">
      <c r="A25" s="96">
        <v>18</v>
      </c>
      <c r="B25" s="461" t="s">
        <v>593</v>
      </c>
      <c r="C25" s="463">
        <f t="shared" si="3"/>
        <v>28.646454902572366</v>
      </c>
      <c r="D25" s="187">
        <f t="shared" si="3"/>
        <v>29.225840998870762</v>
      </c>
      <c r="E25" s="187">
        <f t="shared" si="3"/>
        <v>30.819511788124874</v>
      </c>
      <c r="F25" s="187">
        <f t="shared" si="3"/>
        <v>29.033535964747728</v>
      </c>
      <c r="G25" s="187">
        <f t="shared" si="3"/>
        <v>30.596997763270643</v>
      </c>
      <c r="H25" s="112">
        <f t="shared" si="3"/>
        <v>29.489264306651027</v>
      </c>
      <c r="I25" s="112">
        <f t="shared" si="3"/>
        <v>29.328026022941273</v>
      </c>
      <c r="J25" s="112">
        <f t="shared" si="3"/>
        <v>28.22688396521815</v>
      </c>
      <c r="K25" s="112">
        <f t="shared" si="3"/>
        <v>27.176409572497594</v>
      </c>
      <c r="L25" s="112">
        <f t="shared" si="3"/>
        <v>27.152722586013823</v>
      </c>
      <c r="M25" s="112">
        <f t="shared" si="3"/>
        <v>26.272289847786084</v>
      </c>
      <c r="N25" s="112">
        <f t="shared" si="3"/>
        <v>26.27504360700161</v>
      </c>
      <c r="O25" s="112">
        <f t="shared" si="3"/>
        <v>22.053977804000585</v>
      </c>
      <c r="P25" s="112">
        <f t="shared" si="3"/>
        <v>23.346715487555027</v>
      </c>
      <c r="Q25" s="112">
        <f t="shared" si="3"/>
        <v>22.746865928565974</v>
      </c>
      <c r="R25" s="112">
        <f t="shared" si="3"/>
        <v>22.377903809004906</v>
      </c>
      <c r="S25" s="112">
        <f t="shared" si="3"/>
        <v>17.733120856089247</v>
      </c>
      <c r="T25" s="112">
        <f t="shared" si="3"/>
        <v>15.791987657713243</v>
      </c>
      <c r="U25" s="112">
        <f t="shared" si="3"/>
        <v>15.231834448759052</v>
      </c>
      <c r="V25" s="112">
        <f t="shared" si="3"/>
        <v>15.471529808216459</v>
      </c>
    </row>
    <row r="26" spans="1:43" ht="15" customHeight="1">
      <c r="A26" s="96">
        <v>19</v>
      </c>
      <c r="B26" s="461" t="s">
        <v>300</v>
      </c>
      <c r="C26" s="463">
        <f t="shared" si="3"/>
        <v>27.346765726998132</v>
      </c>
      <c r="D26" s="187">
        <f t="shared" si="3"/>
        <v>27.614018590184088</v>
      </c>
      <c r="E26" s="187">
        <f t="shared" si="3"/>
        <v>25.892810920055268</v>
      </c>
      <c r="F26" s="187">
        <f t="shared" si="3"/>
        <v>27.552816550050494</v>
      </c>
      <c r="G26" s="187">
        <f t="shared" si="3"/>
        <v>25.754883659077251</v>
      </c>
      <c r="H26" s="112">
        <f t="shared" si="3"/>
        <v>24.880670246116566</v>
      </c>
      <c r="I26" s="112">
        <f t="shared" si="3"/>
        <v>23.694572847115218</v>
      </c>
      <c r="J26" s="112">
        <f t="shared" si="3"/>
        <v>23.048372758056296</v>
      </c>
      <c r="K26" s="112">
        <f t="shared" si="3"/>
        <v>24.120586467774736</v>
      </c>
      <c r="L26" s="112">
        <f t="shared" si="3"/>
        <v>22.883927454049307</v>
      </c>
      <c r="M26" s="112">
        <f t="shared" si="3"/>
        <v>21.609026481934464</v>
      </c>
      <c r="N26" s="112">
        <f t="shared" si="3"/>
        <v>21.65042492295181</v>
      </c>
      <c r="O26" s="112">
        <f t="shared" si="3"/>
        <v>22.284054564547692</v>
      </c>
      <c r="P26" s="112">
        <f t="shared" si="3"/>
        <v>20.164770498234599</v>
      </c>
      <c r="Q26" s="112">
        <f t="shared" si="3"/>
        <v>18.189812974219862</v>
      </c>
      <c r="R26" s="112">
        <f t="shared" si="3"/>
        <v>18.627541164566278</v>
      </c>
      <c r="S26" s="112">
        <f t="shared" si="3"/>
        <v>18.460519334410321</v>
      </c>
      <c r="T26" s="112">
        <f t="shared" si="3"/>
        <v>18.481674676833116</v>
      </c>
      <c r="U26" s="112">
        <f t="shared" si="3"/>
        <v>19.927886193959257</v>
      </c>
      <c r="V26" s="112">
        <f t="shared" si="3"/>
        <v>18.890359850764224</v>
      </c>
    </row>
    <row r="27" spans="1:43" ht="15" customHeight="1">
      <c r="A27" s="96">
        <v>20</v>
      </c>
      <c r="B27" s="461" t="s">
        <v>301</v>
      </c>
      <c r="C27" s="463">
        <f t="shared" si="3"/>
        <v>26.510188937253123</v>
      </c>
      <c r="D27" s="187">
        <f t="shared" si="3"/>
        <v>26.094976310173962</v>
      </c>
      <c r="E27" s="187">
        <f t="shared" si="3"/>
        <v>25.639492015177019</v>
      </c>
      <c r="F27" s="187">
        <f t="shared" si="3"/>
        <v>25.03821790793376</v>
      </c>
      <c r="G27" s="187">
        <f t="shared" si="3"/>
        <v>24.477038278368315</v>
      </c>
      <c r="H27" s="112">
        <f t="shared" si="3"/>
        <v>25.784789640105426</v>
      </c>
      <c r="I27" s="112">
        <f t="shared" si="3"/>
        <v>26.502311248073958</v>
      </c>
      <c r="J27" s="112">
        <f t="shared" si="3"/>
        <v>27.055296402473218</v>
      </c>
      <c r="K27" s="112">
        <f t="shared" si="3"/>
        <v>26.046940472368348</v>
      </c>
      <c r="L27" s="112">
        <f t="shared" si="3"/>
        <v>25.679407228265557</v>
      </c>
      <c r="M27" s="112">
        <f t="shared" si="3"/>
        <v>24.831849223460857</v>
      </c>
      <c r="N27" s="112">
        <f t="shared" si="3"/>
        <v>23.722836880768803</v>
      </c>
      <c r="O27" s="112">
        <f t="shared" si="3"/>
        <v>24.339837063108078</v>
      </c>
      <c r="P27" s="112">
        <f t="shared" si="3"/>
        <v>23.53864260494311</v>
      </c>
      <c r="Q27" s="112">
        <f t="shared" si="3"/>
        <v>24.545289796537638</v>
      </c>
      <c r="R27" s="112">
        <f t="shared" si="3"/>
        <v>23.228703041967691</v>
      </c>
      <c r="S27" s="112">
        <f t="shared" si="3"/>
        <v>24.652348328247228</v>
      </c>
      <c r="T27" s="112">
        <f t="shared" si="3"/>
        <v>25.515507908651902</v>
      </c>
      <c r="U27" s="112">
        <f t="shared" si="3"/>
        <v>25.193977092494148</v>
      </c>
      <c r="V27" s="112">
        <f t="shared" si="3"/>
        <v>24.820039220405935</v>
      </c>
    </row>
    <row r="28" spans="1:43" ht="15" customHeight="1">
      <c r="A28" s="96">
        <v>21</v>
      </c>
      <c r="B28" s="461" t="s">
        <v>310</v>
      </c>
      <c r="C28" s="463">
        <f t="shared" si="3"/>
        <v>7.640734679671132</v>
      </c>
      <c r="D28" s="187">
        <f t="shared" si="3"/>
        <v>8.2462295200549729</v>
      </c>
      <c r="E28" s="187">
        <f t="shared" si="3"/>
        <v>8.7033138033169699</v>
      </c>
      <c r="F28" s="187">
        <f t="shared" si="3"/>
        <v>9.1244007871092894</v>
      </c>
      <c r="G28" s="187">
        <f t="shared" si="3"/>
        <v>9.3228719324961666</v>
      </c>
      <c r="H28" s="112">
        <f t="shared" si="3"/>
        <v>8.5543604200484626</v>
      </c>
      <c r="I28" s="112">
        <f t="shared" si="3"/>
        <v>9.5017976373908564</v>
      </c>
      <c r="J28" s="112">
        <f t="shared" si="3"/>
        <v>9.6405897940458356</v>
      </c>
      <c r="K28" s="112">
        <f t="shared" si="3"/>
        <v>10.109242383081016</v>
      </c>
      <c r="L28" s="112">
        <f t="shared" si="3"/>
        <v>9.9792126823766143</v>
      </c>
      <c r="M28" s="112">
        <f t="shared" si="3"/>
        <v>11.441020732418695</v>
      </c>
      <c r="N28" s="112">
        <f t="shared" si="3"/>
        <v>11.523866492709663</v>
      </c>
      <c r="O28" s="112">
        <f t="shared" si="3"/>
        <v>11.910984094712465</v>
      </c>
      <c r="P28" s="112">
        <f t="shared" si="3"/>
        <v>13.024715574735188</v>
      </c>
      <c r="Q28" s="112">
        <f t="shared" si="3"/>
        <v>13.284126620653613</v>
      </c>
      <c r="R28" s="112">
        <f t="shared" si="3"/>
        <v>13.819406607558571</v>
      </c>
      <c r="S28" s="112">
        <f t="shared" si="3"/>
        <v>13.5497584082638</v>
      </c>
      <c r="T28" s="112">
        <f t="shared" si="3"/>
        <v>12.130583722594933</v>
      </c>
      <c r="U28" s="112">
        <f t="shared" si="3"/>
        <v>10.570695840387643</v>
      </c>
      <c r="V28" s="112">
        <f t="shared" si="3"/>
        <v>9.7373153136570529</v>
      </c>
    </row>
    <row r="29" spans="1:43" ht="15" customHeight="1">
      <c r="A29" s="96">
        <v>22</v>
      </c>
      <c r="B29" s="461" t="s">
        <v>646</v>
      </c>
      <c r="C29" s="463">
        <f t="shared" si="3"/>
        <v>1.6917441748176958</v>
      </c>
      <c r="D29" s="187">
        <f t="shared" si="3"/>
        <v>1.4647907700097651</v>
      </c>
      <c r="E29" s="187">
        <f t="shared" si="3"/>
        <v>1.338971354356457</v>
      </c>
      <c r="F29" s="187">
        <f t="shared" si="3"/>
        <v>1.2034150644415795</v>
      </c>
      <c r="G29" s="187">
        <f t="shared" si="3"/>
        <v>1.1338628026008852</v>
      </c>
      <c r="H29" s="112">
        <f t="shared" si="3"/>
        <v>0.90411939398886187</v>
      </c>
      <c r="I29" s="112">
        <f t="shared" si="3"/>
        <v>1.044341722307824</v>
      </c>
      <c r="J29" s="112">
        <f t="shared" si="3"/>
        <v>1.4897536626678287</v>
      </c>
      <c r="K29" s="112">
        <f t="shared" si="3"/>
        <v>1.62999185004075</v>
      </c>
      <c r="L29" s="112">
        <f t="shared" si="3"/>
        <v>1.6740373066527547</v>
      </c>
      <c r="M29" s="112">
        <f t="shared" si="3"/>
        <v>1.869237190085308</v>
      </c>
      <c r="N29" s="112">
        <f t="shared" si="3"/>
        <v>1.6485095118998838</v>
      </c>
      <c r="O29" s="112">
        <f t="shared" si="3"/>
        <v>1.5222206287050184</v>
      </c>
      <c r="P29" s="112">
        <f t="shared" si="3"/>
        <v>1.6477049823460179</v>
      </c>
      <c r="Q29" s="112">
        <f t="shared" si="3"/>
        <v>1.6183707558156686</v>
      </c>
      <c r="R29" s="112">
        <f t="shared" si="3"/>
        <v>1.3373619297637327</v>
      </c>
      <c r="S29" s="112">
        <f t="shared" si="3"/>
        <v>1.1168285718326525</v>
      </c>
      <c r="T29" s="112">
        <f t="shared" si="3"/>
        <v>1.2067072813052548</v>
      </c>
      <c r="U29" s="112">
        <f t="shared" si="3"/>
        <v>1.1269271699266901</v>
      </c>
      <c r="V29" s="112">
        <f t="shared" si="3"/>
        <v>0.90125519457993786</v>
      </c>
    </row>
    <row r="30" spans="1:43" ht="15" customHeight="1">
      <c r="A30" s="96">
        <v>23</v>
      </c>
      <c r="B30" s="461" t="s">
        <v>647</v>
      </c>
      <c r="C30" s="463">
        <f t="shared" si="3"/>
        <v>3.0347597656139054</v>
      </c>
      <c r="D30" s="187">
        <f t="shared" si="3"/>
        <v>2.8805542495006851</v>
      </c>
      <c r="E30" s="187">
        <f t="shared" si="3"/>
        <v>3.0711398898364335</v>
      </c>
      <c r="F30" s="187">
        <f t="shared" si="3"/>
        <v>3.3386785185421717</v>
      </c>
      <c r="G30" s="187">
        <f t="shared" si="3"/>
        <v>3.4411836167823684</v>
      </c>
      <c r="H30" s="112">
        <f t="shared" si="3"/>
        <v>3.5900591299879312</v>
      </c>
      <c r="I30" s="112">
        <f t="shared" si="3"/>
        <v>3.3661949057429279</v>
      </c>
      <c r="J30" s="112">
        <f t="shared" si="3"/>
        <v>2.9285170339442175</v>
      </c>
      <c r="K30" s="112">
        <f t="shared" si="3"/>
        <v>3.0926854344403929</v>
      </c>
      <c r="L30" s="112">
        <f t="shared" si="3"/>
        <v>3.1681562348137922</v>
      </c>
      <c r="M30" s="112">
        <f t="shared" si="3"/>
        <v>3.9632662663920821</v>
      </c>
      <c r="N30" s="112">
        <f t="shared" si="3"/>
        <v>4.203856256250603</v>
      </c>
      <c r="O30" s="112">
        <f t="shared" si="3"/>
        <v>4.4671857270456146</v>
      </c>
      <c r="P30" s="112">
        <f t="shared" si="3"/>
        <v>4.3634540778518804</v>
      </c>
      <c r="Q30" s="112">
        <f t="shared" si="3"/>
        <v>4.2843275121623652</v>
      </c>
      <c r="R30" s="112">
        <f t="shared" si="3"/>
        <v>4.9527058582113312</v>
      </c>
      <c r="S30" s="112">
        <f t="shared" si="3"/>
        <v>5.2676168529796463</v>
      </c>
      <c r="T30" s="112">
        <f t="shared" si="3"/>
        <v>4.466581132761176</v>
      </c>
      <c r="U30" s="112">
        <f t="shared" si="3"/>
        <v>4.5867111764222495</v>
      </c>
      <c r="V30" s="112">
        <f t="shared" si="3"/>
        <v>4.8831794722944011</v>
      </c>
    </row>
    <row r="31" spans="1:43" ht="15" customHeight="1">
      <c r="A31" s="96">
        <v>24</v>
      </c>
      <c r="B31" s="462" t="s">
        <v>588</v>
      </c>
      <c r="C31" s="464">
        <f t="shared" si="3"/>
        <v>100</v>
      </c>
      <c r="D31" s="465">
        <f t="shared" si="3"/>
        <v>100</v>
      </c>
      <c r="E31" s="465">
        <f t="shared" si="3"/>
        <v>100</v>
      </c>
      <c r="F31" s="465">
        <f t="shared" si="3"/>
        <v>100</v>
      </c>
      <c r="G31" s="465">
        <f t="shared" si="3"/>
        <v>100</v>
      </c>
      <c r="H31" s="344">
        <f t="shared" si="3"/>
        <v>100</v>
      </c>
      <c r="I31" s="344">
        <f t="shared" si="3"/>
        <v>100</v>
      </c>
      <c r="J31" s="344">
        <f t="shared" si="3"/>
        <v>100</v>
      </c>
      <c r="K31" s="344">
        <f t="shared" si="3"/>
        <v>100</v>
      </c>
      <c r="L31" s="344">
        <f t="shared" si="3"/>
        <v>100</v>
      </c>
      <c r="M31" s="344">
        <f>M22*100/M$22</f>
        <v>100</v>
      </c>
      <c r="N31" s="344">
        <f>N22*100/N$22</f>
        <v>100</v>
      </c>
      <c r="O31" s="344">
        <f t="shared" si="3"/>
        <v>100</v>
      </c>
      <c r="P31" s="344">
        <f t="shared" si="3"/>
        <v>100</v>
      </c>
      <c r="Q31" s="344">
        <f t="shared" si="3"/>
        <v>100</v>
      </c>
      <c r="R31" s="344">
        <f t="shared" si="3"/>
        <v>100</v>
      </c>
      <c r="S31" s="344">
        <f t="shared" si="3"/>
        <v>100</v>
      </c>
      <c r="T31" s="344">
        <f t="shared" si="3"/>
        <v>100</v>
      </c>
      <c r="U31" s="344">
        <f t="shared" si="3"/>
        <v>100</v>
      </c>
      <c r="V31" s="344">
        <f t="shared" si="3"/>
        <v>100</v>
      </c>
    </row>
    <row r="32" spans="1:43" ht="24.95" customHeight="1">
      <c r="B32" s="444"/>
      <c r="C32" s="195" t="s">
        <v>651</v>
      </c>
      <c r="D32" s="3"/>
      <c r="E32" s="3"/>
      <c r="F32" s="3"/>
      <c r="G32" s="3"/>
      <c r="I32" s="3"/>
      <c r="J32" s="3"/>
      <c r="K32" s="3"/>
      <c r="L32" s="3"/>
      <c r="M32" s="3"/>
      <c r="N32" s="3"/>
      <c r="Y32" s="335"/>
      <c r="Z32" s="335"/>
      <c r="AA32" s="335"/>
      <c r="AB32" s="335"/>
      <c r="AC32" s="335"/>
      <c r="AD32" s="335"/>
      <c r="AE32" s="335"/>
      <c r="AF32" s="335"/>
      <c r="AG32" s="335"/>
      <c r="AH32" s="335"/>
      <c r="AI32" s="335"/>
      <c r="AJ32" s="335"/>
      <c r="AK32" s="335"/>
      <c r="AL32" s="335"/>
      <c r="AM32" s="335"/>
      <c r="AN32" s="335"/>
      <c r="AO32" s="335"/>
      <c r="AP32" s="335"/>
      <c r="AQ32" s="335"/>
    </row>
    <row r="33" spans="1:22" ht="15" customHeight="1">
      <c r="A33" s="96">
        <v>25</v>
      </c>
      <c r="B33" s="101" t="s">
        <v>624</v>
      </c>
      <c r="C33" s="463">
        <f t="shared" ref="C33:V40" si="4">C15*100/C6</f>
        <v>95.085294173958005</v>
      </c>
      <c r="D33" s="187">
        <f t="shared" si="4"/>
        <v>94.549373082353952</v>
      </c>
      <c r="E33" s="187">
        <f t="shared" si="4"/>
        <v>92.406567182523005</v>
      </c>
      <c r="F33" s="187">
        <f t="shared" si="4"/>
        <v>95.152688302130287</v>
      </c>
      <c r="G33" s="187">
        <f t="shared" si="4"/>
        <v>95.698485714544944</v>
      </c>
      <c r="H33" s="112">
        <f t="shared" si="4"/>
        <v>94.724867902938115</v>
      </c>
      <c r="I33" s="112">
        <f t="shared" si="4"/>
        <v>94.691085250041169</v>
      </c>
      <c r="J33" s="112">
        <f t="shared" si="4"/>
        <v>95.148667935299727</v>
      </c>
      <c r="K33" s="112">
        <f t="shared" si="4"/>
        <v>74.408885900273702</v>
      </c>
      <c r="L33" s="112">
        <f t="shared" si="4"/>
        <v>74.586946690139683</v>
      </c>
      <c r="M33" s="112">
        <f t="shared" si="4"/>
        <v>71.877542955089652</v>
      </c>
      <c r="N33" s="112">
        <f t="shared" si="4"/>
        <v>65.716219294283761</v>
      </c>
      <c r="O33" s="112">
        <f t="shared" si="4"/>
        <v>62.488004559938076</v>
      </c>
      <c r="P33" s="112">
        <f t="shared" si="4"/>
        <v>58.787876359099116</v>
      </c>
      <c r="Q33" s="112">
        <f t="shared" si="4"/>
        <v>56.806702698097986</v>
      </c>
      <c r="R33" s="112">
        <f t="shared" si="4"/>
        <v>55.138060512326916</v>
      </c>
      <c r="S33" s="112">
        <f t="shared" si="4"/>
        <v>57.400636517404138</v>
      </c>
      <c r="T33" s="112">
        <f t="shared" si="4"/>
        <v>79.045766786211615</v>
      </c>
      <c r="U33" s="112">
        <f t="shared" si="4"/>
        <v>78.596462274019984</v>
      </c>
      <c r="V33" s="112">
        <f t="shared" si="4"/>
        <v>78.906805311529979</v>
      </c>
    </row>
    <row r="34" spans="1:22" ht="15" customHeight="1">
      <c r="A34" s="96">
        <v>26</v>
      </c>
      <c r="B34" s="461" t="s">
        <v>593</v>
      </c>
      <c r="C34" s="463">
        <f t="shared" si="4"/>
        <v>33.000293281474661</v>
      </c>
      <c r="D34" s="187">
        <f t="shared" si="4"/>
        <v>33.000290408136877</v>
      </c>
      <c r="E34" s="187">
        <f t="shared" si="4"/>
        <v>33.000288465471336</v>
      </c>
      <c r="F34" s="187">
        <f t="shared" si="4"/>
        <v>33.00025972935974</v>
      </c>
      <c r="G34" s="187">
        <f t="shared" si="4"/>
        <v>33.00017578122894</v>
      </c>
      <c r="H34" s="112">
        <f t="shared" si="4"/>
        <v>32.99426663136223</v>
      </c>
      <c r="I34" s="112">
        <f t="shared" si="4"/>
        <v>33.018690127663398</v>
      </c>
      <c r="J34" s="112">
        <f t="shared" si="4"/>
        <v>33.01268090243299</v>
      </c>
      <c r="K34" s="112">
        <f t="shared" si="4"/>
        <v>33.010166101883229</v>
      </c>
      <c r="L34" s="112">
        <f t="shared" si="4"/>
        <v>33.001365599002376</v>
      </c>
      <c r="M34" s="112">
        <f t="shared" si="4"/>
        <v>33.00024626193499</v>
      </c>
      <c r="N34" s="112">
        <f t="shared" si="4"/>
        <v>33.00023169334974</v>
      </c>
      <c r="O34" s="112">
        <f t="shared" si="4"/>
        <v>33.000472905761299</v>
      </c>
      <c r="P34" s="112">
        <f t="shared" si="4"/>
        <v>33.000288969794951</v>
      </c>
      <c r="Q34" s="112">
        <f t="shared" si="4"/>
        <v>33.000243210817587</v>
      </c>
      <c r="R34" s="112">
        <f t="shared" si="4"/>
        <v>33.000202174352559</v>
      </c>
      <c r="S34" s="112">
        <f t="shared" si="4"/>
        <v>33.000242813649869</v>
      </c>
      <c r="T34" s="112">
        <f t="shared" si="4"/>
        <v>33.000218430965212</v>
      </c>
      <c r="U34" s="112">
        <f t="shared" si="4"/>
        <v>33.000014133010474</v>
      </c>
      <c r="V34" s="112">
        <f t="shared" si="4"/>
        <v>33.000151946567655</v>
      </c>
    </row>
    <row r="35" spans="1:22" ht="15" customHeight="1">
      <c r="A35" s="96">
        <v>27</v>
      </c>
      <c r="B35" s="461" t="s">
        <v>300</v>
      </c>
      <c r="C35" s="463">
        <f t="shared" si="4"/>
        <v>39.7456864491947</v>
      </c>
      <c r="D35" s="187">
        <f t="shared" si="4"/>
        <v>40.127041225622264</v>
      </c>
      <c r="E35" s="187">
        <f t="shared" si="4"/>
        <v>40.224688570210496</v>
      </c>
      <c r="F35" s="187">
        <f t="shared" si="4"/>
        <v>40.467786033103209</v>
      </c>
      <c r="G35" s="187">
        <f t="shared" si="4"/>
        <v>40.471142039442007</v>
      </c>
      <c r="H35" s="112">
        <f t="shared" si="4"/>
        <v>40.639490578510831</v>
      </c>
      <c r="I35" s="112">
        <f t="shared" si="4"/>
        <v>40.479211994273896</v>
      </c>
      <c r="J35" s="112">
        <f t="shared" si="4"/>
        <v>40.385384717962395</v>
      </c>
      <c r="K35" s="112">
        <f t="shared" si="4"/>
        <v>42.916115025604007</v>
      </c>
      <c r="L35" s="112">
        <f t="shared" si="4"/>
        <v>42.901558622562582</v>
      </c>
      <c r="M35" s="112">
        <f t="shared" si="4"/>
        <v>41.576828415353873</v>
      </c>
      <c r="N35" s="112">
        <f t="shared" si="4"/>
        <v>40.23832331176672</v>
      </c>
      <c r="O35" s="112">
        <f t="shared" si="4"/>
        <v>40.605361279470173</v>
      </c>
      <c r="P35" s="112">
        <f t="shared" si="4"/>
        <v>42.70987454856985</v>
      </c>
      <c r="Q35" s="112">
        <f t="shared" si="4"/>
        <v>41.214554074981464</v>
      </c>
      <c r="R35" s="112">
        <f t="shared" si="4"/>
        <v>41.633965091521581</v>
      </c>
      <c r="S35" s="112">
        <f t="shared" si="4"/>
        <v>42.097684856215146</v>
      </c>
      <c r="T35" s="112">
        <f t="shared" si="4"/>
        <v>41.603828378250917</v>
      </c>
      <c r="U35" s="112">
        <f t="shared" si="4"/>
        <v>41.079002218785725</v>
      </c>
      <c r="V35" s="112">
        <f t="shared" si="4"/>
        <v>41.004985741988087</v>
      </c>
    </row>
    <row r="36" spans="1:22" ht="15" customHeight="1">
      <c r="A36" s="96">
        <v>28</v>
      </c>
      <c r="B36" s="461" t="s">
        <v>301</v>
      </c>
      <c r="C36" s="463">
        <f t="shared" si="4"/>
        <v>35.29414191220603</v>
      </c>
      <c r="D36" s="187">
        <f t="shared" si="4"/>
        <v>36.25246083083092</v>
      </c>
      <c r="E36" s="187">
        <f t="shared" si="4"/>
        <v>36.642655809583466</v>
      </c>
      <c r="F36" s="187">
        <f t="shared" si="4"/>
        <v>37.282446627128728</v>
      </c>
      <c r="G36" s="187">
        <f t="shared" si="4"/>
        <v>36.684049631361262</v>
      </c>
      <c r="H36" s="112">
        <f t="shared" si="4"/>
        <v>37.603829972762789</v>
      </c>
      <c r="I36" s="112">
        <f t="shared" si="4"/>
        <v>36.971259834422781</v>
      </c>
      <c r="J36" s="112">
        <f t="shared" si="4"/>
        <v>37.00920350182021</v>
      </c>
      <c r="K36" s="112">
        <f t="shared" si="4"/>
        <v>37.794021520931977</v>
      </c>
      <c r="L36" s="112">
        <f t="shared" si="4"/>
        <v>38.248566507878365</v>
      </c>
      <c r="M36" s="112">
        <f t="shared" si="4"/>
        <v>38.058886402139066</v>
      </c>
      <c r="N36" s="112">
        <f t="shared" si="4"/>
        <v>37.961935840048909</v>
      </c>
      <c r="O36" s="112">
        <f t="shared" si="4"/>
        <v>37.85069202516727</v>
      </c>
      <c r="P36" s="112">
        <f t="shared" si="4"/>
        <v>38.129103625360067</v>
      </c>
      <c r="Q36" s="112">
        <f t="shared" si="4"/>
        <v>38.28402158902712</v>
      </c>
      <c r="R36" s="112">
        <f t="shared" si="4"/>
        <v>38.500980410122963</v>
      </c>
      <c r="S36" s="112">
        <f t="shared" si="4"/>
        <v>38.330281958393954</v>
      </c>
      <c r="T36" s="112">
        <f t="shared" si="4"/>
        <v>38.704342497170032</v>
      </c>
      <c r="U36" s="112">
        <f t="shared" si="4"/>
        <v>39.341861588015625</v>
      </c>
      <c r="V36" s="112">
        <f t="shared" si="4"/>
        <v>39.168074807910926</v>
      </c>
    </row>
    <row r="37" spans="1:22" ht="15" customHeight="1">
      <c r="A37" s="96">
        <v>29</v>
      </c>
      <c r="B37" s="461" t="s">
        <v>310</v>
      </c>
      <c r="C37" s="463">
        <f t="shared" si="4"/>
        <v>43.443282381335479</v>
      </c>
      <c r="D37" s="187">
        <f t="shared" si="4"/>
        <v>44.671940437412751</v>
      </c>
      <c r="E37" s="187">
        <f t="shared" si="4"/>
        <v>45.73946256923918</v>
      </c>
      <c r="F37" s="187">
        <f t="shared" si="4"/>
        <v>47.018050838524566</v>
      </c>
      <c r="G37" s="187">
        <f t="shared" si="4"/>
        <v>47.719700497975857</v>
      </c>
      <c r="H37" s="112">
        <f t="shared" si="4"/>
        <v>45.324503175683631</v>
      </c>
      <c r="I37" s="112">
        <f t="shared" si="4"/>
        <v>50.264909659013718</v>
      </c>
      <c r="J37" s="112">
        <f t="shared" si="4"/>
        <v>49.956496341009526</v>
      </c>
      <c r="K37" s="112">
        <f t="shared" si="4"/>
        <v>51.295499112353944</v>
      </c>
      <c r="L37" s="112">
        <f t="shared" si="4"/>
        <v>49.724539906282828</v>
      </c>
      <c r="M37" s="112">
        <f t="shared" si="4"/>
        <v>51.398993738009921</v>
      </c>
      <c r="N37" s="112">
        <f t="shared" si="4"/>
        <v>50.439128119279452</v>
      </c>
      <c r="O37" s="112">
        <f t="shared" si="4"/>
        <v>52.505663901491353</v>
      </c>
      <c r="P37" s="112">
        <f t="shared" si="4"/>
        <v>50.334383370112697</v>
      </c>
      <c r="Q37" s="112">
        <f t="shared" si="4"/>
        <v>52.261476873080589</v>
      </c>
      <c r="R37" s="112">
        <f t="shared" si="4"/>
        <v>54.295434721416186</v>
      </c>
      <c r="S37" s="112">
        <f t="shared" si="4"/>
        <v>55.193586393758849</v>
      </c>
      <c r="T37" s="112">
        <f t="shared" si="4"/>
        <v>59.040970621192422</v>
      </c>
      <c r="U37" s="112">
        <f t="shared" si="4"/>
        <v>61.103798486638681</v>
      </c>
      <c r="V37" s="112">
        <f t="shared" si="4"/>
        <v>62.684756074981991</v>
      </c>
    </row>
    <row r="38" spans="1:22" ht="15" customHeight="1">
      <c r="A38" s="96">
        <v>30</v>
      </c>
      <c r="B38" s="461" t="s">
        <v>646</v>
      </c>
      <c r="C38" s="463">
        <f t="shared" si="4"/>
        <v>33.668718718204332</v>
      </c>
      <c r="D38" s="187">
        <f t="shared" si="4"/>
        <v>32.417289220917823</v>
      </c>
      <c r="E38" s="187">
        <f t="shared" si="4"/>
        <v>31.973115698511766</v>
      </c>
      <c r="F38" s="187">
        <f t="shared" si="4"/>
        <v>29.700044328424369</v>
      </c>
      <c r="G38" s="129">
        <f t="shared" si="4"/>
        <v>27.323326024624727</v>
      </c>
      <c r="H38" s="112">
        <f t="shared" si="4"/>
        <v>22.695860915108753</v>
      </c>
      <c r="I38" s="112">
        <f t="shared" si="4"/>
        <v>24.41057791709741</v>
      </c>
      <c r="J38" s="112">
        <f t="shared" si="4"/>
        <v>36.760131923334228</v>
      </c>
      <c r="K38" s="112">
        <f t="shared" si="4"/>
        <v>39.267102233288895</v>
      </c>
      <c r="L38" s="112">
        <f t="shared" si="4"/>
        <v>38.915242852944885</v>
      </c>
      <c r="M38" s="112">
        <f t="shared" si="4"/>
        <v>40.348605770159807</v>
      </c>
      <c r="N38" s="112">
        <f t="shared" si="4"/>
        <v>42.418053482656859</v>
      </c>
      <c r="O38" s="112">
        <f t="shared" si="4"/>
        <v>40.951308753166337</v>
      </c>
      <c r="P38" s="112">
        <f t="shared" si="4"/>
        <v>45.616363965486038</v>
      </c>
      <c r="Q38" s="112">
        <f t="shared" si="4"/>
        <v>39.514755148008824</v>
      </c>
      <c r="R38" s="112">
        <f t="shared" si="4"/>
        <v>41.773148595819919</v>
      </c>
      <c r="S38" s="112">
        <f t="shared" si="4"/>
        <v>40.225446538606896</v>
      </c>
      <c r="T38" s="112">
        <f t="shared" si="4"/>
        <v>50.008225037012664</v>
      </c>
      <c r="U38" s="112">
        <f t="shared" si="4"/>
        <v>43.741327796627338</v>
      </c>
      <c r="V38" s="112">
        <f t="shared" si="4"/>
        <v>34.371340341877456</v>
      </c>
    </row>
    <row r="39" spans="1:22" ht="15" customHeight="1">
      <c r="A39" s="96">
        <v>31</v>
      </c>
      <c r="B39" s="461" t="s">
        <v>647</v>
      </c>
      <c r="C39" s="463">
        <f t="shared" si="4"/>
        <v>42.597129602783419</v>
      </c>
      <c r="D39" s="187">
        <f t="shared" si="4"/>
        <v>40.848832819256174</v>
      </c>
      <c r="E39" s="187">
        <f t="shared" si="4"/>
        <v>39.914426625730805</v>
      </c>
      <c r="F39" s="187">
        <f t="shared" si="4"/>
        <v>38.335109247356179</v>
      </c>
      <c r="G39" s="129">
        <f t="shared" si="4"/>
        <v>41.781948634523275</v>
      </c>
      <c r="H39" s="112">
        <f t="shared" si="4"/>
        <v>42.497579056428307</v>
      </c>
      <c r="I39" s="112">
        <f t="shared" si="4"/>
        <v>43.21354433591943</v>
      </c>
      <c r="J39" s="112">
        <f t="shared" si="4"/>
        <v>37.576290220204086</v>
      </c>
      <c r="K39" s="112">
        <f t="shared" si="4"/>
        <v>39.558678140411018</v>
      </c>
      <c r="L39" s="112">
        <f t="shared" si="4"/>
        <v>39.818460666069008</v>
      </c>
      <c r="M39" s="112">
        <f t="shared" si="4"/>
        <v>38.931483912409156</v>
      </c>
      <c r="N39" s="112">
        <f t="shared" si="4"/>
        <v>37.63332627622578</v>
      </c>
      <c r="O39" s="112">
        <f t="shared" si="4"/>
        <v>33.171689834011616</v>
      </c>
      <c r="P39" s="112">
        <f t="shared" si="4"/>
        <v>34.156408093135731</v>
      </c>
      <c r="Q39" s="112">
        <f t="shared" si="4"/>
        <v>34.741841321463284</v>
      </c>
      <c r="R39" s="112">
        <f t="shared" si="4"/>
        <v>35.963762949832045</v>
      </c>
      <c r="S39" s="112">
        <f t="shared" si="4"/>
        <v>37.967807171864983</v>
      </c>
      <c r="T39" s="112">
        <f t="shared" si="4"/>
        <v>32.561459465368571</v>
      </c>
      <c r="U39" s="112">
        <f t="shared" si="4"/>
        <v>31.996784175717575</v>
      </c>
      <c r="V39" s="112">
        <f t="shared" si="4"/>
        <v>32.016791364109821</v>
      </c>
    </row>
    <row r="40" spans="1:22" ht="15" customHeight="1">
      <c r="A40" s="96">
        <v>32</v>
      </c>
      <c r="B40" s="462" t="s">
        <v>588</v>
      </c>
      <c r="C40" s="464">
        <f t="shared" si="4"/>
        <v>37.614560036238089</v>
      </c>
      <c r="D40" s="465">
        <f t="shared" si="4"/>
        <v>37.86137496079737</v>
      </c>
      <c r="E40" s="465">
        <f t="shared" si="4"/>
        <v>37.94327275834101</v>
      </c>
      <c r="F40" s="465">
        <f t="shared" si="4"/>
        <v>38.411339253887519</v>
      </c>
      <c r="G40" s="465">
        <f t="shared" si="4"/>
        <v>38.385943539957132</v>
      </c>
      <c r="H40" s="113">
        <f t="shared" si="4"/>
        <v>38.812410492274338</v>
      </c>
      <c r="I40" s="113">
        <f t="shared" si="4"/>
        <v>38.919097691373928</v>
      </c>
      <c r="J40" s="113">
        <f t="shared" si="4"/>
        <v>39.243199231249108</v>
      </c>
      <c r="K40" s="113">
        <f t="shared" si="4"/>
        <v>40.057441980516785</v>
      </c>
      <c r="L40" s="113">
        <f t="shared" si="4"/>
        <v>40.359983252624467</v>
      </c>
      <c r="M40" s="113">
        <f t="shared" si="4"/>
        <v>40.349406726465425</v>
      </c>
      <c r="N40" s="113">
        <f t="shared" si="4"/>
        <v>39.916547562233752</v>
      </c>
      <c r="O40" s="113">
        <f t="shared" si="4"/>
        <v>40.426615679812365</v>
      </c>
      <c r="P40" s="113">
        <f t="shared" si="4"/>
        <v>40.712309087529157</v>
      </c>
      <c r="Q40" s="113">
        <f t="shared" si="4"/>
        <v>40.648430158222375</v>
      </c>
      <c r="R40" s="113">
        <f t="shared" si="4"/>
        <v>41.033155954322865</v>
      </c>
      <c r="S40" s="113">
        <f t="shared" si="4"/>
        <v>42.267747379562167</v>
      </c>
      <c r="T40" s="113">
        <f t="shared" si="4"/>
        <v>44.797926670818484</v>
      </c>
      <c r="U40" s="113">
        <f t="shared" si="4"/>
        <v>44.915245662507118</v>
      </c>
      <c r="V40" s="113">
        <f t="shared" si="4"/>
        <v>45.088509257910786</v>
      </c>
    </row>
    <row r="41" spans="1:22" ht="15" customHeight="1">
      <c r="A41" s="346" t="s">
        <v>466</v>
      </c>
      <c r="B41" s="130"/>
      <c r="H41" s="466"/>
      <c r="I41" s="466"/>
      <c r="J41" s="466"/>
      <c r="K41" s="466"/>
      <c r="L41" s="466"/>
      <c r="M41" s="466"/>
      <c r="N41" s="466"/>
      <c r="O41" s="467"/>
      <c r="P41" s="467"/>
      <c r="Q41" s="467"/>
      <c r="R41" s="467"/>
      <c r="S41" s="467"/>
      <c r="T41" s="467"/>
    </row>
    <row r="42" spans="1:22" ht="12.95" customHeight="1">
      <c r="A42" s="122" t="s">
        <v>462</v>
      </c>
    </row>
    <row r="43" spans="1:22" ht="9.9499999999999993" customHeight="1"/>
    <row r="44" spans="1:22" ht="15" customHeight="1"/>
    <row r="45" spans="1:22" ht="15" customHeight="1"/>
    <row r="46" spans="1:22" ht="15" customHeight="1"/>
    <row r="47" spans="1:22" ht="15" customHeight="1"/>
    <row r="48" spans="1:2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  <row r="67" ht="15" customHeight="1"/>
    <row r="68" ht="15" customHeight="1"/>
    <row r="69" ht="15" customHeight="1"/>
    <row r="71" ht="15" customHeight="1"/>
    <row r="72" ht="15" customHeight="1"/>
    <row r="73" ht="15" customHeight="1"/>
  </sheetData>
  <pageMargins left="0.59055118110236227" right="0.19685039370078741" top="0.78740157480314965" bottom="0.39370078740157483" header="0.11811023622047245" footer="0.11811023622047245"/>
  <pageSetup paperSize="9" scale="75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48"/>
  <sheetViews>
    <sheetView workbookViewId="0"/>
  </sheetViews>
  <sheetFormatPr baseColWidth="10" defaultRowHeight="11.25"/>
  <cols>
    <col min="1" max="1" width="4.28515625" style="57" customWidth="1"/>
    <col min="2" max="2" width="7.7109375" style="57" customWidth="1"/>
    <col min="3" max="3" width="50.7109375" style="57" customWidth="1"/>
    <col min="4" max="4" width="12.7109375" style="57" customWidth="1"/>
    <col min="5" max="8" width="12.7109375" style="57" hidden="1" customWidth="1"/>
    <col min="9" max="9" width="11.28515625" style="57" customWidth="1"/>
    <col min="10" max="13" width="11.7109375" style="57" hidden="1" customWidth="1"/>
    <col min="14" max="14" width="11.28515625" style="57" customWidth="1"/>
    <col min="15" max="18" width="11.7109375" style="57" hidden="1" customWidth="1"/>
    <col min="19" max="23" width="11.28515625" style="57" customWidth="1"/>
    <col min="24" max="16384" width="11.42578125" style="57"/>
  </cols>
  <sheetData>
    <row r="1" spans="1:24" s="520" customFormat="1" ht="21" customHeight="1">
      <c r="A1" s="474" t="s">
        <v>768</v>
      </c>
      <c r="B1" s="521"/>
      <c r="C1" s="521"/>
      <c r="E1" s="522"/>
      <c r="F1" s="522"/>
      <c r="G1" s="522"/>
      <c r="L1" s="522"/>
      <c r="M1" s="522"/>
      <c r="S1" s="521"/>
    </row>
    <row r="2" spans="1:24" s="382" customFormat="1" ht="15.6" customHeight="1">
      <c r="A2" s="900" t="s">
        <v>364</v>
      </c>
      <c r="B2" s="901"/>
      <c r="C2" s="388"/>
      <c r="E2" s="383"/>
      <c r="F2" s="383"/>
      <c r="G2" s="383"/>
      <c r="L2" s="383"/>
      <c r="M2" s="383"/>
      <c r="R2" s="900"/>
      <c r="S2" s="901"/>
    </row>
    <row r="3" spans="1:24" ht="12" customHeight="1">
      <c r="C3" s="395"/>
      <c r="D3" s="523"/>
    </row>
    <row r="4" spans="1:24" s="131" customFormat="1" ht="30" customHeight="1">
      <c r="A4" s="331" t="s">
        <v>360</v>
      </c>
      <c r="B4" s="469" t="s">
        <v>703</v>
      </c>
      <c r="C4" s="475" t="s">
        <v>467</v>
      </c>
      <c r="D4" s="584">
        <v>1995</v>
      </c>
      <c r="E4" s="485">
        <v>1996</v>
      </c>
      <c r="F4" s="469">
        <v>1997</v>
      </c>
      <c r="G4" s="470">
        <v>1998</v>
      </c>
      <c r="H4" s="469">
        <v>1999</v>
      </c>
      <c r="I4" s="485">
        <v>2000</v>
      </c>
      <c r="J4" s="469">
        <v>2001</v>
      </c>
      <c r="K4" s="470">
        <v>2002</v>
      </c>
      <c r="L4" s="469">
        <v>2003</v>
      </c>
      <c r="M4" s="469">
        <v>2004</v>
      </c>
      <c r="N4" s="470">
        <v>2005</v>
      </c>
      <c r="O4" s="469">
        <v>2006</v>
      </c>
      <c r="P4" s="470">
        <v>2007</v>
      </c>
      <c r="Q4" s="469">
        <v>2008</v>
      </c>
      <c r="R4" s="470">
        <v>2009</v>
      </c>
      <c r="S4" s="469">
        <v>2010</v>
      </c>
      <c r="T4" s="470">
        <v>2011</v>
      </c>
      <c r="U4" s="469">
        <v>2012</v>
      </c>
      <c r="V4" s="469">
        <v>2013</v>
      </c>
      <c r="W4" s="470">
        <v>2014</v>
      </c>
      <c r="X4" s="399"/>
    </row>
    <row r="5" spans="1:24" s="399" customFormat="1" ht="6" customHeight="1">
      <c r="A5" s="367"/>
      <c r="B5" s="369"/>
      <c r="C5" s="398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</row>
    <row r="6" spans="1:24" s="143" customFormat="1" ht="12.75" customHeight="1">
      <c r="A6" s="114">
        <v>1</v>
      </c>
      <c r="B6" s="142" t="s">
        <v>468</v>
      </c>
      <c r="C6" s="400" t="s">
        <v>469</v>
      </c>
      <c r="D6" s="102">
        <v>252093.36085862096</v>
      </c>
      <c r="E6" s="64">
        <v>257103.91352385472</v>
      </c>
      <c r="F6" s="64">
        <v>232098.88700804702</v>
      </c>
      <c r="G6" s="64">
        <v>226299.18471938529</v>
      </c>
      <c r="H6" s="64">
        <v>213009.36458303512</v>
      </c>
      <c r="I6" s="102">
        <v>207294.12686314274</v>
      </c>
      <c r="J6" s="102">
        <v>212720.12925277965</v>
      </c>
      <c r="K6" s="102">
        <v>215924.87198598651</v>
      </c>
      <c r="L6" s="102">
        <v>206488.2003979783</v>
      </c>
      <c r="M6" s="102">
        <v>203092.35038060337</v>
      </c>
      <c r="N6" s="102">
        <v>202843.52585254924</v>
      </c>
      <c r="O6" s="102">
        <v>208841.03141705203</v>
      </c>
      <c r="P6" s="102">
        <v>199825.30287870028</v>
      </c>
      <c r="Q6" s="102">
        <v>214751.28368854403</v>
      </c>
      <c r="R6" s="102">
        <v>215604.65220847883</v>
      </c>
      <c r="S6" s="102">
        <v>215672.00037292557</v>
      </c>
      <c r="T6" s="102">
        <v>211016.86845791282</v>
      </c>
      <c r="U6" s="102">
        <v>233654.25221428112</v>
      </c>
      <c r="V6" s="102">
        <v>241012.20551748009</v>
      </c>
      <c r="W6" s="102">
        <v>231579.90199396733</v>
      </c>
    </row>
    <row r="7" spans="1:24" s="143" customFormat="1" ht="12.75" customHeight="1">
      <c r="A7" s="114">
        <v>2</v>
      </c>
      <c r="B7" s="401" t="s">
        <v>470</v>
      </c>
      <c r="C7" s="402" t="s">
        <v>471</v>
      </c>
      <c r="D7" s="102">
        <v>239838.88856664367</v>
      </c>
      <c r="E7" s="64">
        <v>245007.67547999689</v>
      </c>
      <c r="F7" s="64">
        <v>221128.16073302491</v>
      </c>
      <c r="G7" s="64">
        <v>215325.04855024815</v>
      </c>
      <c r="H7" s="64">
        <v>201555.89889704244</v>
      </c>
      <c r="I7" s="102">
        <v>197245.55317561261</v>
      </c>
      <c r="J7" s="102">
        <v>203254.27051150732</v>
      </c>
      <c r="K7" s="102">
        <v>206567.0050585859</v>
      </c>
      <c r="L7" s="102">
        <v>197060.28202825316</v>
      </c>
      <c r="M7" s="102">
        <v>193652.9931156942</v>
      </c>
      <c r="N7" s="102">
        <v>193028.01743259063</v>
      </c>
      <c r="O7" s="102">
        <v>198635.73325984532</v>
      </c>
      <c r="P7" s="102">
        <v>189545.07869699044</v>
      </c>
      <c r="Q7" s="102">
        <v>203680.10265958667</v>
      </c>
      <c r="R7" s="102">
        <v>205820.99603374003</v>
      </c>
      <c r="S7" s="102">
        <v>205470.29534517627</v>
      </c>
      <c r="T7" s="102">
        <v>201020.50985390367</v>
      </c>
      <c r="U7" s="102">
        <v>224815.93772477939</v>
      </c>
      <c r="V7" s="102">
        <v>231939.24823566526</v>
      </c>
      <c r="W7" s="102">
        <v>222499.60067241176</v>
      </c>
    </row>
    <row r="8" spans="1:24" s="143" customFormat="1" ht="12.75" customHeight="1">
      <c r="A8" s="114">
        <v>3</v>
      </c>
      <c r="B8" s="401" t="s">
        <v>472</v>
      </c>
      <c r="C8" s="402" t="s">
        <v>473</v>
      </c>
      <c r="D8" s="102">
        <v>8249.1359275149152</v>
      </c>
      <c r="E8" s="64">
        <v>7941.0086150298812</v>
      </c>
      <c r="F8" s="64">
        <v>7620.3012503704795</v>
      </c>
      <c r="G8" s="64">
        <v>7253.7740027652944</v>
      </c>
      <c r="H8" s="64">
        <v>8316.2446825131865</v>
      </c>
      <c r="I8" s="102">
        <v>6920.0822477100846</v>
      </c>
      <c r="J8" s="102">
        <v>6504.2885869032452</v>
      </c>
      <c r="K8" s="102">
        <v>6438.0845303366168</v>
      </c>
      <c r="L8" s="102">
        <v>6658.2700532507897</v>
      </c>
      <c r="M8" s="102">
        <v>6737.3200257720237</v>
      </c>
      <c r="N8" s="102">
        <v>7198.4292626188235</v>
      </c>
      <c r="O8" s="102">
        <v>7522.2328288668587</v>
      </c>
      <c r="P8" s="102">
        <v>7699.4880939818922</v>
      </c>
      <c r="Q8" s="102">
        <v>8498.0359065003177</v>
      </c>
      <c r="R8" s="102">
        <v>7153.5248278085401</v>
      </c>
      <c r="S8" s="102">
        <v>7521.6639848609766</v>
      </c>
      <c r="T8" s="102">
        <v>7567.1392321882704</v>
      </c>
      <c r="U8" s="102">
        <v>6387.5659141238721</v>
      </c>
      <c r="V8" s="102">
        <v>6553.0701818520811</v>
      </c>
      <c r="W8" s="102">
        <v>6582.9286050157662</v>
      </c>
    </row>
    <row r="9" spans="1:24" s="143" customFormat="1" ht="12.75" customHeight="1">
      <c r="A9" s="114">
        <v>4</v>
      </c>
      <c r="B9" s="401" t="s">
        <v>474</v>
      </c>
      <c r="C9" s="402" t="s">
        <v>475</v>
      </c>
      <c r="D9" s="102">
        <v>4005.3363644624028</v>
      </c>
      <c r="E9" s="64">
        <v>4155.2294288279254</v>
      </c>
      <c r="F9" s="64">
        <v>3350.4250246516403</v>
      </c>
      <c r="G9" s="64">
        <v>3720.3621663718277</v>
      </c>
      <c r="H9" s="64">
        <v>3137.2210034794898</v>
      </c>
      <c r="I9" s="102">
        <v>3128.4914398200476</v>
      </c>
      <c r="J9" s="102">
        <v>2961.5701543690857</v>
      </c>
      <c r="K9" s="102">
        <v>2919.7823970639911</v>
      </c>
      <c r="L9" s="102">
        <v>2769.6483164743413</v>
      </c>
      <c r="M9" s="102">
        <v>2702.0372391371484</v>
      </c>
      <c r="N9" s="102">
        <v>2617.0791573397855</v>
      </c>
      <c r="O9" s="102">
        <v>2683.0653283398442</v>
      </c>
      <c r="P9" s="102">
        <v>2580.736087727937</v>
      </c>
      <c r="Q9" s="102">
        <v>2573.1451224570274</v>
      </c>
      <c r="R9" s="102">
        <v>2630.131346930254</v>
      </c>
      <c r="S9" s="102">
        <v>2680.0410428883274</v>
      </c>
      <c r="T9" s="102">
        <v>2429.2193718208937</v>
      </c>
      <c r="U9" s="102">
        <v>2450.7485753778519</v>
      </c>
      <c r="V9" s="102">
        <v>2519.887099962752</v>
      </c>
      <c r="W9" s="102">
        <v>2497.3727165398091</v>
      </c>
    </row>
    <row r="10" spans="1:24" s="143" customFormat="1" ht="12.75" customHeight="1">
      <c r="A10" s="114">
        <v>5</v>
      </c>
      <c r="B10" s="142" t="s">
        <v>476</v>
      </c>
      <c r="C10" s="400" t="s">
        <v>477</v>
      </c>
      <c r="D10" s="102">
        <v>171438.67151261953</v>
      </c>
      <c r="E10" s="64">
        <v>159492.66893482918</v>
      </c>
      <c r="F10" s="64">
        <v>133221.89980407199</v>
      </c>
      <c r="G10" s="64">
        <v>121845.97664620937</v>
      </c>
      <c r="H10" s="64">
        <v>115278.58835588665</v>
      </c>
      <c r="I10" s="102">
        <v>103645.4964309441</v>
      </c>
      <c r="J10" s="102">
        <v>100781.7948183165</v>
      </c>
      <c r="K10" s="102">
        <v>97674.507509533316</v>
      </c>
      <c r="L10" s="102">
        <v>95611.456886988104</v>
      </c>
      <c r="M10" s="102">
        <v>111587.89012389856</v>
      </c>
      <c r="N10" s="102">
        <v>103357.57625590812</v>
      </c>
      <c r="O10" s="102">
        <v>103218.89200834386</v>
      </c>
      <c r="P10" s="102">
        <v>93239.483026138754</v>
      </c>
      <c r="Q10" s="102">
        <v>93678.811539820046</v>
      </c>
      <c r="R10" s="102">
        <v>88078.727822562752</v>
      </c>
      <c r="S10" s="102">
        <v>86684.299241823959</v>
      </c>
      <c r="T10" s="102">
        <v>102979.55384760411</v>
      </c>
      <c r="U10" s="102">
        <v>68015.130558569363</v>
      </c>
      <c r="V10" s="102">
        <v>68667.449784919285</v>
      </c>
      <c r="W10" s="102">
        <v>67444.963271656234</v>
      </c>
    </row>
    <row r="11" spans="1:24" s="143" customFormat="1" ht="12.75" customHeight="1">
      <c r="A11" s="114">
        <v>6</v>
      </c>
      <c r="B11" s="401" t="s">
        <v>478</v>
      </c>
      <c r="C11" s="402" t="s">
        <v>479</v>
      </c>
      <c r="D11" s="102">
        <v>87866.663458541821</v>
      </c>
      <c r="E11" s="64">
        <v>76847.056257104472</v>
      </c>
      <c r="F11" s="64">
        <v>71505.518912681844</v>
      </c>
      <c r="G11" s="64">
        <v>60657.89175801845</v>
      </c>
      <c r="H11" s="64">
        <v>52096.986214114295</v>
      </c>
      <c r="I11" s="102">
        <v>43987.627798772344</v>
      </c>
      <c r="J11" s="102">
        <v>41525.297063859434</v>
      </c>
      <c r="K11" s="102">
        <v>42727.996230833516</v>
      </c>
      <c r="L11" s="102">
        <v>50760.48778514556</v>
      </c>
      <c r="M11" s="102">
        <v>57927.798539759046</v>
      </c>
      <c r="N11" s="102">
        <v>51965.634070121792</v>
      </c>
      <c r="O11" s="102">
        <v>58094.380619548916</v>
      </c>
      <c r="P11" s="102">
        <v>49295.232411788311</v>
      </c>
      <c r="Q11" s="102">
        <v>41935.828951920703</v>
      </c>
      <c r="R11" s="102">
        <v>43217.411002306791</v>
      </c>
      <c r="S11" s="102">
        <v>41259.239326993236</v>
      </c>
      <c r="T11" s="102">
        <v>62231.065528974461</v>
      </c>
      <c r="U11" s="102">
        <v>30564.106362838662</v>
      </c>
      <c r="V11" s="102">
        <v>29055.860489714774</v>
      </c>
      <c r="W11" s="102">
        <v>28893.557511450901</v>
      </c>
    </row>
    <row r="12" spans="1:24" s="143" customFormat="1" ht="12.75" customHeight="1">
      <c r="A12" s="114">
        <v>7</v>
      </c>
      <c r="B12" s="401" t="s">
        <v>480</v>
      </c>
      <c r="C12" s="402" t="s">
        <v>481</v>
      </c>
      <c r="D12" s="102">
        <v>21603.03479462289</v>
      </c>
      <c r="E12" s="64">
        <v>26461.617176125772</v>
      </c>
      <c r="F12" s="64">
        <v>24269.044015622636</v>
      </c>
      <c r="G12" s="64">
        <v>25027.19006335489</v>
      </c>
      <c r="H12" s="64">
        <v>24370.184156800013</v>
      </c>
      <c r="I12" s="102">
        <v>23674.935098878537</v>
      </c>
      <c r="J12" s="102">
        <v>22585.626227275665</v>
      </c>
      <c r="K12" s="102">
        <v>20303.475009930007</v>
      </c>
      <c r="L12" s="102">
        <v>10235.082841691858</v>
      </c>
      <c r="M12" s="102">
        <v>11521.617068358839</v>
      </c>
      <c r="N12" s="102">
        <v>17086.659270470682</v>
      </c>
      <c r="O12" s="102">
        <v>11259.729915827093</v>
      </c>
      <c r="P12" s="102">
        <v>10428.179176554477</v>
      </c>
      <c r="Q12" s="102">
        <v>10469.723597225544</v>
      </c>
      <c r="R12" s="102">
        <v>10870.870735403503</v>
      </c>
      <c r="S12" s="102">
        <v>11290.459314615462</v>
      </c>
      <c r="T12" s="102">
        <v>11496.325831226666</v>
      </c>
      <c r="U12" s="102">
        <v>11172.907676494488</v>
      </c>
      <c r="V12" s="102">
        <v>11772.280723207508</v>
      </c>
      <c r="W12" s="102">
        <v>11642.596197898842</v>
      </c>
    </row>
    <row r="13" spans="1:24" s="143" customFormat="1" ht="12.75" customHeight="1">
      <c r="A13" s="114">
        <v>8</v>
      </c>
      <c r="B13" s="401" t="s">
        <v>482</v>
      </c>
      <c r="C13" s="402" t="s">
        <v>483</v>
      </c>
      <c r="D13" s="102">
        <v>61968.973259454811</v>
      </c>
      <c r="E13" s="64">
        <v>56183.995501598925</v>
      </c>
      <c r="F13" s="64">
        <v>37447.33687576752</v>
      </c>
      <c r="G13" s="64">
        <v>36160.894824836018</v>
      </c>
      <c r="H13" s="64">
        <v>38811.417984972344</v>
      </c>
      <c r="I13" s="102">
        <v>35982.933533293231</v>
      </c>
      <c r="J13" s="102">
        <v>36670.871527181393</v>
      </c>
      <c r="K13" s="102">
        <v>34643.036268769793</v>
      </c>
      <c r="L13" s="102">
        <v>34615.886260150684</v>
      </c>
      <c r="M13" s="102">
        <v>42138.474515780676</v>
      </c>
      <c r="N13" s="102">
        <v>34305.282915315642</v>
      </c>
      <c r="O13" s="102">
        <v>33864.781472967843</v>
      </c>
      <c r="P13" s="102">
        <v>33516.071437795967</v>
      </c>
      <c r="Q13" s="102">
        <v>41273.258990673799</v>
      </c>
      <c r="R13" s="102">
        <v>33990.446084852461</v>
      </c>
      <c r="S13" s="102">
        <v>34134.60060021525</v>
      </c>
      <c r="T13" s="102">
        <v>29252.162487402973</v>
      </c>
      <c r="U13" s="102">
        <v>26278.11651923621</v>
      </c>
      <c r="V13" s="102">
        <v>27839.308571997004</v>
      </c>
      <c r="W13" s="102">
        <v>26908.809562306491</v>
      </c>
    </row>
    <row r="14" spans="1:24" s="143" customFormat="1" ht="12.75" customHeight="1">
      <c r="A14" s="114">
        <v>9</v>
      </c>
      <c r="B14" s="142" t="s">
        <v>484</v>
      </c>
      <c r="C14" s="400" t="s">
        <v>485</v>
      </c>
      <c r="D14" s="102">
        <v>5182955.9809673242</v>
      </c>
      <c r="E14" s="64">
        <v>5159460.3541262951</v>
      </c>
      <c r="F14" s="64">
        <v>5215485.115852464</v>
      </c>
      <c r="G14" s="64">
        <v>5220447.6051924331</v>
      </c>
      <c r="H14" s="64">
        <v>5167572.6166348485</v>
      </c>
      <c r="I14" s="102">
        <v>5287317.0402000919</v>
      </c>
      <c r="J14" s="102">
        <v>5232281.6792339254</v>
      </c>
      <c r="K14" s="102">
        <v>5165521.0425185924</v>
      </c>
      <c r="L14" s="102">
        <v>5373800.9379388969</v>
      </c>
      <c r="M14" s="102">
        <v>5487378.9554583952</v>
      </c>
      <c r="N14" s="102">
        <v>5552772.674517286</v>
      </c>
      <c r="O14" s="102">
        <v>5556736.0784360161</v>
      </c>
      <c r="P14" s="102">
        <v>5606370.0168780033</v>
      </c>
      <c r="Q14" s="102">
        <v>5519228.1801969428</v>
      </c>
      <c r="R14" s="102">
        <v>4905203.9924612017</v>
      </c>
      <c r="S14" s="102">
        <v>5394198.7235048404</v>
      </c>
      <c r="T14" s="102">
        <v>5379930.2535259714</v>
      </c>
      <c r="U14" s="102">
        <v>5201782.4053770192</v>
      </c>
      <c r="V14" s="102">
        <v>5222530.143892725</v>
      </c>
      <c r="W14" s="102">
        <v>5207728.2772115069</v>
      </c>
    </row>
    <row r="15" spans="1:24" s="143" customFormat="1" ht="12.75" customHeight="1">
      <c r="A15" s="114">
        <v>10</v>
      </c>
      <c r="B15" s="401" t="s">
        <v>486</v>
      </c>
      <c r="C15" s="402" t="s">
        <v>487</v>
      </c>
      <c r="D15" s="102">
        <v>336876.88006296131</v>
      </c>
      <c r="E15" s="64">
        <v>342486.82064153271</v>
      </c>
      <c r="F15" s="64">
        <v>336392.75585750089</v>
      </c>
      <c r="G15" s="64">
        <v>340373.72670493642</v>
      </c>
      <c r="H15" s="64">
        <v>344034.94825937733</v>
      </c>
      <c r="I15" s="102">
        <v>339197.42377924337</v>
      </c>
      <c r="J15" s="102">
        <v>345110.16054736444</v>
      </c>
      <c r="K15" s="102">
        <v>337304.13720759598</v>
      </c>
      <c r="L15" s="102">
        <v>349875.45174974151</v>
      </c>
      <c r="M15" s="102">
        <v>344479.72468675539</v>
      </c>
      <c r="N15" s="102">
        <v>347549.54866519832</v>
      </c>
      <c r="O15" s="102">
        <v>352299.76517533534</v>
      </c>
      <c r="P15" s="102">
        <v>349894.44886941148</v>
      </c>
      <c r="Q15" s="102">
        <v>350084.62389126816</v>
      </c>
      <c r="R15" s="102">
        <v>344698.88949670031</v>
      </c>
      <c r="S15" s="102">
        <v>350054.67863438424</v>
      </c>
      <c r="T15" s="102">
        <v>339049.81297683256</v>
      </c>
      <c r="U15" s="102">
        <v>336930.18676678685</v>
      </c>
      <c r="V15" s="102">
        <v>336172.46750293474</v>
      </c>
      <c r="W15" s="102">
        <v>336302.20385635266</v>
      </c>
    </row>
    <row r="16" spans="1:24" s="143" customFormat="1" ht="12.75" customHeight="1">
      <c r="A16" s="114">
        <v>11</v>
      </c>
      <c r="B16" s="142" t="s">
        <v>488</v>
      </c>
      <c r="C16" s="402" t="s">
        <v>489</v>
      </c>
      <c r="D16" s="102">
        <v>100772.027379429</v>
      </c>
      <c r="E16" s="64">
        <v>98328.172667919789</v>
      </c>
      <c r="F16" s="64">
        <v>93203.622288306957</v>
      </c>
      <c r="G16" s="64">
        <v>90853.939428957034</v>
      </c>
      <c r="H16" s="64">
        <v>84028.057909268609</v>
      </c>
      <c r="I16" s="102">
        <v>83370.327400845519</v>
      </c>
      <c r="J16" s="102">
        <v>92438.698825213825</v>
      </c>
      <c r="K16" s="102">
        <v>80377.500178670976</v>
      </c>
      <c r="L16" s="102">
        <v>68716.241240971009</v>
      </c>
      <c r="M16" s="102">
        <v>63086.836146720569</v>
      </c>
      <c r="N16" s="102">
        <v>62748.993591865539</v>
      </c>
      <c r="O16" s="102">
        <v>54979.504603770947</v>
      </c>
      <c r="P16" s="102">
        <v>51744.662185505571</v>
      </c>
      <c r="Q16" s="102">
        <v>48155.967511888914</v>
      </c>
      <c r="R16" s="102">
        <v>39924.750019704574</v>
      </c>
      <c r="S16" s="102">
        <v>43806.625631673254</v>
      </c>
      <c r="T16" s="102">
        <v>40310.141921554343</v>
      </c>
      <c r="U16" s="102">
        <v>37158.582270190353</v>
      </c>
      <c r="V16" s="102">
        <v>36390.529066816554</v>
      </c>
      <c r="W16" s="102">
        <v>35220.931273728653</v>
      </c>
    </row>
    <row r="17" spans="1:23" s="143" customFormat="1" ht="12.75" customHeight="1">
      <c r="A17" s="114">
        <v>12</v>
      </c>
      <c r="B17" s="142">
        <v>16</v>
      </c>
      <c r="C17" s="402" t="s">
        <v>490</v>
      </c>
      <c r="D17" s="102">
        <v>65538.254616329534</v>
      </c>
      <c r="E17" s="64">
        <v>65686.377560141467</v>
      </c>
      <c r="F17" s="64">
        <v>64029.427991995486</v>
      </c>
      <c r="G17" s="64">
        <v>67585.930497152367</v>
      </c>
      <c r="H17" s="64">
        <v>70353.77267402719</v>
      </c>
      <c r="I17" s="102">
        <v>74283.673817117713</v>
      </c>
      <c r="J17" s="102">
        <v>73591.916369197352</v>
      </c>
      <c r="K17" s="102">
        <v>61389.149181238899</v>
      </c>
      <c r="L17" s="102">
        <v>83005.569819353826</v>
      </c>
      <c r="M17" s="102">
        <v>96000.807492563326</v>
      </c>
      <c r="N17" s="102">
        <v>97878.459174272721</v>
      </c>
      <c r="O17" s="102">
        <v>96492.41358334996</v>
      </c>
      <c r="P17" s="102">
        <v>102459.42176628592</v>
      </c>
      <c r="Q17" s="102">
        <v>95902.40647429596</v>
      </c>
      <c r="R17" s="102">
        <v>100144.80472586855</v>
      </c>
      <c r="S17" s="102">
        <v>115683.26167087347</v>
      </c>
      <c r="T17" s="102">
        <v>117989.55678032404</v>
      </c>
      <c r="U17" s="102">
        <v>92357.515171860374</v>
      </c>
      <c r="V17" s="102">
        <v>108250.64996382163</v>
      </c>
      <c r="W17" s="102">
        <v>115111.9047301548</v>
      </c>
    </row>
    <row r="18" spans="1:23" s="143" customFormat="1" ht="12.75" customHeight="1">
      <c r="A18" s="114">
        <v>13</v>
      </c>
      <c r="B18" s="142">
        <v>17</v>
      </c>
      <c r="C18" s="402" t="s">
        <v>491</v>
      </c>
      <c r="D18" s="102">
        <v>295724.89339428436</v>
      </c>
      <c r="E18" s="64">
        <v>286283.19174135185</v>
      </c>
      <c r="F18" s="64">
        <v>291162.09687588847</v>
      </c>
      <c r="G18" s="64">
        <v>282366.28368873202</v>
      </c>
      <c r="H18" s="64">
        <v>296558.72932322585</v>
      </c>
      <c r="I18" s="102">
        <v>309947.24247645668</v>
      </c>
      <c r="J18" s="102">
        <v>306073.78551126178</v>
      </c>
      <c r="K18" s="102">
        <v>299330.68576359993</v>
      </c>
      <c r="L18" s="102">
        <v>321331.7275131584</v>
      </c>
      <c r="M18" s="102">
        <v>334135.71976343705</v>
      </c>
      <c r="N18" s="102">
        <v>451249.30207231129</v>
      </c>
      <c r="O18" s="102">
        <v>374565.58313123015</v>
      </c>
      <c r="P18" s="102">
        <v>397287.07263535226</v>
      </c>
      <c r="Q18" s="102">
        <v>377894.13233246218</v>
      </c>
      <c r="R18" s="102">
        <v>367423.1068317719</v>
      </c>
      <c r="S18" s="102">
        <v>386882.10899706278</v>
      </c>
      <c r="T18" s="102">
        <v>367904.35281941062</v>
      </c>
      <c r="U18" s="102">
        <v>347827.5070314412</v>
      </c>
      <c r="V18" s="102">
        <v>358448.88474782673</v>
      </c>
      <c r="W18" s="102">
        <v>349548.39094700746</v>
      </c>
    </row>
    <row r="19" spans="1:23" s="143" customFormat="1" ht="12.75" customHeight="1">
      <c r="A19" s="114">
        <v>14</v>
      </c>
      <c r="B19" s="142">
        <v>18</v>
      </c>
      <c r="C19" s="402" t="s">
        <v>492</v>
      </c>
      <c r="D19" s="102">
        <v>38752.604013406271</v>
      </c>
      <c r="E19" s="64">
        <v>39863.852053976727</v>
      </c>
      <c r="F19" s="64">
        <v>39241.277683693661</v>
      </c>
      <c r="G19" s="64">
        <v>40848.513249861426</v>
      </c>
      <c r="H19" s="64">
        <v>42352.394853390964</v>
      </c>
      <c r="I19" s="102">
        <v>53436.947414504299</v>
      </c>
      <c r="J19" s="102">
        <v>54738.109231486102</v>
      </c>
      <c r="K19" s="102">
        <v>49983.866912316749</v>
      </c>
      <c r="L19" s="102">
        <v>52117.634155001339</v>
      </c>
      <c r="M19" s="102">
        <v>63047.585750486345</v>
      </c>
      <c r="N19" s="102">
        <v>65007.318696938222</v>
      </c>
      <c r="O19" s="102">
        <v>66296.539341897922</v>
      </c>
      <c r="P19" s="102">
        <v>51123.271405770844</v>
      </c>
      <c r="Q19" s="102">
        <v>44433.286326848007</v>
      </c>
      <c r="R19" s="102">
        <v>43354.867178018183</v>
      </c>
      <c r="S19" s="102">
        <v>43419.092472496988</v>
      </c>
      <c r="T19" s="102">
        <v>39901.316921603589</v>
      </c>
      <c r="U19" s="102">
        <v>46385.887028036632</v>
      </c>
      <c r="V19" s="102">
        <v>39272.377396994147</v>
      </c>
      <c r="W19" s="102">
        <v>36598.469396028966</v>
      </c>
    </row>
    <row r="20" spans="1:23" s="143" customFormat="1" ht="12.75" customHeight="1">
      <c r="A20" s="114">
        <v>15</v>
      </c>
      <c r="B20" s="142">
        <v>19</v>
      </c>
      <c r="C20" s="402" t="s">
        <v>493</v>
      </c>
      <c r="D20" s="102">
        <v>361567.45489287656</v>
      </c>
      <c r="E20" s="64">
        <v>381416.48538213095</v>
      </c>
      <c r="F20" s="64">
        <v>353128.57619396533</v>
      </c>
      <c r="G20" s="64">
        <v>359896.56430358021</v>
      </c>
      <c r="H20" s="64">
        <v>336977.81297347869</v>
      </c>
      <c r="I20" s="102">
        <v>357921.06204609206</v>
      </c>
      <c r="J20" s="102">
        <v>345272.04015530791</v>
      </c>
      <c r="K20" s="102">
        <v>357284.26758212282</v>
      </c>
      <c r="L20" s="102">
        <v>365153.46113560261</v>
      </c>
      <c r="M20" s="102">
        <v>412952.22599775041</v>
      </c>
      <c r="N20" s="102">
        <v>434363.12975629396</v>
      </c>
      <c r="O20" s="102">
        <v>423099.10957507993</v>
      </c>
      <c r="P20" s="102">
        <v>391449.27219632093</v>
      </c>
      <c r="Q20" s="102">
        <v>399441.12614786444</v>
      </c>
      <c r="R20" s="102">
        <v>354491.40492380381</v>
      </c>
      <c r="S20" s="102">
        <v>357536.43034904153</v>
      </c>
      <c r="T20" s="102">
        <v>351361.10181155213</v>
      </c>
      <c r="U20" s="102">
        <v>339296.91185828735</v>
      </c>
      <c r="V20" s="102">
        <v>379486.03522367036</v>
      </c>
      <c r="W20" s="102">
        <v>361483.01544402604</v>
      </c>
    </row>
    <row r="21" spans="1:23" s="143" customFormat="1" ht="12.75" customHeight="1">
      <c r="A21" s="114">
        <v>16</v>
      </c>
      <c r="B21" s="401" t="s">
        <v>494</v>
      </c>
      <c r="C21" s="403" t="s">
        <v>495</v>
      </c>
      <c r="D21" s="102">
        <v>77505.339661524151</v>
      </c>
      <c r="E21" s="64">
        <v>74685.336594749082</v>
      </c>
      <c r="F21" s="64">
        <v>58961.320200467722</v>
      </c>
      <c r="G21" s="64">
        <v>39645.304868373714</v>
      </c>
      <c r="H21" s="64">
        <v>35590.339985894694</v>
      </c>
      <c r="I21" s="102">
        <v>53650.835262260916</v>
      </c>
      <c r="J21" s="102">
        <v>47401.809576328342</v>
      </c>
      <c r="K21" s="102">
        <v>47910.425058099136</v>
      </c>
      <c r="L21" s="102">
        <v>37135.793114691289</v>
      </c>
      <c r="M21" s="102">
        <v>51399.871446581143</v>
      </c>
      <c r="N21" s="102">
        <v>50253.201144179046</v>
      </c>
      <c r="O21" s="102">
        <v>55815.363176669904</v>
      </c>
      <c r="P21" s="102">
        <v>39794.368246882295</v>
      </c>
      <c r="Q21" s="102">
        <v>44654.267518606408</v>
      </c>
      <c r="R21" s="102">
        <v>39052.187346103667</v>
      </c>
      <c r="S21" s="102">
        <v>69734.101752941075</v>
      </c>
      <c r="T21" s="102">
        <v>42896.470732670277</v>
      </c>
      <c r="U21" s="102">
        <v>33123.572554145532</v>
      </c>
      <c r="V21" s="102">
        <v>62270.699538231114</v>
      </c>
      <c r="W21" s="102">
        <v>53751.202689808488</v>
      </c>
    </row>
    <row r="22" spans="1:23" s="143" customFormat="1" ht="12.75" customHeight="1">
      <c r="A22" s="114">
        <v>17</v>
      </c>
      <c r="B22" s="401" t="s">
        <v>496</v>
      </c>
      <c r="C22" s="403" t="s">
        <v>497</v>
      </c>
      <c r="D22" s="102">
        <v>284062.11523135239</v>
      </c>
      <c r="E22" s="64">
        <v>306731.14878738188</v>
      </c>
      <c r="F22" s="64">
        <v>294167.25599349762</v>
      </c>
      <c r="G22" s="64">
        <v>320251.25943520648</v>
      </c>
      <c r="H22" s="64">
        <v>301387.47298758401</v>
      </c>
      <c r="I22" s="102">
        <v>304270.22678383114</v>
      </c>
      <c r="J22" s="102">
        <v>297870.23057897959</v>
      </c>
      <c r="K22" s="102">
        <v>309373.84252402367</v>
      </c>
      <c r="L22" s="102">
        <v>328017.66802091134</v>
      </c>
      <c r="M22" s="102">
        <v>361552.35455116926</v>
      </c>
      <c r="N22" s="102">
        <v>384109.92861211492</v>
      </c>
      <c r="O22" s="102">
        <v>367283.74639841</v>
      </c>
      <c r="P22" s="102">
        <v>351654.90394943865</v>
      </c>
      <c r="Q22" s="102">
        <v>354786.85862925806</v>
      </c>
      <c r="R22" s="102">
        <v>315439.21757770015</v>
      </c>
      <c r="S22" s="102">
        <v>287802.32859610044</v>
      </c>
      <c r="T22" s="102">
        <v>308464.63107888185</v>
      </c>
      <c r="U22" s="102">
        <v>306173.33930414182</v>
      </c>
      <c r="V22" s="102">
        <v>317215.33568543923</v>
      </c>
      <c r="W22" s="102">
        <v>307731.81275421754</v>
      </c>
    </row>
    <row r="23" spans="1:23" s="143" customFormat="1" ht="12.75" customHeight="1">
      <c r="A23" s="114">
        <v>18</v>
      </c>
      <c r="B23" s="142">
        <v>20</v>
      </c>
      <c r="C23" s="402" t="s">
        <v>498</v>
      </c>
      <c r="D23" s="102">
        <v>1571992.7911303162</v>
      </c>
      <c r="E23" s="64">
        <v>1565130.8689159083</v>
      </c>
      <c r="F23" s="64">
        <v>1635927.7838467157</v>
      </c>
      <c r="G23" s="64">
        <v>1589581.7963503657</v>
      </c>
      <c r="H23" s="64">
        <v>1583238.9782368878</v>
      </c>
      <c r="I23" s="102">
        <v>1631447.3566653489</v>
      </c>
      <c r="J23" s="102">
        <v>1592648.3024347043</v>
      </c>
      <c r="K23" s="102">
        <v>1588486.3126095401</v>
      </c>
      <c r="L23" s="102">
        <v>1646193.7035686271</v>
      </c>
      <c r="M23" s="102">
        <v>1688925.7822490141</v>
      </c>
      <c r="N23" s="102">
        <v>1735804.4010978746</v>
      </c>
      <c r="O23" s="102">
        <v>1675469.4739456526</v>
      </c>
      <c r="P23" s="102">
        <v>1746909.2630162304</v>
      </c>
      <c r="Q23" s="102">
        <v>1712072.5415558531</v>
      </c>
      <c r="R23" s="102">
        <v>1584724.9592648395</v>
      </c>
      <c r="S23" s="102">
        <v>1766121.1634745095</v>
      </c>
      <c r="T23" s="102">
        <v>1758476.2361775609</v>
      </c>
      <c r="U23" s="102">
        <v>1705418.7357165173</v>
      </c>
      <c r="V23" s="102">
        <v>1690634.0684838814</v>
      </c>
      <c r="W23" s="102">
        <v>1718724.1047765731</v>
      </c>
    </row>
    <row r="24" spans="1:23" s="143" customFormat="1" ht="12.75" customHeight="1">
      <c r="A24" s="114">
        <v>19</v>
      </c>
      <c r="B24" s="142">
        <v>21</v>
      </c>
      <c r="C24" s="402" t="s">
        <v>499</v>
      </c>
      <c r="D24" s="102">
        <v>47613.995668625415</v>
      </c>
      <c r="E24" s="64">
        <v>50562.074933555406</v>
      </c>
      <c r="F24" s="64">
        <v>51889.808526484121</v>
      </c>
      <c r="G24" s="64">
        <v>85566.535254599279</v>
      </c>
      <c r="H24" s="64">
        <v>81517.276925034297</v>
      </c>
      <c r="I24" s="102">
        <v>78372.540406349362</v>
      </c>
      <c r="J24" s="102">
        <v>76460.728444679626</v>
      </c>
      <c r="K24" s="102">
        <v>100848.64924233031</v>
      </c>
      <c r="L24" s="102">
        <v>39055.487539387766</v>
      </c>
      <c r="M24" s="102">
        <v>36977.248882212603</v>
      </c>
      <c r="N24" s="102">
        <v>41558.895698866385</v>
      </c>
      <c r="O24" s="102">
        <v>51195.581415233763</v>
      </c>
      <c r="P24" s="102">
        <v>40219.162212362746</v>
      </c>
      <c r="Q24" s="102">
        <v>38476.696997569095</v>
      </c>
      <c r="R24" s="102">
        <v>33130.64955068878</v>
      </c>
      <c r="S24" s="102">
        <v>33955.451785959893</v>
      </c>
      <c r="T24" s="102">
        <v>37654.284097611162</v>
      </c>
      <c r="U24" s="102">
        <v>39401.582343661939</v>
      </c>
      <c r="V24" s="102">
        <v>38281.292448028995</v>
      </c>
      <c r="W24" s="102">
        <v>35738.478046880329</v>
      </c>
    </row>
    <row r="25" spans="1:23" s="143" customFormat="1" ht="12.75" customHeight="1">
      <c r="A25" s="114">
        <v>20</v>
      </c>
      <c r="B25" s="142">
        <v>22</v>
      </c>
      <c r="C25" s="402" t="s">
        <v>500</v>
      </c>
      <c r="D25" s="102">
        <v>159147.03432924516</v>
      </c>
      <c r="E25" s="64">
        <v>158490.56209574023</v>
      </c>
      <c r="F25" s="64">
        <v>154267.02465736488</v>
      </c>
      <c r="G25" s="64">
        <v>162665.34623404505</v>
      </c>
      <c r="H25" s="64">
        <v>166552.22575847217</v>
      </c>
      <c r="I25" s="102">
        <v>170098.95664709585</v>
      </c>
      <c r="J25" s="102">
        <v>171716.75681274669</v>
      </c>
      <c r="K25" s="102">
        <v>165987.3088250747</v>
      </c>
      <c r="L25" s="102">
        <v>178967.98280628701</v>
      </c>
      <c r="M25" s="102">
        <v>188787.30469737679</v>
      </c>
      <c r="N25" s="102">
        <v>182238.86385404022</v>
      </c>
      <c r="O25" s="102">
        <v>194799.79836069851</v>
      </c>
      <c r="P25" s="102">
        <v>193983.62229599364</v>
      </c>
      <c r="Q25" s="102">
        <v>197205.59204373875</v>
      </c>
      <c r="R25" s="102">
        <v>179494.85022811382</v>
      </c>
      <c r="S25" s="102">
        <v>198653.33482346497</v>
      </c>
      <c r="T25" s="102">
        <v>185716.33076629389</v>
      </c>
      <c r="U25" s="102">
        <v>178564.94877991328</v>
      </c>
      <c r="V25" s="102">
        <v>179147.14934671434</v>
      </c>
      <c r="W25" s="102">
        <v>173851.26514652901</v>
      </c>
    </row>
    <row r="26" spans="1:23" s="143" customFormat="1" ht="12.75" customHeight="1">
      <c r="A26" s="114">
        <v>21</v>
      </c>
      <c r="B26" s="142">
        <v>23</v>
      </c>
      <c r="C26" s="402" t="s">
        <v>501</v>
      </c>
      <c r="D26" s="102">
        <v>434733.34231907199</v>
      </c>
      <c r="E26" s="64">
        <v>430147.82741780637</v>
      </c>
      <c r="F26" s="64">
        <v>431124.78957733116</v>
      </c>
      <c r="G26" s="64">
        <v>423272.90982775186</v>
      </c>
      <c r="H26" s="64">
        <v>420021.0356172949</v>
      </c>
      <c r="I26" s="102">
        <v>404752.70277367439</v>
      </c>
      <c r="J26" s="102">
        <v>372555.54623638047</v>
      </c>
      <c r="K26" s="102">
        <v>350236.68952351855</v>
      </c>
      <c r="L26" s="102">
        <v>375385.71762600867</v>
      </c>
      <c r="M26" s="102">
        <v>379529.95409314771</v>
      </c>
      <c r="N26" s="102">
        <v>338804.94187368039</v>
      </c>
      <c r="O26" s="102">
        <v>362538.21201988385</v>
      </c>
      <c r="P26" s="102">
        <v>406306.31441409048</v>
      </c>
      <c r="Q26" s="102">
        <v>382723.91624048806</v>
      </c>
      <c r="R26" s="102">
        <v>349831.28446524998</v>
      </c>
      <c r="S26" s="102">
        <v>360617.67354548437</v>
      </c>
      <c r="T26" s="102">
        <v>371669.56831506407</v>
      </c>
      <c r="U26" s="102">
        <v>350326.36295840237</v>
      </c>
      <c r="V26" s="102">
        <v>347986.69721698662</v>
      </c>
      <c r="W26" s="102">
        <v>348715.19981866889</v>
      </c>
    </row>
    <row r="27" spans="1:23" s="143" customFormat="1" ht="12.75" customHeight="1">
      <c r="A27" s="114">
        <v>22</v>
      </c>
      <c r="B27" s="142">
        <v>23.1</v>
      </c>
      <c r="C27" s="403" t="s">
        <v>503</v>
      </c>
      <c r="D27" s="102">
        <v>141973.49072174198</v>
      </c>
      <c r="E27" s="64">
        <v>141480.94137066897</v>
      </c>
      <c r="F27" s="64">
        <v>141095.29280212108</v>
      </c>
      <c r="G27" s="64">
        <v>142447.57395151199</v>
      </c>
      <c r="H27" s="64">
        <v>139508.61939419626</v>
      </c>
      <c r="I27" s="102">
        <v>137712.33669796368</v>
      </c>
      <c r="J27" s="102">
        <v>135489.96022852784</v>
      </c>
      <c r="K27" s="102">
        <v>132526.60916380404</v>
      </c>
      <c r="L27" s="102">
        <v>133161.78690863829</v>
      </c>
      <c r="M27" s="102">
        <v>130580.78307951787</v>
      </c>
      <c r="N27" s="102">
        <v>120728.07263756421</v>
      </c>
      <c r="O27" s="102">
        <v>121046.06337437498</v>
      </c>
      <c r="P27" s="102">
        <v>122918.85131052477</v>
      </c>
      <c r="Q27" s="102">
        <v>124125.2122426448</v>
      </c>
      <c r="R27" s="102">
        <v>115161.31865366615</v>
      </c>
      <c r="S27" s="102">
        <v>120298.27865037238</v>
      </c>
      <c r="T27" s="102">
        <v>120933.28978071302</v>
      </c>
      <c r="U27" s="102">
        <v>110409.50695214926</v>
      </c>
      <c r="V27" s="102">
        <v>112256.76246330731</v>
      </c>
      <c r="W27" s="102">
        <v>112892.12585882853</v>
      </c>
    </row>
    <row r="28" spans="1:23" s="143" customFormat="1" ht="12.75" customHeight="1">
      <c r="A28" s="114">
        <v>23</v>
      </c>
      <c r="B28" s="401" t="s">
        <v>504</v>
      </c>
      <c r="C28" s="403" t="s">
        <v>505</v>
      </c>
      <c r="D28" s="102">
        <v>292759.85159733001</v>
      </c>
      <c r="E28" s="64">
        <v>288666.88604713738</v>
      </c>
      <c r="F28" s="64">
        <v>290029.49677521008</v>
      </c>
      <c r="G28" s="64">
        <v>280825.33587623987</v>
      </c>
      <c r="H28" s="64">
        <v>280512.41622309864</v>
      </c>
      <c r="I28" s="102">
        <v>267040.36607571074</v>
      </c>
      <c r="J28" s="102">
        <v>237065.58600785266</v>
      </c>
      <c r="K28" s="102">
        <v>217710.08035971454</v>
      </c>
      <c r="L28" s="102">
        <v>242223.93071737041</v>
      </c>
      <c r="M28" s="102">
        <v>248949.17101362985</v>
      </c>
      <c r="N28" s="102">
        <v>218076.86923611618</v>
      </c>
      <c r="O28" s="102">
        <v>241492.14864550886</v>
      </c>
      <c r="P28" s="102">
        <v>283387.46310356574</v>
      </c>
      <c r="Q28" s="102">
        <v>258598.70399784323</v>
      </c>
      <c r="R28" s="102">
        <v>234669.9658115838</v>
      </c>
      <c r="S28" s="102">
        <v>240319.394895112</v>
      </c>
      <c r="T28" s="102">
        <v>250736.27853435106</v>
      </c>
      <c r="U28" s="102">
        <v>239916.85600625313</v>
      </c>
      <c r="V28" s="102">
        <v>235729.93475367932</v>
      </c>
      <c r="W28" s="102">
        <v>235823.07395984035</v>
      </c>
    </row>
    <row r="29" spans="1:23" s="143" customFormat="1" ht="12.75" customHeight="1">
      <c r="A29" s="114">
        <v>24</v>
      </c>
      <c r="B29" s="142">
        <v>24</v>
      </c>
      <c r="C29" s="402" t="s">
        <v>506</v>
      </c>
      <c r="D29" s="102">
        <v>1000951.6799272405</v>
      </c>
      <c r="E29" s="64">
        <v>973471.03605816909</v>
      </c>
      <c r="F29" s="64">
        <v>1018981.3688008388</v>
      </c>
      <c r="G29" s="64">
        <v>1019699.8349693065</v>
      </c>
      <c r="H29" s="64">
        <v>988938.21632788377</v>
      </c>
      <c r="I29" s="102">
        <v>1040026.1438497391</v>
      </c>
      <c r="J29" s="102">
        <v>1014249.5408871623</v>
      </c>
      <c r="K29" s="102">
        <v>1008728.2204948496</v>
      </c>
      <c r="L29" s="102">
        <v>1063371.7461528697</v>
      </c>
      <c r="M29" s="102">
        <v>1062678.7570456772</v>
      </c>
      <c r="N29" s="102">
        <v>986029.80603694019</v>
      </c>
      <c r="O29" s="102">
        <v>1045048.7893347784</v>
      </c>
      <c r="P29" s="102">
        <v>1008385.8819177479</v>
      </c>
      <c r="Q29" s="102">
        <v>999620.27159507386</v>
      </c>
      <c r="R29" s="102">
        <v>758212.76342099928</v>
      </c>
      <c r="S29" s="102">
        <v>915468.27519542235</v>
      </c>
      <c r="T29" s="102">
        <v>940460.05671769963</v>
      </c>
      <c r="U29" s="102">
        <v>917597.27107262542</v>
      </c>
      <c r="V29" s="102">
        <v>883773.27744585485</v>
      </c>
      <c r="W29" s="102">
        <v>876229.53457381413</v>
      </c>
    </row>
    <row r="30" spans="1:23" s="143" customFormat="1" ht="12.75" customHeight="1">
      <c r="A30" s="114">
        <v>25</v>
      </c>
      <c r="B30" s="401" t="s">
        <v>507</v>
      </c>
      <c r="C30" s="403" t="s">
        <v>508</v>
      </c>
      <c r="D30" s="102">
        <v>748910.90325979877</v>
      </c>
      <c r="E30" s="64">
        <v>721702.41833230096</v>
      </c>
      <c r="F30" s="64">
        <v>755525.12974273227</v>
      </c>
      <c r="G30" s="64">
        <v>747456.87885542389</v>
      </c>
      <c r="H30" s="64">
        <v>714887.91754123732</v>
      </c>
      <c r="I30" s="102">
        <v>764097.32781579765</v>
      </c>
      <c r="J30" s="102">
        <v>730541.43547506316</v>
      </c>
      <c r="K30" s="102">
        <v>729919.8642440642</v>
      </c>
      <c r="L30" s="102">
        <v>787471.44713607396</v>
      </c>
      <c r="M30" s="102">
        <v>779665.80096245755</v>
      </c>
      <c r="N30" s="102">
        <v>694991.77700122306</v>
      </c>
      <c r="O30" s="102">
        <v>763116.98060641927</v>
      </c>
      <c r="P30" s="102">
        <v>733610.04471105395</v>
      </c>
      <c r="Q30" s="102">
        <v>714332.81233777583</v>
      </c>
      <c r="R30" s="102">
        <v>558397.78155162523</v>
      </c>
      <c r="S30" s="102">
        <v>677461.34313692548</v>
      </c>
      <c r="T30" s="102">
        <v>710271.10753471346</v>
      </c>
      <c r="U30" s="102">
        <v>703329.90031896927</v>
      </c>
      <c r="V30" s="102">
        <v>674008.56036523217</v>
      </c>
      <c r="W30" s="102">
        <v>662209.02182661858</v>
      </c>
    </row>
    <row r="31" spans="1:23" s="143" customFormat="1" ht="12.75" customHeight="1">
      <c r="A31" s="114">
        <v>26</v>
      </c>
      <c r="B31" s="401" t="s">
        <v>509</v>
      </c>
      <c r="C31" s="403" t="s">
        <v>510</v>
      </c>
      <c r="D31" s="102">
        <v>198624.28209282574</v>
      </c>
      <c r="E31" s="64">
        <v>196073.03321390491</v>
      </c>
      <c r="F31" s="64">
        <v>205966.01185737262</v>
      </c>
      <c r="G31" s="64">
        <v>211290.99279683238</v>
      </c>
      <c r="H31" s="64">
        <v>212475.04447825972</v>
      </c>
      <c r="I31" s="102">
        <v>211510.54237729061</v>
      </c>
      <c r="J31" s="102">
        <v>217385.00252292395</v>
      </c>
      <c r="K31" s="102">
        <v>219129.90476549242</v>
      </c>
      <c r="L31" s="102">
        <v>205770.39088389921</v>
      </c>
      <c r="M31" s="102">
        <v>210728.81470614977</v>
      </c>
      <c r="N31" s="102">
        <v>202257.20192731588</v>
      </c>
      <c r="O31" s="102">
        <v>184845.37374948247</v>
      </c>
      <c r="P31" s="102">
        <v>188502.11943885766</v>
      </c>
      <c r="Q31" s="102">
        <v>198128.19429612375</v>
      </c>
      <c r="R31" s="102">
        <v>132393.35492327102</v>
      </c>
      <c r="S31" s="102">
        <v>157414.45897147726</v>
      </c>
      <c r="T31" s="102">
        <v>145170.15657572789</v>
      </c>
      <c r="U31" s="102">
        <v>134113.17583158682</v>
      </c>
      <c r="V31" s="102">
        <v>135893.778873734</v>
      </c>
      <c r="W31" s="102">
        <v>143704.98853174524</v>
      </c>
    </row>
    <row r="32" spans="1:23" s="143" customFormat="1" ht="12.75" customHeight="1">
      <c r="A32" s="114">
        <v>27</v>
      </c>
      <c r="B32" s="401" t="s">
        <v>511</v>
      </c>
      <c r="C32" s="403" t="s">
        <v>512</v>
      </c>
      <c r="D32" s="102">
        <v>53416.494574615979</v>
      </c>
      <c r="E32" s="64">
        <v>55695.584511963221</v>
      </c>
      <c r="F32" s="64">
        <v>57490.227200733934</v>
      </c>
      <c r="G32" s="64">
        <v>60951.963317050249</v>
      </c>
      <c r="H32" s="64">
        <v>61575.254308386662</v>
      </c>
      <c r="I32" s="102">
        <v>64418.273656650919</v>
      </c>
      <c r="J32" s="102">
        <v>66323.102889175236</v>
      </c>
      <c r="K32" s="102">
        <v>59678.451485292993</v>
      </c>
      <c r="L32" s="102">
        <v>70129.908132896628</v>
      </c>
      <c r="M32" s="102">
        <v>72284.141377069915</v>
      </c>
      <c r="N32" s="102">
        <v>88780.827108401179</v>
      </c>
      <c r="O32" s="102">
        <v>97086.434978876787</v>
      </c>
      <c r="P32" s="102">
        <v>86273.717767836351</v>
      </c>
      <c r="Q32" s="102">
        <v>87159.264961174267</v>
      </c>
      <c r="R32" s="102">
        <v>67421.626946103002</v>
      </c>
      <c r="S32" s="102">
        <v>80592.473087019607</v>
      </c>
      <c r="T32" s="102">
        <v>85018.792607258249</v>
      </c>
      <c r="U32" s="102">
        <v>80154.194922069364</v>
      </c>
      <c r="V32" s="102">
        <v>73870.938206888677</v>
      </c>
      <c r="W32" s="102">
        <v>70315.524215450248</v>
      </c>
    </row>
    <row r="33" spans="1:23" s="143" customFormat="1" ht="12.75" customHeight="1">
      <c r="A33" s="114">
        <v>28</v>
      </c>
      <c r="B33" s="142">
        <v>25</v>
      </c>
      <c r="C33" s="402" t="s">
        <v>513</v>
      </c>
      <c r="D33" s="102">
        <v>156288.32740901952</v>
      </c>
      <c r="E33" s="64">
        <v>155754.79540307974</v>
      </c>
      <c r="F33" s="64">
        <v>154618.04365335999</v>
      </c>
      <c r="G33" s="64">
        <v>163120.55653557664</v>
      </c>
      <c r="H33" s="64">
        <v>162415.92768766524</v>
      </c>
      <c r="I33" s="102">
        <v>163777.91970922056</v>
      </c>
      <c r="J33" s="102">
        <v>169967.97904235477</v>
      </c>
      <c r="K33" s="102">
        <v>152513.46682345358</v>
      </c>
      <c r="L33" s="102">
        <v>202838.17910243114</v>
      </c>
      <c r="M33" s="102">
        <v>189011.41591742626</v>
      </c>
      <c r="N33" s="102">
        <v>184846.36359751111</v>
      </c>
      <c r="O33" s="102">
        <v>194539.46347740511</v>
      </c>
      <c r="P33" s="102">
        <v>191244.97909876102</v>
      </c>
      <c r="Q33" s="102">
        <v>198763.29741917926</v>
      </c>
      <c r="R33" s="102">
        <v>177419.15129385566</v>
      </c>
      <c r="S33" s="102">
        <v>197522.40944946639</v>
      </c>
      <c r="T33" s="102">
        <v>202136.90110713695</v>
      </c>
      <c r="U33" s="102">
        <v>192720.36560251951</v>
      </c>
      <c r="V33" s="102">
        <v>205793.01763569922</v>
      </c>
      <c r="W33" s="102">
        <v>210503.18966368848</v>
      </c>
    </row>
    <row r="34" spans="1:23" s="143" customFormat="1" ht="12.75" customHeight="1">
      <c r="A34" s="114">
        <v>29</v>
      </c>
      <c r="B34" s="142">
        <v>26</v>
      </c>
      <c r="C34" s="402" t="s">
        <v>514</v>
      </c>
      <c r="D34" s="102">
        <v>74503.252351976931</v>
      </c>
      <c r="E34" s="64">
        <v>77624.474583720323</v>
      </c>
      <c r="F34" s="64">
        <v>74188.435208765921</v>
      </c>
      <c r="G34" s="64">
        <v>73765.39240700932</v>
      </c>
      <c r="H34" s="64">
        <v>73712.053018201914</v>
      </c>
      <c r="I34" s="102">
        <v>70709.653985756275</v>
      </c>
      <c r="J34" s="102">
        <v>74252.893042989643</v>
      </c>
      <c r="K34" s="102">
        <v>59154.836448425413</v>
      </c>
      <c r="L34" s="102">
        <v>67795.460260583903</v>
      </c>
      <c r="M34" s="102">
        <v>65765.024785982401</v>
      </c>
      <c r="N34" s="102">
        <v>63974.945917695535</v>
      </c>
      <c r="O34" s="102">
        <v>75245.08204557345</v>
      </c>
      <c r="P34" s="102">
        <v>82973.105630286183</v>
      </c>
      <c r="Q34" s="102">
        <v>81201.427305189281</v>
      </c>
      <c r="R34" s="102">
        <v>55508.641280800723</v>
      </c>
      <c r="S34" s="102">
        <v>58040.124186166235</v>
      </c>
      <c r="T34" s="102">
        <v>65646.225853036012</v>
      </c>
      <c r="U34" s="102">
        <v>63801.501244920131</v>
      </c>
      <c r="V34" s="102">
        <v>60876.105883424614</v>
      </c>
      <c r="W34" s="102">
        <v>58096.465427443029</v>
      </c>
    </row>
    <row r="35" spans="1:23" s="143" customFormat="1" ht="12.75" customHeight="1">
      <c r="A35" s="114">
        <v>30</v>
      </c>
      <c r="B35" s="142">
        <v>27</v>
      </c>
      <c r="C35" s="402" t="s">
        <v>515</v>
      </c>
      <c r="D35" s="102">
        <v>88563.049475481064</v>
      </c>
      <c r="E35" s="64">
        <v>84097.395991892816</v>
      </c>
      <c r="F35" s="64">
        <v>78735.313204510705</v>
      </c>
      <c r="G35" s="64">
        <v>80046.545409982908</v>
      </c>
      <c r="H35" s="64">
        <v>76260.347381741303</v>
      </c>
      <c r="I35" s="102">
        <v>76147.793170639052</v>
      </c>
      <c r="J35" s="102">
        <v>75904.204091394597</v>
      </c>
      <c r="K35" s="102">
        <v>81177.940283893768</v>
      </c>
      <c r="L35" s="102">
        <v>76579.67800729227</v>
      </c>
      <c r="M35" s="102">
        <v>73170.047639626457</v>
      </c>
      <c r="N35" s="102">
        <v>72246.910530150461</v>
      </c>
      <c r="O35" s="102">
        <v>78082.391343692798</v>
      </c>
      <c r="P35" s="102">
        <v>82596.195037629455</v>
      </c>
      <c r="Q35" s="102">
        <v>73090.475237174891</v>
      </c>
      <c r="R35" s="102">
        <v>61871.238009624474</v>
      </c>
      <c r="S35" s="102">
        <v>68813.327887783948</v>
      </c>
      <c r="T35" s="102">
        <v>74481.266455338613</v>
      </c>
      <c r="U35" s="102">
        <v>70901.098858698926</v>
      </c>
      <c r="V35" s="102">
        <v>70168.414044709352</v>
      </c>
      <c r="W35" s="102">
        <v>82369.061835561995</v>
      </c>
    </row>
    <row r="36" spans="1:23" s="143" customFormat="1" ht="12.75" customHeight="1">
      <c r="A36" s="114">
        <v>31</v>
      </c>
      <c r="B36" s="142">
        <v>28</v>
      </c>
      <c r="C36" s="402" t="s">
        <v>516</v>
      </c>
      <c r="D36" s="102">
        <v>168956.73258254124</v>
      </c>
      <c r="E36" s="64">
        <v>170893.71692593928</v>
      </c>
      <c r="F36" s="64">
        <v>159794.67401087168</v>
      </c>
      <c r="G36" s="64">
        <v>156662.81438945243</v>
      </c>
      <c r="H36" s="64">
        <v>153606.37340662038</v>
      </c>
      <c r="I36" s="102">
        <v>153058.71322946844</v>
      </c>
      <c r="J36" s="102">
        <v>155669.11524989925</v>
      </c>
      <c r="K36" s="102">
        <v>147001.03662558648</v>
      </c>
      <c r="L36" s="102">
        <v>157591.72309723371</v>
      </c>
      <c r="M36" s="102">
        <v>156859.37333391723</v>
      </c>
      <c r="N36" s="102">
        <v>158826.3797665337</v>
      </c>
      <c r="O36" s="102">
        <v>167092.81903544397</v>
      </c>
      <c r="P36" s="102">
        <v>170555.19026800201</v>
      </c>
      <c r="Q36" s="102">
        <v>180133.66713253778</v>
      </c>
      <c r="R36" s="102">
        <v>152325.05683817083</v>
      </c>
      <c r="S36" s="102">
        <v>165103.42761364771</v>
      </c>
      <c r="T36" s="102">
        <v>160227.47525187948</v>
      </c>
      <c r="U36" s="102">
        <v>158538.16940722594</v>
      </c>
      <c r="V36" s="102">
        <v>154646.31992012647</v>
      </c>
      <c r="W36" s="102">
        <v>151006.91552247514</v>
      </c>
    </row>
    <row r="37" spans="1:23" s="143" customFormat="1" ht="12.75" customHeight="1">
      <c r="A37" s="114">
        <v>32</v>
      </c>
      <c r="B37" s="142">
        <v>29</v>
      </c>
      <c r="C37" s="402" t="s">
        <v>517</v>
      </c>
      <c r="D37" s="102">
        <v>208965.74501698956</v>
      </c>
      <c r="E37" s="64">
        <v>207982.68384514452</v>
      </c>
      <c r="F37" s="64">
        <v>210381.90683653776</v>
      </c>
      <c r="G37" s="64">
        <v>219321.95616383493</v>
      </c>
      <c r="H37" s="64">
        <v>221887.9883760254</v>
      </c>
      <c r="I37" s="102">
        <v>221226.31246329809</v>
      </c>
      <c r="J37" s="102">
        <v>228456.68717342694</v>
      </c>
      <c r="K37" s="102">
        <v>225158.35257295577</v>
      </c>
      <c r="L37" s="102">
        <v>243037.65428024644</v>
      </c>
      <c r="M37" s="102">
        <v>250175.53697875093</v>
      </c>
      <c r="N37" s="102">
        <v>248469.56257381829</v>
      </c>
      <c r="O37" s="102">
        <v>250342.84151398376</v>
      </c>
      <c r="P37" s="102">
        <v>252058.55197340689</v>
      </c>
      <c r="Q37" s="102">
        <v>238822.90221515679</v>
      </c>
      <c r="R37" s="102">
        <v>204344.98283261145</v>
      </c>
      <c r="S37" s="102">
        <v>230491.3427753807</v>
      </c>
      <c r="T37" s="102">
        <v>224334.81623565638</v>
      </c>
      <c r="U37" s="102">
        <v>221726.89172307827</v>
      </c>
      <c r="V37" s="102">
        <v>228031.54150857017</v>
      </c>
      <c r="W37" s="102">
        <v>220852.47622322413</v>
      </c>
    </row>
    <row r="38" spans="1:23" s="143" customFormat="1" ht="12.75" customHeight="1">
      <c r="A38" s="114">
        <v>33</v>
      </c>
      <c r="B38" s="142">
        <v>30</v>
      </c>
      <c r="C38" s="402" t="s">
        <v>518</v>
      </c>
      <c r="D38" s="102">
        <v>32091.127330285908</v>
      </c>
      <c r="E38" s="64">
        <v>32227.870405170466</v>
      </c>
      <c r="F38" s="64">
        <v>30238.860080279996</v>
      </c>
      <c r="G38" s="64">
        <v>27761.711617582201</v>
      </c>
      <c r="H38" s="64">
        <v>28359.091241160149</v>
      </c>
      <c r="I38" s="102">
        <v>28068.144962773877</v>
      </c>
      <c r="J38" s="102">
        <v>28636.581001343991</v>
      </c>
      <c r="K38" s="102">
        <v>31034.657988385447</v>
      </c>
      <c r="L38" s="102">
        <v>33253.543631277367</v>
      </c>
      <c r="M38" s="102">
        <v>32878.798776901975</v>
      </c>
      <c r="N38" s="102">
        <v>34005.631817237634</v>
      </c>
      <c r="O38" s="102">
        <v>27215.382921514531</v>
      </c>
      <c r="P38" s="102">
        <v>24628.34778830862</v>
      </c>
      <c r="Q38" s="102">
        <v>21770.272628755894</v>
      </c>
      <c r="R38" s="102">
        <v>22402.308263809409</v>
      </c>
      <c r="S38" s="102">
        <v>25373.920863527936</v>
      </c>
      <c r="T38" s="102">
        <v>23439.719643900436</v>
      </c>
      <c r="U38" s="102">
        <v>23430.498555054379</v>
      </c>
      <c r="V38" s="102">
        <v>24056.521946145604</v>
      </c>
      <c r="W38" s="102">
        <v>22588.885323110109</v>
      </c>
    </row>
    <row r="39" spans="1:23" s="97" customFormat="1" ht="12.75" customHeight="1">
      <c r="A39" s="114">
        <v>34</v>
      </c>
      <c r="B39" s="142" t="s">
        <v>519</v>
      </c>
      <c r="C39" s="402" t="s">
        <v>520</v>
      </c>
      <c r="D39" s="102">
        <v>35511.278139856709</v>
      </c>
      <c r="E39" s="64">
        <v>34768.681127190161</v>
      </c>
      <c r="F39" s="64">
        <v>34049.708710615436</v>
      </c>
      <c r="G39" s="64">
        <v>32403.249204089065</v>
      </c>
      <c r="H39" s="64">
        <v>32243.929860552991</v>
      </c>
      <c r="I39" s="102">
        <v>26711.961528385669</v>
      </c>
      <c r="J39" s="102">
        <v>31574.711956140251</v>
      </c>
      <c r="K39" s="102">
        <v>41264.259967002334</v>
      </c>
      <c r="L39" s="102">
        <v>27943.951085490138</v>
      </c>
      <c r="M39" s="102">
        <v>27576.243047369484</v>
      </c>
      <c r="N39" s="102">
        <v>24441.912871871104</v>
      </c>
      <c r="O39" s="102">
        <v>42434.911067666588</v>
      </c>
      <c r="P39" s="102">
        <v>39588.9334474067</v>
      </c>
      <c r="Q39" s="102">
        <v>52529.207707243644</v>
      </c>
      <c r="R39" s="102">
        <v>49308.781184347128</v>
      </c>
      <c r="S39" s="102">
        <v>47640.840687611271</v>
      </c>
      <c r="T39" s="102">
        <v>49661.867101330441</v>
      </c>
      <c r="U39" s="102">
        <v>47824.467480304287</v>
      </c>
      <c r="V39" s="102">
        <v>51327.089642834384</v>
      </c>
      <c r="W39" s="102">
        <v>43475.662180432133</v>
      </c>
    </row>
    <row r="40" spans="1:23" s="97" customFormat="1" ht="12.75" customHeight="1">
      <c r="A40" s="114">
        <v>35</v>
      </c>
      <c r="B40" s="142">
        <v>33</v>
      </c>
      <c r="C40" s="402" t="s">
        <v>521</v>
      </c>
      <c r="D40" s="102">
        <v>4405.5109273880707</v>
      </c>
      <c r="E40" s="64">
        <v>4243.4663759237446</v>
      </c>
      <c r="F40" s="64">
        <v>4129.6418474361917</v>
      </c>
      <c r="G40" s="64">
        <v>4653.9989556180317</v>
      </c>
      <c r="H40" s="64">
        <v>4513.4568045383303</v>
      </c>
      <c r="I40" s="102">
        <v>4762.1638740811859</v>
      </c>
      <c r="J40" s="102">
        <v>22963.922220869612</v>
      </c>
      <c r="K40" s="102">
        <v>28259.704288030378</v>
      </c>
      <c r="L40" s="102">
        <v>21586.025167332424</v>
      </c>
      <c r="M40" s="102">
        <v>21340.568173279138</v>
      </c>
      <c r="N40" s="102">
        <v>22727.306924185843</v>
      </c>
      <c r="O40" s="102">
        <v>24998.416543823616</v>
      </c>
      <c r="P40" s="102">
        <v>22962.320719128878</v>
      </c>
      <c r="Q40" s="102">
        <v>26906.369434353554</v>
      </c>
      <c r="R40" s="102">
        <v>26591.502652223135</v>
      </c>
      <c r="S40" s="102">
        <v>29015.233460883035</v>
      </c>
      <c r="T40" s="102">
        <v>29509.222572186238</v>
      </c>
      <c r="U40" s="102">
        <v>31573.921507493498</v>
      </c>
      <c r="V40" s="102">
        <v>29787.704467684809</v>
      </c>
      <c r="W40" s="102">
        <v>31312.123025808189</v>
      </c>
    </row>
    <row r="41" spans="1:23" s="97" customFormat="1" ht="12.75" customHeight="1">
      <c r="A41" s="114">
        <v>36</v>
      </c>
      <c r="B41" s="142" t="s">
        <v>522</v>
      </c>
      <c r="C41" s="400" t="s">
        <v>523</v>
      </c>
      <c r="D41" s="102">
        <v>22150.019417477281</v>
      </c>
      <c r="E41" s="64">
        <v>25649.545418878988</v>
      </c>
      <c r="F41" s="64">
        <v>24138.860121241738</v>
      </c>
      <c r="G41" s="64">
        <v>24114.941749241596</v>
      </c>
      <c r="H41" s="64">
        <v>22994.509366936814</v>
      </c>
      <c r="I41" s="102">
        <v>37795.61853311093</v>
      </c>
      <c r="J41" s="102">
        <v>38112.851688302711</v>
      </c>
      <c r="K41" s="102">
        <v>39105.492726276614</v>
      </c>
      <c r="L41" s="102">
        <v>40503.901386987913</v>
      </c>
      <c r="M41" s="102">
        <v>38851.446743199893</v>
      </c>
      <c r="N41" s="102">
        <v>72743.675483147526</v>
      </c>
      <c r="O41" s="102">
        <v>64599.614109170085</v>
      </c>
      <c r="P41" s="102">
        <v>74823.89191039752</v>
      </c>
      <c r="Q41" s="102">
        <v>70068.321365985204</v>
      </c>
      <c r="R41" s="102">
        <v>66829.525269059275</v>
      </c>
      <c r="S41" s="102">
        <v>74715.464844605987</v>
      </c>
      <c r="T41" s="102">
        <v>66907.060564885673</v>
      </c>
      <c r="U41" s="102">
        <v>69398.490705123899</v>
      </c>
      <c r="V41" s="102">
        <v>64476.485588393458</v>
      </c>
      <c r="W41" s="102">
        <v>67813.476711109077</v>
      </c>
    </row>
    <row r="42" spans="1:23" s="97" customFormat="1" ht="12.75" customHeight="1">
      <c r="A42" s="114">
        <v>37</v>
      </c>
      <c r="B42" s="142" t="s">
        <v>524</v>
      </c>
      <c r="C42" s="402" t="s">
        <v>525</v>
      </c>
      <c r="D42" s="102">
        <v>4629.7708159385202</v>
      </c>
      <c r="E42" s="64">
        <v>4733.3068210526562</v>
      </c>
      <c r="F42" s="64">
        <v>4636.2304301029908</v>
      </c>
      <c r="G42" s="64">
        <v>4679.943648430597</v>
      </c>
      <c r="H42" s="64">
        <v>4248.4626260510195</v>
      </c>
      <c r="I42" s="102">
        <v>3943.5006553889539</v>
      </c>
      <c r="J42" s="102">
        <v>3734.3122652985298</v>
      </c>
      <c r="K42" s="102">
        <v>3986.3811994358648</v>
      </c>
      <c r="L42" s="102">
        <v>8180.7425449585116</v>
      </c>
      <c r="M42" s="102">
        <v>8562.8698008156534</v>
      </c>
      <c r="N42" s="102">
        <v>9292.5948756778271</v>
      </c>
      <c r="O42" s="102">
        <v>9684.9693760517112</v>
      </c>
      <c r="P42" s="102">
        <v>10091.345744812914</v>
      </c>
      <c r="Q42" s="102">
        <v>5053.9796770439698</v>
      </c>
      <c r="R42" s="102">
        <v>6347.062114133877</v>
      </c>
      <c r="S42" s="102">
        <v>8430.6972730502675</v>
      </c>
      <c r="T42" s="102">
        <v>8101.6173752226205</v>
      </c>
      <c r="U42" s="102">
        <v>10761.701612473742</v>
      </c>
      <c r="V42" s="102">
        <v>9996.738620649463</v>
      </c>
      <c r="W42" s="102">
        <v>10433.844797660642</v>
      </c>
    </row>
    <row r="43" spans="1:23" s="97" customFormat="1" ht="12.75" customHeight="1">
      <c r="A43" s="114">
        <v>38</v>
      </c>
      <c r="B43" s="142" t="s">
        <v>526</v>
      </c>
      <c r="C43" s="402" t="s">
        <v>527</v>
      </c>
      <c r="D43" s="102">
        <v>17520.248601538759</v>
      </c>
      <c r="E43" s="64">
        <v>20916.23859782633</v>
      </c>
      <c r="F43" s="64">
        <v>19502.629691138747</v>
      </c>
      <c r="G43" s="64">
        <v>19434.998100811001</v>
      </c>
      <c r="H43" s="64">
        <v>18746.046740885795</v>
      </c>
      <c r="I43" s="102">
        <v>33852.117877721976</v>
      </c>
      <c r="J43" s="102">
        <v>34378.539423004178</v>
      </c>
      <c r="K43" s="102">
        <v>35119.111526840745</v>
      </c>
      <c r="L43" s="102">
        <v>32323.158842029403</v>
      </c>
      <c r="M43" s="102">
        <v>30288.576942384239</v>
      </c>
      <c r="N43" s="102">
        <v>63451.08060746971</v>
      </c>
      <c r="O43" s="102">
        <v>54914.644733118374</v>
      </c>
      <c r="P43" s="102">
        <v>64732.546165584608</v>
      </c>
      <c r="Q43" s="102">
        <v>65014.341688941233</v>
      </c>
      <c r="R43" s="102">
        <v>60482.463154925397</v>
      </c>
      <c r="S43" s="102">
        <v>66284.767571555727</v>
      </c>
      <c r="T43" s="102">
        <v>58805.443189663056</v>
      </c>
      <c r="U43" s="102">
        <v>58636.789092650157</v>
      </c>
      <c r="V43" s="102">
        <v>54479.746967743995</v>
      </c>
      <c r="W43" s="102">
        <v>57379.631913448437</v>
      </c>
    </row>
    <row r="44" spans="1:23" s="130" customFormat="1" ht="12.75" customHeight="1">
      <c r="A44" s="114">
        <v>39</v>
      </c>
      <c r="B44" s="142" t="s">
        <v>528</v>
      </c>
      <c r="C44" s="400" t="s">
        <v>529</v>
      </c>
      <c r="D44" s="102">
        <v>224649.84935407471</v>
      </c>
      <c r="E44" s="64">
        <v>229340.81506191712</v>
      </c>
      <c r="F44" s="64">
        <v>227403.24929763621</v>
      </c>
      <c r="G44" s="64">
        <v>230738.06493742426</v>
      </c>
      <c r="H44" s="64">
        <v>227426.46765766264</v>
      </c>
      <c r="I44" s="102">
        <v>226002.11251718533</v>
      </c>
      <c r="J44" s="102">
        <v>211575.22460179991</v>
      </c>
      <c r="K44" s="102">
        <v>200143.96744084335</v>
      </c>
      <c r="L44" s="102">
        <v>193262.33783819058</v>
      </c>
      <c r="M44" s="102">
        <v>194707.00442395866</v>
      </c>
      <c r="N44" s="102">
        <v>195880.08088606989</v>
      </c>
      <c r="O44" s="102">
        <v>217368.73000908841</v>
      </c>
      <c r="P44" s="102">
        <v>212942.13460847136</v>
      </c>
      <c r="Q44" s="102">
        <v>206643.36884830482</v>
      </c>
      <c r="R44" s="102">
        <v>219108.72726678709</v>
      </c>
      <c r="S44" s="102">
        <v>217617.17926116762</v>
      </c>
      <c r="T44" s="102">
        <v>205079.07383402094</v>
      </c>
      <c r="U44" s="102">
        <v>195785.70580110772</v>
      </c>
      <c r="V44" s="102">
        <v>216929.70423828956</v>
      </c>
      <c r="W44" s="102">
        <v>199714.22849476887</v>
      </c>
    </row>
    <row r="45" spans="1:23" s="97" customFormat="1" ht="12.75" customHeight="1">
      <c r="A45" s="114">
        <v>40</v>
      </c>
      <c r="B45" s="142">
        <v>36</v>
      </c>
      <c r="C45" s="402" t="s">
        <v>530</v>
      </c>
      <c r="D45" s="102">
        <v>86329.740743974573</v>
      </c>
      <c r="E45" s="64">
        <v>85629.840601409756</v>
      </c>
      <c r="F45" s="64">
        <v>84850.147593567104</v>
      </c>
      <c r="G45" s="64">
        <v>83321.384394774272</v>
      </c>
      <c r="H45" s="64">
        <v>81618.300565971076</v>
      </c>
      <c r="I45" s="102">
        <v>86086.128708384902</v>
      </c>
      <c r="J45" s="102">
        <v>81118.438958293933</v>
      </c>
      <c r="K45" s="102">
        <v>82478.826314698657</v>
      </c>
      <c r="L45" s="102">
        <v>79115.793750818906</v>
      </c>
      <c r="M45" s="102">
        <v>79112.314744248666</v>
      </c>
      <c r="N45" s="102">
        <v>78150.251612124761</v>
      </c>
      <c r="O45" s="102">
        <v>83839.877679256009</v>
      </c>
      <c r="P45" s="102">
        <v>80032.752364069267</v>
      </c>
      <c r="Q45" s="102">
        <v>81658.784694096103</v>
      </c>
      <c r="R45" s="102">
        <v>85737.965432386191</v>
      </c>
      <c r="S45" s="102">
        <v>91501.656711059652</v>
      </c>
      <c r="T45" s="102">
        <v>85138.235828653269</v>
      </c>
      <c r="U45" s="102">
        <v>80902.310946383644</v>
      </c>
      <c r="V45" s="102">
        <v>87751.164121250797</v>
      </c>
      <c r="W45" s="102">
        <v>79781.240891495792</v>
      </c>
    </row>
    <row r="46" spans="1:23" s="143" customFormat="1" ht="12.75" customHeight="1">
      <c r="A46" s="114">
        <v>41</v>
      </c>
      <c r="B46" s="142" t="s">
        <v>531</v>
      </c>
      <c r="C46" s="402" t="s">
        <v>532</v>
      </c>
      <c r="D46" s="102">
        <v>138320.10861010014</v>
      </c>
      <c r="E46" s="64">
        <v>143710.97446050739</v>
      </c>
      <c r="F46" s="64">
        <v>142553.10170406912</v>
      </c>
      <c r="G46" s="64">
        <v>147416.68054264999</v>
      </c>
      <c r="H46" s="64">
        <v>145808.16709169158</v>
      </c>
      <c r="I46" s="102">
        <v>139915.98380880046</v>
      </c>
      <c r="J46" s="102">
        <v>130456.78564350602</v>
      </c>
      <c r="K46" s="102">
        <v>117665.14112614466</v>
      </c>
      <c r="L46" s="102">
        <v>114146.54408737167</v>
      </c>
      <c r="M46" s="102">
        <v>115594.68967971001</v>
      </c>
      <c r="N46" s="102">
        <v>117729.82927394513</v>
      </c>
      <c r="O46" s="102">
        <v>133528.85232983239</v>
      </c>
      <c r="P46" s="102">
        <v>132909.38224440211</v>
      </c>
      <c r="Q46" s="102">
        <v>124984.58415420876</v>
      </c>
      <c r="R46" s="102">
        <v>133370.76183440091</v>
      </c>
      <c r="S46" s="102">
        <v>126115.52255010795</v>
      </c>
      <c r="T46" s="102">
        <v>119940.83800536771</v>
      </c>
      <c r="U46" s="102">
        <v>114883.39485472406</v>
      </c>
      <c r="V46" s="102">
        <v>129178.54011703878</v>
      </c>
      <c r="W46" s="102">
        <v>119932.98760327308</v>
      </c>
    </row>
    <row r="47" spans="1:23" s="143" customFormat="1" ht="12.75" customHeight="1">
      <c r="A47" s="114">
        <v>42</v>
      </c>
      <c r="B47" s="142">
        <v>37</v>
      </c>
      <c r="C47" s="403" t="s">
        <v>533</v>
      </c>
      <c r="D47" s="102">
        <v>43485.619081690187</v>
      </c>
      <c r="E47" s="64">
        <v>51702.565003446114</v>
      </c>
      <c r="F47" s="64">
        <v>48591.065194782677</v>
      </c>
      <c r="G47" s="64">
        <v>49917.443766078184</v>
      </c>
      <c r="H47" s="64">
        <v>49664.278529297546</v>
      </c>
      <c r="I47" s="102">
        <v>54161.91316079149</v>
      </c>
      <c r="J47" s="102">
        <v>53501.243265898731</v>
      </c>
      <c r="K47" s="102">
        <v>49484.365303619219</v>
      </c>
      <c r="L47" s="102">
        <v>47202.575871269524</v>
      </c>
      <c r="M47" s="102">
        <v>47243.047114559413</v>
      </c>
      <c r="N47" s="102">
        <v>46624.847566448545</v>
      </c>
      <c r="O47" s="102">
        <v>50463.925650143763</v>
      </c>
      <c r="P47" s="102">
        <v>48557.379475798814</v>
      </c>
      <c r="Q47" s="102">
        <v>49592.486788642251</v>
      </c>
      <c r="R47" s="102">
        <v>50376.534215651387</v>
      </c>
      <c r="S47" s="102">
        <v>53202.624887091471</v>
      </c>
      <c r="T47" s="102">
        <v>50684.917766720711</v>
      </c>
      <c r="U47" s="102">
        <v>49815.07660801668</v>
      </c>
      <c r="V47" s="102">
        <v>51685.530329200024</v>
      </c>
      <c r="W47" s="102">
        <v>49281.327326015205</v>
      </c>
    </row>
    <row r="48" spans="1:23" s="143" customFormat="1" ht="12.75" customHeight="1">
      <c r="A48" s="114">
        <v>43</v>
      </c>
      <c r="B48" s="142" t="s">
        <v>534</v>
      </c>
      <c r="C48" s="403" t="s">
        <v>535</v>
      </c>
      <c r="D48" s="102">
        <v>94834.489528409962</v>
      </c>
      <c r="E48" s="64">
        <v>92008.40945706128</v>
      </c>
      <c r="F48" s="64">
        <v>93962.036509286438</v>
      </c>
      <c r="G48" s="64">
        <v>97499.236776571779</v>
      </c>
      <c r="H48" s="64">
        <v>96143.888562394</v>
      </c>
      <c r="I48" s="102">
        <v>85754.070648008972</v>
      </c>
      <c r="J48" s="102">
        <v>76955.542377607286</v>
      </c>
      <c r="K48" s="102">
        <v>68180.775822525451</v>
      </c>
      <c r="L48" s="102">
        <v>66943.968216102148</v>
      </c>
      <c r="M48" s="102">
        <v>68351.642565150585</v>
      </c>
      <c r="N48" s="102">
        <v>71104.981707496583</v>
      </c>
      <c r="O48" s="102">
        <v>83064.926679688622</v>
      </c>
      <c r="P48" s="102">
        <v>84352.002768603299</v>
      </c>
      <c r="Q48" s="102">
        <v>75392.0973655665</v>
      </c>
      <c r="R48" s="102">
        <v>82994.227618749515</v>
      </c>
      <c r="S48" s="102">
        <v>72912.897663016483</v>
      </c>
      <c r="T48" s="102">
        <v>69255.920238646984</v>
      </c>
      <c r="U48" s="102">
        <v>65068.318246707393</v>
      </c>
      <c r="V48" s="102">
        <v>77493.009787838746</v>
      </c>
      <c r="W48" s="102">
        <v>70651.660277257877</v>
      </c>
    </row>
    <row r="49" spans="1:23" s="143" customFormat="1" ht="12.75" customHeight="1">
      <c r="A49" s="114">
        <v>44</v>
      </c>
      <c r="B49" s="142" t="s">
        <v>536</v>
      </c>
      <c r="C49" s="400" t="s">
        <v>537</v>
      </c>
      <c r="D49" s="102">
        <v>347148.70844220143</v>
      </c>
      <c r="E49" s="64">
        <v>350689.31779554719</v>
      </c>
      <c r="F49" s="64">
        <v>340498.0950469026</v>
      </c>
      <c r="G49" s="64">
        <v>330295.32195897819</v>
      </c>
      <c r="H49" s="64">
        <v>337100.09543279756</v>
      </c>
      <c r="I49" s="102">
        <v>315880.04764610098</v>
      </c>
      <c r="J49" s="102">
        <v>305695.41540306993</v>
      </c>
      <c r="K49" s="102">
        <v>293703.63495145238</v>
      </c>
      <c r="L49" s="102">
        <v>278028.04609277705</v>
      </c>
      <c r="M49" s="102">
        <v>255400.5588644144</v>
      </c>
      <c r="N49" s="102">
        <v>252089.20050463415</v>
      </c>
      <c r="O49" s="102">
        <v>268589.74596889288</v>
      </c>
      <c r="P49" s="102">
        <v>243392.73953457089</v>
      </c>
      <c r="Q49" s="102">
        <v>244191.01955473484</v>
      </c>
      <c r="R49" s="102">
        <v>244353.54434955883</v>
      </c>
      <c r="S49" s="102">
        <v>247291.82977357178</v>
      </c>
      <c r="T49" s="102">
        <v>260771.81069252719</v>
      </c>
      <c r="U49" s="102">
        <v>234846.56663176857</v>
      </c>
      <c r="V49" s="102">
        <v>236896.5115810578</v>
      </c>
      <c r="W49" s="102">
        <v>239540.55338138877</v>
      </c>
    </row>
    <row r="50" spans="1:23" s="143" customFormat="1" ht="12.75" customHeight="1">
      <c r="A50" s="114">
        <v>45</v>
      </c>
      <c r="B50" s="142" t="s">
        <v>538</v>
      </c>
      <c r="C50" s="402" t="s">
        <v>539</v>
      </c>
      <c r="D50" s="102">
        <v>247388.36292371727</v>
      </c>
      <c r="E50" s="64">
        <v>245805.88701161018</v>
      </c>
      <c r="F50" s="64">
        <v>240650.32726655458</v>
      </c>
      <c r="G50" s="64">
        <v>229533.61422966802</v>
      </c>
      <c r="H50" s="64">
        <v>238435.36930812828</v>
      </c>
      <c r="I50" s="102">
        <v>220856.33251018895</v>
      </c>
      <c r="J50" s="102">
        <v>209530.31229909501</v>
      </c>
      <c r="K50" s="102">
        <v>200594.52725889723</v>
      </c>
      <c r="L50" s="102">
        <v>190461.22968427418</v>
      </c>
      <c r="M50" s="102">
        <v>170603.51917537712</v>
      </c>
      <c r="N50" s="102">
        <v>169577.22365561358</v>
      </c>
      <c r="O50" s="102">
        <v>181323.75327870288</v>
      </c>
      <c r="P50" s="102">
        <v>165789.32257006381</v>
      </c>
      <c r="Q50" s="102">
        <v>166002.81246165695</v>
      </c>
      <c r="R50" s="102">
        <v>155410.86752658762</v>
      </c>
      <c r="S50" s="102">
        <v>153829.20380910669</v>
      </c>
      <c r="T50" s="102">
        <v>164748.4872600167</v>
      </c>
      <c r="U50" s="102">
        <v>138800.16589125502</v>
      </c>
      <c r="V50" s="102">
        <v>132791.79655090679</v>
      </c>
      <c r="W50" s="102">
        <v>137781.4656155837</v>
      </c>
    </row>
    <row r="51" spans="1:23" s="143" customFormat="1" ht="12.75" customHeight="1">
      <c r="A51" s="114">
        <v>46</v>
      </c>
      <c r="B51" s="142">
        <v>43</v>
      </c>
      <c r="C51" s="402" t="s">
        <v>540</v>
      </c>
      <c r="D51" s="102">
        <v>99760.345518484144</v>
      </c>
      <c r="E51" s="64">
        <v>104883.430783937</v>
      </c>
      <c r="F51" s="64">
        <v>99847.767780348004</v>
      </c>
      <c r="G51" s="64">
        <v>100761.70772931016</v>
      </c>
      <c r="H51" s="64">
        <v>98664.726124669265</v>
      </c>
      <c r="I51" s="102">
        <v>95023.715135912033</v>
      </c>
      <c r="J51" s="102">
        <v>96165.10310397495</v>
      </c>
      <c r="K51" s="102">
        <v>93109.107692555132</v>
      </c>
      <c r="L51" s="102">
        <v>87566.816408502898</v>
      </c>
      <c r="M51" s="102">
        <v>84797.039689037279</v>
      </c>
      <c r="N51" s="102">
        <v>82511.976849020575</v>
      </c>
      <c r="O51" s="102">
        <v>87265.992690190018</v>
      </c>
      <c r="P51" s="102">
        <v>77603.416964507094</v>
      </c>
      <c r="Q51" s="102">
        <v>78188.207093077886</v>
      </c>
      <c r="R51" s="102">
        <v>88942.676822971218</v>
      </c>
      <c r="S51" s="102">
        <v>93462.625964465085</v>
      </c>
      <c r="T51" s="102">
        <v>96023.323432510486</v>
      </c>
      <c r="U51" s="102">
        <v>96046.400740513549</v>
      </c>
      <c r="V51" s="102">
        <v>104104.715030151</v>
      </c>
      <c r="W51" s="102">
        <v>101759.08776580507</v>
      </c>
    </row>
    <row r="52" spans="1:23" s="143" customFormat="1" ht="12.75" customHeight="1">
      <c r="A52" s="114">
        <v>47</v>
      </c>
      <c r="B52" s="142" t="s">
        <v>541</v>
      </c>
      <c r="C52" s="400" t="s">
        <v>542</v>
      </c>
      <c r="D52" s="102">
        <v>708356.46078575286</v>
      </c>
      <c r="E52" s="64">
        <v>744923.86175536551</v>
      </c>
      <c r="F52" s="64">
        <v>715023.2237479554</v>
      </c>
      <c r="G52" s="64">
        <v>720953.01412141137</v>
      </c>
      <c r="H52" s="64">
        <v>707116.11728700972</v>
      </c>
      <c r="I52" s="102">
        <v>704060.27190827299</v>
      </c>
      <c r="J52" s="102">
        <v>714209.0448917239</v>
      </c>
      <c r="K52" s="102">
        <v>703545.2772955047</v>
      </c>
      <c r="L52" s="102">
        <v>681289.58196171839</v>
      </c>
      <c r="M52" s="102">
        <v>666076.98603290506</v>
      </c>
      <c r="N52" s="102">
        <v>632621.14527146216</v>
      </c>
      <c r="O52" s="102">
        <v>643067.47412555385</v>
      </c>
      <c r="P52" s="102">
        <v>579543.52975850855</v>
      </c>
      <c r="Q52" s="102">
        <v>597352.52392436634</v>
      </c>
      <c r="R52" s="102">
        <v>572137.49358816154</v>
      </c>
      <c r="S52" s="102">
        <v>601695.81743081508</v>
      </c>
      <c r="T52" s="102">
        <v>552304.44539362448</v>
      </c>
      <c r="U52" s="102">
        <v>548007.67942755402</v>
      </c>
      <c r="V52" s="102">
        <v>567774.82191200857</v>
      </c>
      <c r="W52" s="102">
        <v>544162.58048186544</v>
      </c>
    </row>
    <row r="53" spans="1:23" s="143" customFormat="1" ht="12.75" customHeight="1">
      <c r="A53" s="114">
        <v>48</v>
      </c>
      <c r="B53" s="142">
        <v>45</v>
      </c>
      <c r="C53" s="402" t="s">
        <v>543</v>
      </c>
      <c r="D53" s="102">
        <v>100540.90256519931</v>
      </c>
      <c r="E53" s="64">
        <v>108905.03031430388</v>
      </c>
      <c r="F53" s="64">
        <v>106375.42691547405</v>
      </c>
      <c r="G53" s="64">
        <v>112152.43566810497</v>
      </c>
      <c r="H53" s="64">
        <v>110751.31377500104</v>
      </c>
      <c r="I53" s="102">
        <v>106811.90340147613</v>
      </c>
      <c r="J53" s="102">
        <v>109234.85172914715</v>
      </c>
      <c r="K53" s="102">
        <v>98127.73144973848</v>
      </c>
      <c r="L53" s="102">
        <v>88872.343810213162</v>
      </c>
      <c r="M53" s="102">
        <v>84332.710098786745</v>
      </c>
      <c r="N53" s="102">
        <v>84653.279519074698</v>
      </c>
      <c r="O53" s="102">
        <v>91280.561073811172</v>
      </c>
      <c r="P53" s="102">
        <v>86365.43034119159</v>
      </c>
      <c r="Q53" s="102">
        <v>88564.166402014263</v>
      </c>
      <c r="R53" s="102">
        <v>84924.544523211516</v>
      </c>
      <c r="S53" s="102">
        <v>90638.244897487457</v>
      </c>
      <c r="T53" s="102">
        <v>80767.189213152378</v>
      </c>
      <c r="U53" s="102">
        <v>83836.973488638396</v>
      </c>
      <c r="V53" s="102">
        <v>87898.085165854369</v>
      </c>
      <c r="W53" s="102">
        <v>84070.427027126963</v>
      </c>
    </row>
    <row r="54" spans="1:23" s="143" customFormat="1" ht="12.75" customHeight="1">
      <c r="A54" s="114">
        <v>49</v>
      </c>
      <c r="B54" s="142">
        <v>46</v>
      </c>
      <c r="C54" s="402" t="s">
        <v>544</v>
      </c>
      <c r="D54" s="102">
        <v>201086.65270650381</v>
      </c>
      <c r="E54" s="64">
        <v>210023.92404721328</v>
      </c>
      <c r="F54" s="64">
        <v>203739.11548463223</v>
      </c>
      <c r="G54" s="64">
        <v>207074.00677160994</v>
      </c>
      <c r="H54" s="64">
        <v>203667.88350103147</v>
      </c>
      <c r="I54" s="102">
        <v>200848.94500362501</v>
      </c>
      <c r="J54" s="102">
        <v>202803.57584075892</v>
      </c>
      <c r="K54" s="102">
        <v>191235.56739622712</v>
      </c>
      <c r="L54" s="102">
        <v>180987.40162045875</v>
      </c>
      <c r="M54" s="102">
        <v>182717.87035943833</v>
      </c>
      <c r="N54" s="102">
        <v>189179.39528062285</v>
      </c>
      <c r="O54" s="102">
        <v>204380.68317554766</v>
      </c>
      <c r="P54" s="102">
        <v>173805.84360859572</v>
      </c>
      <c r="Q54" s="102">
        <v>173810.90201581462</v>
      </c>
      <c r="R54" s="102">
        <v>164256.12728648851</v>
      </c>
      <c r="S54" s="102">
        <v>165602.08366383714</v>
      </c>
      <c r="T54" s="102">
        <v>156449.77320940932</v>
      </c>
      <c r="U54" s="102">
        <v>156024.8347148835</v>
      </c>
      <c r="V54" s="102">
        <v>159525.112872389</v>
      </c>
      <c r="W54" s="102">
        <v>154955.54095547463</v>
      </c>
    </row>
    <row r="55" spans="1:23" s="143" customFormat="1" ht="12.75" customHeight="1">
      <c r="A55" s="114">
        <v>50</v>
      </c>
      <c r="B55" s="142">
        <v>47</v>
      </c>
      <c r="C55" s="402" t="s">
        <v>545</v>
      </c>
      <c r="D55" s="102">
        <v>406728.90551404969</v>
      </c>
      <c r="E55" s="64">
        <v>425994.90739384835</v>
      </c>
      <c r="F55" s="64">
        <v>404908.68134784914</v>
      </c>
      <c r="G55" s="64">
        <v>401726.57168169651</v>
      </c>
      <c r="H55" s="64">
        <v>392696.92001097725</v>
      </c>
      <c r="I55" s="102">
        <v>396399.42350317183</v>
      </c>
      <c r="J55" s="102">
        <v>402170.6173218179</v>
      </c>
      <c r="K55" s="102">
        <v>414181.97844953905</v>
      </c>
      <c r="L55" s="102">
        <v>411429.83653104649</v>
      </c>
      <c r="M55" s="102">
        <v>399026.4055746799</v>
      </c>
      <c r="N55" s="102">
        <v>358788.47047176457</v>
      </c>
      <c r="O55" s="102">
        <v>347406.22987619508</v>
      </c>
      <c r="P55" s="102">
        <v>319372.25580872124</v>
      </c>
      <c r="Q55" s="102">
        <v>334977.45550653752</v>
      </c>
      <c r="R55" s="102">
        <v>322956.82177846151</v>
      </c>
      <c r="S55" s="102">
        <v>345455.48886949045</v>
      </c>
      <c r="T55" s="102">
        <v>315087.48297106277</v>
      </c>
      <c r="U55" s="102">
        <v>308145.87122403213</v>
      </c>
      <c r="V55" s="102">
        <v>320351.62387376523</v>
      </c>
      <c r="W55" s="102">
        <v>305136.61249926378</v>
      </c>
    </row>
    <row r="56" spans="1:23" s="143" customFormat="1" ht="12.75" customHeight="1">
      <c r="A56" s="114">
        <v>51</v>
      </c>
      <c r="B56" s="142" t="s">
        <v>546</v>
      </c>
      <c r="C56" s="400" t="s">
        <v>547</v>
      </c>
      <c r="D56" s="102">
        <v>925477.00758234237</v>
      </c>
      <c r="E56" s="64">
        <v>930018.98508847901</v>
      </c>
      <c r="F56" s="64">
        <v>947656.67471567297</v>
      </c>
      <c r="G56" s="64">
        <v>950256.57675120514</v>
      </c>
      <c r="H56" s="64">
        <v>1011110.430254102</v>
      </c>
      <c r="I56" s="102">
        <v>1025498.6112342516</v>
      </c>
      <c r="J56" s="102">
        <v>1026509.1445581146</v>
      </c>
      <c r="K56" s="102">
        <v>1018823.6075062505</v>
      </c>
      <c r="L56" s="102">
        <v>1028978.9092342356</v>
      </c>
      <c r="M56" s="102">
        <v>1039443.6806233568</v>
      </c>
      <c r="N56" s="102">
        <v>1290778.3010440879</v>
      </c>
      <c r="O56" s="102">
        <v>1341657.8063997552</v>
      </c>
      <c r="P56" s="102">
        <v>1451779.5302287485</v>
      </c>
      <c r="Q56" s="102">
        <v>1419685.5683633399</v>
      </c>
      <c r="R56" s="102">
        <v>1289027.1275471279</v>
      </c>
      <c r="S56" s="102">
        <v>1322690.5339583436</v>
      </c>
      <c r="T56" s="102">
        <v>1264424.3058914347</v>
      </c>
      <c r="U56" s="102">
        <v>1298873.4377650295</v>
      </c>
      <c r="V56" s="102">
        <v>1322982.5019501334</v>
      </c>
      <c r="W56" s="102">
        <v>1285719.384423733</v>
      </c>
    </row>
    <row r="57" spans="1:23" s="143" customFormat="1" ht="12.75" customHeight="1">
      <c r="A57" s="114">
        <v>52</v>
      </c>
      <c r="B57" s="142" t="s">
        <v>548</v>
      </c>
      <c r="C57" s="402" t="s">
        <v>549</v>
      </c>
      <c r="D57" s="102">
        <v>171899.12790382572</v>
      </c>
      <c r="E57" s="64">
        <v>169880.69164781857</v>
      </c>
      <c r="F57" s="64">
        <v>177514.4867739593</v>
      </c>
      <c r="G57" s="64">
        <v>165177.91492287946</v>
      </c>
      <c r="H57" s="64">
        <v>165107.66977140447</v>
      </c>
      <c r="I57" s="102">
        <v>161501.20309298945</v>
      </c>
      <c r="J57" s="102">
        <v>160406.29515964739</v>
      </c>
      <c r="K57" s="102">
        <v>153917.2167457839</v>
      </c>
      <c r="L57" s="102">
        <v>153805.90084375357</v>
      </c>
      <c r="M57" s="102">
        <v>154450.6797973123</v>
      </c>
      <c r="N57" s="102">
        <v>154140.17638734129</v>
      </c>
      <c r="O57" s="102">
        <v>155165.10885618662</v>
      </c>
      <c r="P57" s="102">
        <v>151757.3262183489</v>
      </c>
      <c r="Q57" s="102">
        <v>88873.408634412379</v>
      </c>
      <c r="R57" s="102">
        <v>73402.224388139133</v>
      </c>
      <c r="S57" s="102">
        <v>75428.733371170223</v>
      </c>
      <c r="T57" s="102">
        <v>75422.454347317194</v>
      </c>
      <c r="U57" s="102">
        <v>69161.957323925148</v>
      </c>
      <c r="V57" s="102">
        <v>70040.956831663076</v>
      </c>
      <c r="W57" s="102">
        <v>67937.743219177588</v>
      </c>
    </row>
    <row r="58" spans="1:23" s="143" customFormat="1" ht="12.75" customHeight="1">
      <c r="A58" s="114">
        <v>53</v>
      </c>
      <c r="B58" s="142" t="s">
        <v>550</v>
      </c>
      <c r="C58" s="402" t="s">
        <v>551</v>
      </c>
      <c r="D58" s="102">
        <v>164643.17900410228</v>
      </c>
      <c r="E58" s="64">
        <v>167898.15393706533</v>
      </c>
      <c r="F58" s="64">
        <v>163327.84227864031</v>
      </c>
      <c r="G58" s="64">
        <v>170245.3305900642</v>
      </c>
      <c r="H58" s="64">
        <v>184808.60914469464</v>
      </c>
      <c r="I58" s="102">
        <v>189979.47574192434</v>
      </c>
      <c r="J58" s="102">
        <v>196936.91859940512</v>
      </c>
      <c r="K58" s="102">
        <v>213283.12982332794</v>
      </c>
      <c r="L58" s="102">
        <v>214709.92093761076</v>
      </c>
      <c r="M58" s="102">
        <v>216669.09352527768</v>
      </c>
      <c r="N58" s="102">
        <v>216467.45941801745</v>
      </c>
      <c r="O58" s="102">
        <v>226230.87212273388</v>
      </c>
      <c r="P58" s="102">
        <v>236512.38241839383</v>
      </c>
      <c r="Q58" s="102">
        <v>257868.20468610723</v>
      </c>
      <c r="R58" s="102">
        <v>274070.3070910672</v>
      </c>
      <c r="S58" s="102">
        <v>281127.6827574526</v>
      </c>
      <c r="T58" s="102">
        <v>285260.44575595221</v>
      </c>
      <c r="U58" s="102">
        <v>279662.28774438973</v>
      </c>
      <c r="V58" s="102">
        <v>278600.83093640197</v>
      </c>
      <c r="W58" s="102">
        <v>272628.36084330798</v>
      </c>
    </row>
    <row r="59" spans="1:23" s="143" customFormat="1" ht="12.75" customHeight="1">
      <c r="A59" s="114">
        <v>54</v>
      </c>
      <c r="B59" s="142">
        <v>50</v>
      </c>
      <c r="C59" s="402" t="s">
        <v>552</v>
      </c>
      <c r="D59" s="102">
        <v>91145.659966964085</v>
      </c>
      <c r="E59" s="64">
        <v>79893.864748741864</v>
      </c>
      <c r="F59" s="64">
        <v>80476.099660259119</v>
      </c>
      <c r="G59" s="64">
        <v>75576.253671107173</v>
      </c>
      <c r="H59" s="64">
        <v>80283.363229442475</v>
      </c>
      <c r="I59" s="102">
        <v>61086.553310406889</v>
      </c>
      <c r="J59" s="102">
        <v>57817.128349147599</v>
      </c>
      <c r="K59" s="102">
        <v>56185.708653460533</v>
      </c>
      <c r="L59" s="102">
        <v>56656.023247720732</v>
      </c>
      <c r="M59" s="102">
        <v>47960.33182225698</v>
      </c>
      <c r="N59" s="102">
        <v>289395.56576704973</v>
      </c>
      <c r="O59" s="102">
        <v>294128.48495615053</v>
      </c>
      <c r="P59" s="102">
        <v>392049.3118215861</v>
      </c>
      <c r="Q59" s="102">
        <v>397408.16204486124</v>
      </c>
      <c r="R59" s="102">
        <v>321768.34188885719</v>
      </c>
      <c r="S59" s="102">
        <v>347584.28130333236</v>
      </c>
      <c r="T59" s="102">
        <v>297631.85681202676</v>
      </c>
      <c r="U59" s="102">
        <v>340234.05232627952</v>
      </c>
      <c r="V59" s="102">
        <v>337176.373908824</v>
      </c>
      <c r="W59" s="102">
        <v>319917.69123720092</v>
      </c>
    </row>
    <row r="60" spans="1:23" s="143" customFormat="1" ht="12.75" customHeight="1">
      <c r="A60" s="114">
        <v>55</v>
      </c>
      <c r="B60" s="142">
        <v>51</v>
      </c>
      <c r="C60" s="402" t="s">
        <v>553</v>
      </c>
      <c r="D60" s="102">
        <v>297617.08661670901</v>
      </c>
      <c r="E60" s="64">
        <v>312142.96946066647</v>
      </c>
      <c r="F60" s="64">
        <v>324324.88983192679</v>
      </c>
      <c r="G60" s="64">
        <v>333820.18748500565</v>
      </c>
      <c r="H60" s="64">
        <v>358021.70236103883</v>
      </c>
      <c r="I60" s="102">
        <v>379081.73624964181</v>
      </c>
      <c r="J60" s="102">
        <v>369552.08939318941</v>
      </c>
      <c r="K60" s="102">
        <v>365964.00722796697</v>
      </c>
      <c r="L60" s="102">
        <v>376551.30164016335</v>
      </c>
      <c r="M60" s="102">
        <v>383608.86287050013</v>
      </c>
      <c r="N60" s="102">
        <v>396812.99485978222</v>
      </c>
      <c r="O60" s="102">
        <v>409978.4875085706</v>
      </c>
      <c r="P60" s="102">
        <v>427710.38183397608</v>
      </c>
      <c r="Q60" s="102">
        <v>429766.089051002</v>
      </c>
      <c r="R60" s="102">
        <v>398304.86539825139</v>
      </c>
      <c r="S60" s="102">
        <v>383561.99032397516</v>
      </c>
      <c r="T60" s="102">
        <v>383972.14017030905</v>
      </c>
      <c r="U60" s="102">
        <v>392342.52147836052</v>
      </c>
      <c r="V60" s="102">
        <v>404748.84233085549</v>
      </c>
      <c r="W60" s="102">
        <v>388351.79231608723</v>
      </c>
    </row>
    <row r="61" spans="1:23" s="143" customFormat="1" ht="12.75" customHeight="1">
      <c r="A61" s="114">
        <v>56</v>
      </c>
      <c r="B61" s="142">
        <v>52</v>
      </c>
      <c r="C61" s="402" t="s">
        <v>554</v>
      </c>
      <c r="D61" s="102">
        <v>151424.13712463135</v>
      </c>
      <c r="E61" s="64">
        <v>151618.44244382478</v>
      </c>
      <c r="F61" s="64">
        <v>154204.87034325401</v>
      </c>
      <c r="G61" s="64">
        <v>156444.66311984771</v>
      </c>
      <c r="H61" s="64">
        <v>169064.09063640187</v>
      </c>
      <c r="I61" s="102">
        <v>179347.36061244295</v>
      </c>
      <c r="J61" s="102">
        <v>186897.79571714951</v>
      </c>
      <c r="K61" s="102">
        <v>175584.20335210222</v>
      </c>
      <c r="L61" s="102">
        <v>174884.91613527725</v>
      </c>
      <c r="M61" s="102">
        <v>182972.12842450026</v>
      </c>
      <c r="N61" s="102">
        <v>181064.7720364847</v>
      </c>
      <c r="O61" s="102">
        <v>200107.710640912</v>
      </c>
      <c r="P61" s="102">
        <v>192800.60641956027</v>
      </c>
      <c r="Q61" s="102">
        <v>193388.71786436427</v>
      </c>
      <c r="R61" s="102">
        <v>171571.97432621606</v>
      </c>
      <c r="S61" s="102">
        <v>183091.50921200018</v>
      </c>
      <c r="T61" s="102">
        <v>177315.33898207077</v>
      </c>
      <c r="U61" s="102">
        <v>173236.01062648857</v>
      </c>
      <c r="V61" s="102">
        <v>181774.62431058279</v>
      </c>
      <c r="W61" s="102">
        <v>179986.40403306874</v>
      </c>
    </row>
    <row r="62" spans="1:23" s="143" customFormat="1" ht="12.75" customHeight="1">
      <c r="A62" s="114">
        <v>57</v>
      </c>
      <c r="B62" s="142">
        <v>53</v>
      </c>
      <c r="C62" s="402" t="s">
        <v>555</v>
      </c>
      <c r="D62" s="102">
        <v>48747.816966110069</v>
      </c>
      <c r="E62" s="64">
        <v>48584.862850361969</v>
      </c>
      <c r="F62" s="64">
        <v>47808.48582763358</v>
      </c>
      <c r="G62" s="64">
        <v>48992.226962301</v>
      </c>
      <c r="H62" s="64">
        <v>53824.995111119657</v>
      </c>
      <c r="I62" s="102">
        <v>54502.282226846335</v>
      </c>
      <c r="J62" s="102">
        <v>54898.917339575601</v>
      </c>
      <c r="K62" s="102">
        <v>53889.341703608981</v>
      </c>
      <c r="L62" s="102">
        <v>52370.846429710051</v>
      </c>
      <c r="M62" s="102">
        <v>53782.584183509513</v>
      </c>
      <c r="N62" s="102">
        <v>52897.332575412373</v>
      </c>
      <c r="O62" s="102">
        <v>56047.142315201723</v>
      </c>
      <c r="P62" s="102">
        <v>50949.521516883229</v>
      </c>
      <c r="Q62" s="102">
        <v>52380.98608259271</v>
      </c>
      <c r="R62" s="102">
        <v>49909.414454596801</v>
      </c>
      <c r="S62" s="102">
        <v>51896.33699041306</v>
      </c>
      <c r="T62" s="102">
        <v>44822.069823758771</v>
      </c>
      <c r="U62" s="102">
        <v>44236.608265586001</v>
      </c>
      <c r="V62" s="102">
        <v>50640.873631805931</v>
      </c>
      <c r="W62" s="102">
        <v>56897.392774890344</v>
      </c>
    </row>
    <row r="63" spans="1:23" s="143" customFormat="1" ht="12.75" customHeight="1">
      <c r="A63" s="114">
        <v>58</v>
      </c>
      <c r="B63" s="142" t="s">
        <v>556</v>
      </c>
      <c r="C63" s="400" t="s">
        <v>557</v>
      </c>
      <c r="D63" s="102">
        <v>170810.14035016947</v>
      </c>
      <c r="E63" s="64">
        <v>195278.7086902445</v>
      </c>
      <c r="F63" s="64">
        <v>185859.37329008535</v>
      </c>
      <c r="G63" s="64">
        <v>182203.9255351272</v>
      </c>
      <c r="H63" s="64">
        <v>182971.16297177391</v>
      </c>
      <c r="I63" s="102">
        <v>187672.16886210791</v>
      </c>
      <c r="J63" s="102">
        <v>190493.23870324425</v>
      </c>
      <c r="K63" s="102">
        <v>199709.04314098845</v>
      </c>
      <c r="L63" s="102">
        <v>200629.84552782105</v>
      </c>
      <c r="M63" s="102">
        <v>198940.31183088748</v>
      </c>
      <c r="N63" s="102">
        <v>194017.21244445306</v>
      </c>
      <c r="O63" s="102">
        <v>206128.45234517631</v>
      </c>
      <c r="P63" s="102">
        <v>174509.34695014713</v>
      </c>
      <c r="Q63" s="102">
        <v>177955.42034031844</v>
      </c>
      <c r="R63" s="102">
        <v>189461.14430079909</v>
      </c>
      <c r="S63" s="102">
        <v>192604.83157561166</v>
      </c>
      <c r="T63" s="102">
        <v>176368.42716352589</v>
      </c>
      <c r="U63" s="102">
        <v>169053.04077828288</v>
      </c>
      <c r="V63" s="102">
        <v>178880.82702618351</v>
      </c>
      <c r="W63" s="102">
        <v>163934.85050482029</v>
      </c>
    </row>
    <row r="64" spans="1:23" s="143" customFormat="1" ht="12.75" customHeight="1">
      <c r="A64" s="114">
        <v>59</v>
      </c>
      <c r="B64" s="142" t="s">
        <v>558</v>
      </c>
      <c r="C64" s="400" t="s">
        <v>559</v>
      </c>
      <c r="D64" s="102">
        <v>127581.95238180993</v>
      </c>
      <c r="E64" s="64">
        <v>131851.41434869915</v>
      </c>
      <c r="F64" s="64">
        <v>134828.5503284435</v>
      </c>
      <c r="G64" s="64">
        <v>142609.57453400354</v>
      </c>
      <c r="H64" s="64">
        <v>148883.9477392101</v>
      </c>
      <c r="I64" s="102">
        <v>159276.15848542732</v>
      </c>
      <c r="J64" s="102">
        <v>163468.46199769987</v>
      </c>
      <c r="K64" s="102">
        <v>139159.75116866265</v>
      </c>
      <c r="L64" s="102">
        <v>146841.98769596693</v>
      </c>
      <c r="M64" s="102">
        <v>160711.26419422298</v>
      </c>
      <c r="N64" s="102">
        <v>163270.35484109263</v>
      </c>
      <c r="O64" s="102">
        <v>173867.14388836036</v>
      </c>
      <c r="P64" s="102">
        <v>170526.74508314664</v>
      </c>
      <c r="Q64" s="102">
        <v>171571.2163422688</v>
      </c>
      <c r="R64" s="102">
        <v>153090.41473047042</v>
      </c>
      <c r="S64" s="102">
        <v>159072.1406114097</v>
      </c>
      <c r="T64" s="102">
        <v>149158.83900424661</v>
      </c>
      <c r="U64" s="102">
        <v>151149.49822723697</v>
      </c>
      <c r="V64" s="102">
        <v>148843.40817522409</v>
      </c>
      <c r="W64" s="102">
        <v>131920.81593776445</v>
      </c>
    </row>
    <row r="65" spans="1:23" s="143" customFormat="1" ht="12.75" customHeight="1">
      <c r="A65" s="114">
        <v>60</v>
      </c>
      <c r="B65" s="142" t="s">
        <v>560</v>
      </c>
      <c r="C65" s="400" t="s">
        <v>561</v>
      </c>
      <c r="D65" s="102">
        <v>81995.216806622047</v>
      </c>
      <c r="E65" s="64">
        <v>86834.424264972622</v>
      </c>
      <c r="F65" s="64">
        <v>79125.833535241327</v>
      </c>
      <c r="G65" s="64">
        <v>79528.917331695615</v>
      </c>
      <c r="H65" s="64">
        <v>76917.109952341925</v>
      </c>
      <c r="I65" s="102">
        <v>78587.496964552309</v>
      </c>
      <c r="J65" s="102">
        <v>80751.566226574199</v>
      </c>
      <c r="K65" s="102">
        <v>82530.556701093796</v>
      </c>
      <c r="L65" s="102">
        <v>79517.641141755841</v>
      </c>
      <c r="M65" s="102">
        <v>75922.72584903313</v>
      </c>
      <c r="N65" s="102">
        <v>71707.498657165794</v>
      </c>
      <c r="O65" s="102">
        <v>72359.847901452929</v>
      </c>
      <c r="P65" s="102">
        <v>62080.440459526799</v>
      </c>
      <c r="Q65" s="102">
        <v>68843.439896443611</v>
      </c>
      <c r="R65" s="102">
        <v>63929.858201563846</v>
      </c>
      <c r="S65" s="102">
        <v>66049.548960236585</v>
      </c>
      <c r="T65" s="102">
        <v>59032.624344516298</v>
      </c>
      <c r="U65" s="102">
        <v>59382.968996122094</v>
      </c>
      <c r="V65" s="102">
        <v>62167.63303208346</v>
      </c>
      <c r="W65" s="102">
        <v>58288.259287163935</v>
      </c>
    </row>
    <row r="66" spans="1:23" s="143" customFormat="1" ht="12.75" customHeight="1">
      <c r="A66" s="114">
        <v>61</v>
      </c>
      <c r="B66" s="142" t="s">
        <v>562</v>
      </c>
      <c r="C66" s="400" t="s">
        <v>563</v>
      </c>
      <c r="D66" s="102">
        <v>59138.881584544899</v>
      </c>
      <c r="E66" s="64">
        <v>60064.357059092428</v>
      </c>
      <c r="F66" s="64">
        <v>63893.798455417163</v>
      </c>
      <c r="G66" s="64">
        <v>68398.312480296925</v>
      </c>
      <c r="H66" s="64">
        <v>69067.276978352864</v>
      </c>
      <c r="I66" s="102">
        <v>73374.554257419732</v>
      </c>
      <c r="J66" s="102">
        <v>68262.508553459993</v>
      </c>
      <c r="K66" s="102">
        <v>68490.317970922188</v>
      </c>
      <c r="L66" s="102">
        <v>69263.944485310116</v>
      </c>
      <c r="M66" s="102">
        <v>67390.009255288882</v>
      </c>
      <c r="N66" s="102">
        <v>67742.36029064974</v>
      </c>
      <c r="O66" s="102">
        <v>76343.187956425347</v>
      </c>
      <c r="P66" s="102">
        <v>71609.187931606095</v>
      </c>
      <c r="Q66" s="102">
        <v>74061.989318489344</v>
      </c>
      <c r="R66" s="102">
        <v>71785.485918870516</v>
      </c>
      <c r="S66" s="102">
        <v>74556.209492957467</v>
      </c>
      <c r="T66" s="102">
        <v>69293.395018683048</v>
      </c>
      <c r="U66" s="102">
        <v>71413.025013730148</v>
      </c>
      <c r="V66" s="102">
        <v>71778.313805074999</v>
      </c>
      <c r="W66" s="102">
        <v>71047.821331720988</v>
      </c>
    </row>
    <row r="67" spans="1:23" s="143" customFormat="1" ht="12.75" customHeight="1">
      <c r="A67" s="114">
        <v>62</v>
      </c>
      <c r="B67" s="142" t="s">
        <v>564</v>
      </c>
      <c r="C67" s="400" t="s">
        <v>565</v>
      </c>
      <c r="D67" s="102">
        <v>153166.42466602512</v>
      </c>
      <c r="E67" s="64">
        <v>167147.86926304267</v>
      </c>
      <c r="F67" s="64">
        <v>166027.65744042836</v>
      </c>
      <c r="G67" s="64">
        <v>165271.45437998726</v>
      </c>
      <c r="H67" s="64">
        <v>169259.30696131964</v>
      </c>
      <c r="I67" s="102">
        <v>178548.94926071228</v>
      </c>
      <c r="J67" s="102">
        <v>199860.96883463062</v>
      </c>
      <c r="K67" s="102">
        <v>203684.44621207131</v>
      </c>
      <c r="L67" s="102">
        <v>200338.97829354915</v>
      </c>
      <c r="M67" s="102">
        <v>197222.62963611018</v>
      </c>
      <c r="N67" s="102">
        <v>207617.48846539465</v>
      </c>
      <c r="O67" s="102">
        <v>222222.06941023478</v>
      </c>
      <c r="P67" s="102">
        <v>216672.95539511644</v>
      </c>
      <c r="Q67" s="102">
        <v>231315.57573263239</v>
      </c>
      <c r="R67" s="102">
        <v>225956.08564735929</v>
      </c>
      <c r="S67" s="102">
        <v>235021.90505808196</v>
      </c>
      <c r="T67" s="102">
        <v>219096.02334777758</v>
      </c>
      <c r="U67" s="102">
        <v>219089.85149742803</v>
      </c>
      <c r="V67" s="102">
        <v>232335.87363180632</v>
      </c>
      <c r="W67" s="102">
        <v>226483.33594742697</v>
      </c>
    </row>
    <row r="68" spans="1:23" s="143" customFormat="1" ht="12.75" customHeight="1">
      <c r="A68" s="114">
        <v>63</v>
      </c>
      <c r="B68" s="142" t="s">
        <v>566</v>
      </c>
      <c r="C68" s="400" t="s">
        <v>567</v>
      </c>
      <c r="D68" s="102">
        <v>21850.553211970568</v>
      </c>
      <c r="E68" s="64">
        <v>23809.333982328997</v>
      </c>
      <c r="F68" s="64">
        <v>23684.739594153602</v>
      </c>
      <c r="G68" s="64">
        <v>26812.575909029987</v>
      </c>
      <c r="H68" s="64">
        <v>27308.030585103534</v>
      </c>
      <c r="I68" s="102">
        <v>25617.983107006148</v>
      </c>
      <c r="J68" s="102">
        <v>26848.938901291076</v>
      </c>
      <c r="K68" s="102">
        <v>28709.832826667021</v>
      </c>
      <c r="L68" s="102">
        <v>27552.111445845949</v>
      </c>
      <c r="M68" s="102">
        <v>27105.541014670227</v>
      </c>
      <c r="N68" s="102">
        <v>29025.512132265208</v>
      </c>
      <c r="O68" s="102">
        <v>28232.219351441494</v>
      </c>
      <c r="P68" s="102">
        <v>31060.986580215838</v>
      </c>
      <c r="Q68" s="102">
        <v>33414.301138079376</v>
      </c>
      <c r="R68" s="102">
        <v>34667.581324362691</v>
      </c>
      <c r="S68" s="102">
        <v>34535.011150423808</v>
      </c>
      <c r="T68" s="102">
        <v>33336.369368576627</v>
      </c>
      <c r="U68" s="102">
        <v>28565.380514236916</v>
      </c>
      <c r="V68" s="102">
        <v>30444.684062136665</v>
      </c>
      <c r="W68" s="102">
        <v>38620.835120269243</v>
      </c>
    </row>
    <row r="69" spans="1:23" s="143" customFormat="1" ht="12.75" customHeight="1">
      <c r="A69" s="114">
        <v>64</v>
      </c>
      <c r="B69" s="142" t="s">
        <v>568</v>
      </c>
      <c r="C69" s="400" t="s">
        <v>569</v>
      </c>
      <c r="D69" s="102">
        <v>274521.886096792</v>
      </c>
      <c r="E69" s="64">
        <v>282349.079487624</v>
      </c>
      <c r="F69" s="64">
        <v>270398.09735517134</v>
      </c>
      <c r="G69" s="64">
        <v>264518.80266434519</v>
      </c>
      <c r="H69" s="64">
        <v>247128.63028612293</v>
      </c>
      <c r="I69" s="102">
        <v>239617.75326964061</v>
      </c>
      <c r="J69" s="102">
        <v>235073.24865676218</v>
      </c>
      <c r="K69" s="102">
        <v>230467.22782822669</v>
      </c>
      <c r="L69" s="102">
        <v>221302.74071123623</v>
      </c>
      <c r="M69" s="102">
        <v>212249.58590756741</v>
      </c>
      <c r="N69" s="102">
        <v>215340.57902781578</v>
      </c>
      <c r="O69" s="102">
        <v>237203.87055926799</v>
      </c>
      <c r="P69" s="102">
        <v>210677.67217909818</v>
      </c>
      <c r="Q69" s="102">
        <v>229805.1091730085</v>
      </c>
      <c r="R69" s="102">
        <v>215205.75786148646</v>
      </c>
      <c r="S69" s="102">
        <v>227999.71927176704</v>
      </c>
      <c r="T69" s="102">
        <v>204269.76023259846</v>
      </c>
      <c r="U69" s="102">
        <v>192017.31838976758</v>
      </c>
      <c r="V69" s="102">
        <v>211205.11618272547</v>
      </c>
      <c r="W69" s="102">
        <v>199864.12164075155</v>
      </c>
    </row>
    <row r="70" spans="1:23" s="143" customFormat="1" ht="12.75" customHeight="1">
      <c r="A70" s="114">
        <v>65</v>
      </c>
      <c r="B70" s="142" t="s">
        <v>570</v>
      </c>
      <c r="C70" s="400" t="s">
        <v>571</v>
      </c>
      <c r="D70" s="102">
        <v>153108.33478480164</v>
      </c>
      <c r="E70" s="64">
        <v>175560.3589024469</v>
      </c>
      <c r="F70" s="64">
        <v>160386.83372134547</v>
      </c>
      <c r="G70" s="64">
        <v>160871.92085667688</v>
      </c>
      <c r="H70" s="64">
        <v>154897.34441852468</v>
      </c>
      <c r="I70" s="102">
        <v>148364.24966271649</v>
      </c>
      <c r="J70" s="102">
        <v>159752.82078642538</v>
      </c>
      <c r="K70" s="102">
        <v>151851.39592006037</v>
      </c>
      <c r="L70" s="102">
        <v>151972.39488889126</v>
      </c>
      <c r="M70" s="102">
        <v>151111.13775198968</v>
      </c>
      <c r="N70" s="102">
        <v>159663.14104268543</v>
      </c>
      <c r="O70" s="102">
        <v>164701.90852406478</v>
      </c>
      <c r="P70" s="102">
        <v>136843.83222333921</v>
      </c>
      <c r="Q70" s="102">
        <v>150828.47609380307</v>
      </c>
      <c r="R70" s="102">
        <v>134612.44881904789</v>
      </c>
      <c r="S70" s="102">
        <v>159789.70815545975</v>
      </c>
      <c r="T70" s="102">
        <v>134876.58664217059</v>
      </c>
      <c r="U70" s="102">
        <v>121481.01669511353</v>
      </c>
      <c r="V70" s="102">
        <v>130280.04646810274</v>
      </c>
      <c r="W70" s="102">
        <v>121006.9732040347</v>
      </c>
    </row>
    <row r="71" spans="1:23" s="143" customFormat="1" ht="12.75" customHeight="1">
      <c r="A71" s="114">
        <v>66</v>
      </c>
      <c r="B71" s="142" t="s">
        <v>572</v>
      </c>
      <c r="C71" s="400" t="s">
        <v>573</v>
      </c>
      <c r="D71" s="102">
        <v>202315.30881784239</v>
      </c>
      <c r="E71" s="64">
        <v>232230.97538241354</v>
      </c>
      <c r="F71" s="64">
        <v>221747.69215533079</v>
      </c>
      <c r="G71" s="64">
        <v>221746.41329030984</v>
      </c>
      <c r="H71" s="64">
        <v>220544.80488346287</v>
      </c>
      <c r="I71" s="102">
        <v>219837.75893211382</v>
      </c>
      <c r="J71" s="102">
        <v>231311.69513601525</v>
      </c>
      <c r="K71" s="102">
        <v>241724.08046871494</v>
      </c>
      <c r="L71" s="102">
        <v>241713.89865643377</v>
      </c>
      <c r="M71" s="102">
        <v>234290.53097026865</v>
      </c>
      <c r="N71" s="102">
        <v>249199.38267579357</v>
      </c>
      <c r="O71" s="102">
        <v>277953.79583871504</v>
      </c>
      <c r="P71" s="102">
        <v>242167.61210062244</v>
      </c>
      <c r="Q71" s="102">
        <v>258830.89853040403</v>
      </c>
      <c r="R71" s="102">
        <v>251624.57784112805</v>
      </c>
      <c r="S71" s="102">
        <v>267441.99572727893</v>
      </c>
      <c r="T71" s="102">
        <v>242318.21281830675</v>
      </c>
      <c r="U71" s="102">
        <v>236333.99692786939</v>
      </c>
      <c r="V71" s="102">
        <v>250424.823186211</v>
      </c>
      <c r="W71" s="102">
        <v>245543.42184491083</v>
      </c>
    </row>
    <row r="72" spans="1:23" s="143" customFormat="1" ht="12.75" customHeight="1">
      <c r="A72" s="114">
        <v>67</v>
      </c>
      <c r="B72" s="142" t="s">
        <v>574</v>
      </c>
      <c r="C72" s="400" t="s">
        <v>575</v>
      </c>
      <c r="D72" s="102">
        <v>238407.18007448313</v>
      </c>
      <c r="E72" s="64">
        <v>248344.51959165087</v>
      </c>
      <c r="F72" s="64">
        <v>235093.98256629135</v>
      </c>
      <c r="G72" s="64">
        <v>248971.40380485554</v>
      </c>
      <c r="H72" s="64">
        <v>249351.47713689256</v>
      </c>
      <c r="I72" s="102">
        <v>250931.81307065726</v>
      </c>
      <c r="J72" s="102">
        <v>265839.73963960138</v>
      </c>
      <c r="K72" s="102">
        <v>242346.62999890751</v>
      </c>
      <c r="L72" s="102">
        <v>226801.32788813004</v>
      </c>
      <c r="M72" s="102">
        <v>220819.05644541862</v>
      </c>
      <c r="N72" s="102">
        <v>222514.50807264762</v>
      </c>
      <c r="O72" s="102">
        <v>217772.33364364732</v>
      </c>
      <c r="P72" s="102">
        <v>191531.94043059566</v>
      </c>
      <c r="Q72" s="102">
        <v>206342.93946346318</v>
      </c>
      <c r="R72" s="102">
        <v>185261.93723570023</v>
      </c>
      <c r="S72" s="102">
        <v>206176.9641307533</v>
      </c>
      <c r="T72" s="102">
        <v>176345.60424267646</v>
      </c>
      <c r="U72" s="102">
        <v>170881.67647863604</v>
      </c>
      <c r="V72" s="102">
        <v>171667.18251624703</v>
      </c>
      <c r="W72" s="102">
        <v>167710.00236238353</v>
      </c>
    </row>
    <row r="73" spans="1:23" s="143" customFormat="1" ht="6" customHeight="1">
      <c r="A73" s="405"/>
      <c r="B73" s="406"/>
      <c r="C73" s="407"/>
      <c r="D73" s="102"/>
      <c r="E73" s="64"/>
      <c r="F73" s="64"/>
      <c r="G73" s="64"/>
      <c r="H73" s="64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</row>
    <row r="74" spans="1:23" s="143" customFormat="1" ht="12.75" customHeight="1">
      <c r="A74" s="405">
        <v>68</v>
      </c>
      <c r="B74" s="408"/>
      <c r="C74" s="375" t="s">
        <v>576</v>
      </c>
      <c r="D74" s="105">
        <f>SUM(D6+D10+D14+D41+D44+D49+D52+D56)+SUM(D63:D72)</f>
        <v>9317165.9376954734</v>
      </c>
      <c r="E74" s="65">
        <f t="shared" ref="E74:R74" si="0">SUM(E6+E10+E14+E41+E44+E49+E52+E56)+SUM(E63:E72)</f>
        <v>9460150.5026776828</v>
      </c>
      <c r="F74" s="65">
        <f t="shared" si="0"/>
        <v>9376572.5640359018</v>
      </c>
      <c r="G74" s="65">
        <f t="shared" si="0"/>
        <v>9385883.9868626166</v>
      </c>
      <c r="H74" s="65">
        <f t="shared" si="0"/>
        <v>9347937.2814853843</v>
      </c>
      <c r="I74" s="105">
        <f t="shared" si="0"/>
        <v>9469322.2112054545</v>
      </c>
      <c r="J74" s="105">
        <f t="shared" si="0"/>
        <v>9463548.4718837366</v>
      </c>
      <c r="K74" s="105">
        <f t="shared" si="0"/>
        <v>9323115.6841707565</v>
      </c>
      <c r="L74" s="105">
        <f t="shared" si="0"/>
        <v>9463898.2424727157</v>
      </c>
      <c r="M74" s="105">
        <f t="shared" si="0"/>
        <v>9542301.6655061897</v>
      </c>
      <c r="N74" s="105">
        <f t="shared" si="0"/>
        <v>9883184.2174651083</v>
      </c>
      <c r="O74" s="105">
        <f t="shared" si="0"/>
        <v>10080864.201892659</v>
      </c>
      <c r="P74" s="105">
        <f t="shared" si="0"/>
        <v>9969597.3481569532</v>
      </c>
      <c r="Q74" s="105">
        <f t="shared" si="0"/>
        <v>9968568.4435109496</v>
      </c>
      <c r="R74" s="105">
        <f t="shared" si="0"/>
        <v>9125939.0823937282</v>
      </c>
      <c r="S74" s="105">
        <f>SUM(S6+S10+S14+S41+S44+S49+S52+S56)+SUM(S63:S72)</f>
        <v>9783813.8825220745</v>
      </c>
      <c r="T74" s="105">
        <f>SUM(T6+T10+T14+T41+T44+T49+T52+T56)+SUM(T63:T72)</f>
        <v>9507509.2143910602</v>
      </c>
      <c r="U74" s="105">
        <f>SUM(U6+U10+U14+U41+U44+U49+U52+U56)+SUM(U63:U72)</f>
        <v>9269731.4419988766</v>
      </c>
      <c r="V74" s="105">
        <f>SUM(V6+V10+V14+V41+V44+V49+V52+V56)+SUM(V63:V72)</f>
        <v>9429297.7325508036</v>
      </c>
      <c r="W74" s="105">
        <f>SUM(W6+W10+W14+W41+W44+W49+W52+W56)+SUM(W63:W72)</f>
        <v>9268123.8031512424</v>
      </c>
    </row>
    <row r="75" spans="1:23" s="143" customFormat="1" ht="12.75" customHeight="1">
      <c r="A75" s="405">
        <v>69</v>
      </c>
      <c r="B75" s="408"/>
      <c r="C75" s="409" t="s">
        <v>577</v>
      </c>
      <c r="D75" s="102">
        <v>4890618.6667376626</v>
      </c>
      <c r="E75" s="64">
        <v>5223041.2961450452</v>
      </c>
      <c r="F75" s="64">
        <v>5136472.1216111453</v>
      </c>
      <c r="G75" s="64">
        <v>5019256.1371019166</v>
      </c>
      <c r="H75" s="64">
        <v>4888825.5134502565</v>
      </c>
      <c r="I75" s="102">
        <v>4821033.6105840793</v>
      </c>
      <c r="J75" s="102">
        <v>5126587.9008911699</v>
      </c>
      <c r="K75" s="102">
        <v>5034150.6764666326</v>
      </c>
      <c r="L75" s="102">
        <v>5066945.2193930699</v>
      </c>
      <c r="M75" s="102">
        <v>4973657.4706552923</v>
      </c>
      <c r="N75" s="102">
        <v>4898152.5965790376</v>
      </c>
      <c r="O75" s="102">
        <v>4922514.7038400751</v>
      </c>
      <c r="P75" s="102">
        <v>4546245.1257554125</v>
      </c>
      <c r="Q75" s="102">
        <v>4803152.5501711573</v>
      </c>
      <c r="R75" s="102">
        <v>4746034.150676867</v>
      </c>
      <c r="S75" s="102">
        <v>4947896.5534017002</v>
      </c>
      <c r="T75" s="102">
        <v>4544524.491041326</v>
      </c>
      <c r="U75" s="102">
        <v>4563299.375833136</v>
      </c>
      <c r="V75" s="102">
        <v>4704305.627943405</v>
      </c>
      <c r="W75" s="102">
        <v>4294161.6608795598</v>
      </c>
    </row>
    <row r="76" spans="1:23" s="143" customFormat="1" ht="12.75" customHeight="1">
      <c r="A76" s="405">
        <v>70</v>
      </c>
      <c r="B76" s="408"/>
      <c r="C76" s="375" t="s">
        <v>716</v>
      </c>
      <c r="D76" s="105">
        <f>SUM(D74:D75)</f>
        <v>14207784.604433136</v>
      </c>
      <c r="E76" s="65">
        <f t="shared" ref="E76:W76" si="1">SUM(E74:E75)</f>
        <v>14683191.798822727</v>
      </c>
      <c r="F76" s="65">
        <f t="shared" si="1"/>
        <v>14513044.685647048</v>
      </c>
      <c r="G76" s="65">
        <f t="shared" si="1"/>
        <v>14405140.123964533</v>
      </c>
      <c r="H76" s="65">
        <f t="shared" si="1"/>
        <v>14236762.79493564</v>
      </c>
      <c r="I76" s="105">
        <f t="shared" si="1"/>
        <v>14290355.821789533</v>
      </c>
      <c r="J76" s="105">
        <f t="shared" si="1"/>
        <v>14590136.372774906</v>
      </c>
      <c r="K76" s="105">
        <f t="shared" si="1"/>
        <v>14357266.360637389</v>
      </c>
      <c r="L76" s="105">
        <f t="shared" si="1"/>
        <v>14530843.461865786</v>
      </c>
      <c r="M76" s="105">
        <f t="shared" si="1"/>
        <v>14515959.136161482</v>
      </c>
      <c r="N76" s="105">
        <f t="shared" si="1"/>
        <v>14781336.814044146</v>
      </c>
      <c r="O76" s="105">
        <f t="shared" si="1"/>
        <v>15003378.905732734</v>
      </c>
      <c r="P76" s="105">
        <f t="shared" si="1"/>
        <v>14515842.473912366</v>
      </c>
      <c r="Q76" s="105">
        <f t="shared" si="1"/>
        <v>14771720.993682107</v>
      </c>
      <c r="R76" s="105">
        <f t="shared" si="1"/>
        <v>13871973.233070595</v>
      </c>
      <c r="S76" s="105">
        <f t="shared" si="1"/>
        <v>14731710.435923774</v>
      </c>
      <c r="T76" s="105">
        <f t="shared" si="1"/>
        <v>14052033.705432385</v>
      </c>
      <c r="U76" s="105">
        <f t="shared" si="1"/>
        <v>13833030.817832012</v>
      </c>
      <c r="V76" s="105">
        <f t="shared" si="1"/>
        <v>14133603.360494208</v>
      </c>
      <c r="W76" s="105">
        <f t="shared" si="1"/>
        <v>13562285.464030802</v>
      </c>
    </row>
    <row r="77" spans="1:23" s="143" customFormat="1" ht="12.75" customHeight="1">
      <c r="A77" s="405">
        <v>71</v>
      </c>
      <c r="B77" s="408"/>
      <c r="C77" s="409" t="s">
        <v>717</v>
      </c>
      <c r="D77" s="102">
        <v>-119750.60443313941</v>
      </c>
      <c r="E77" s="524">
        <v>-120745.79882272668</v>
      </c>
      <c r="F77" s="524">
        <v>-123501.6856470457</v>
      </c>
      <c r="G77" s="524">
        <v>-102601.84996453348</v>
      </c>
      <c r="H77" s="524">
        <v>-128593.38273069082</v>
      </c>
      <c r="I77" s="102">
        <v>-112792.19169781743</v>
      </c>
      <c r="J77" s="102">
        <v>-193525.17396727818</v>
      </c>
      <c r="K77" s="102">
        <v>-202974.62066292192</v>
      </c>
      <c r="L77" s="102">
        <v>-250601.6801354893</v>
      </c>
      <c r="M77" s="102">
        <v>-266971.00071144151</v>
      </c>
      <c r="N77" s="102">
        <v>-498079.67922308977</v>
      </c>
      <c r="O77" s="102">
        <v>-490447.07155366009</v>
      </c>
      <c r="P77" s="102">
        <v>-623576.26024004549</v>
      </c>
      <c r="Q77" s="102">
        <v>-628417.98813183245</v>
      </c>
      <c r="R77" s="102">
        <v>-547973.59572068241</v>
      </c>
      <c r="S77" s="102">
        <v>-567010.77333449549</v>
      </c>
      <c r="T77" s="102">
        <v>-537017.98021773505</v>
      </c>
      <c r="U77" s="102">
        <v>-557656.58479486522</v>
      </c>
      <c r="V77" s="102">
        <v>-539101.31321631302</v>
      </c>
      <c r="W77" s="102">
        <v>-511485.78109851817</v>
      </c>
    </row>
    <row r="78" spans="1:23" s="143" customFormat="1" ht="12.75" customHeight="1">
      <c r="A78" s="405">
        <v>72</v>
      </c>
      <c r="B78" s="408"/>
      <c r="C78" s="409" t="s">
        <v>718</v>
      </c>
      <c r="D78" s="102">
        <v>16481</v>
      </c>
      <c r="E78" s="524">
        <v>38649</v>
      </c>
      <c r="F78" s="524">
        <v>77851</v>
      </c>
      <c r="G78" s="524">
        <v>68531.725999999995</v>
      </c>
      <c r="H78" s="524">
        <v>65924.587795048952</v>
      </c>
      <c r="I78" s="102">
        <v>52406.447908286413</v>
      </c>
      <c r="J78" s="102">
        <v>87667.903192371479</v>
      </c>
      <c r="K78" s="102">
        <v>102864</v>
      </c>
      <c r="L78" s="102">
        <v>161703.5796844273</v>
      </c>
      <c r="M78" s="102">
        <v>167821.60779265457</v>
      </c>
      <c r="N78" s="102">
        <v>99326.733840819914</v>
      </c>
      <c r="O78" s="102">
        <v>148956.07108663095</v>
      </c>
      <c r="P78" s="102">
        <v>126017.01569804762</v>
      </c>
      <c r="Q78" s="102">
        <v>49451.294897060412</v>
      </c>
      <c r="R78" s="102">
        <v>47884.609144786671</v>
      </c>
      <c r="S78" s="102">
        <v>-115310</v>
      </c>
      <c r="T78" s="102">
        <v>-78648</v>
      </c>
      <c r="U78" s="102">
        <v>22517.952502856017</v>
      </c>
      <c r="V78" s="102">
        <v>75772.861546835833</v>
      </c>
      <c r="W78" s="102">
        <v>-26519.389800239813</v>
      </c>
    </row>
    <row r="79" spans="1:23" s="143" customFormat="1" ht="12.75" customHeight="1">
      <c r="A79" s="405">
        <v>73</v>
      </c>
      <c r="B79" s="408"/>
      <c r="C79" s="409" t="s">
        <v>719</v>
      </c>
      <c r="D79" s="102">
        <v>164457</v>
      </c>
      <c r="E79" s="524">
        <v>144842</v>
      </c>
      <c r="F79" s="524">
        <v>146534</v>
      </c>
      <c r="G79" s="524">
        <v>149499</v>
      </c>
      <c r="H79" s="524">
        <v>149183</v>
      </c>
      <c r="I79" s="102">
        <v>170832.06400000001</v>
      </c>
      <c r="J79" s="102">
        <v>194347.09399999998</v>
      </c>
      <c r="K79" s="102">
        <v>170204</v>
      </c>
      <c r="L79" s="102">
        <v>158130.49130780427</v>
      </c>
      <c r="M79" s="102">
        <v>174531.39685212547</v>
      </c>
      <c r="N79" s="102">
        <v>175774.45158057308</v>
      </c>
      <c r="O79" s="102">
        <v>174905.77965060755</v>
      </c>
      <c r="P79" s="102">
        <v>178590.46671546239</v>
      </c>
      <c r="Q79" s="102">
        <v>173222.23132452936</v>
      </c>
      <c r="R79" s="102">
        <v>145113.19010270332</v>
      </c>
      <c r="S79" s="102">
        <v>151931.23721061982</v>
      </c>
      <c r="T79" s="102">
        <v>148031.01342514431</v>
      </c>
      <c r="U79" s="102">
        <v>149164.829</v>
      </c>
      <c r="V79" s="102">
        <v>151333.6716992</v>
      </c>
      <c r="W79" s="102">
        <v>155302</v>
      </c>
    </row>
    <row r="80" spans="1:23" s="143" customFormat="1" ht="12.75" customHeight="1">
      <c r="A80" s="405">
        <v>74</v>
      </c>
      <c r="B80" s="408"/>
      <c r="C80" s="377" t="s">
        <v>720</v>
      </c>
      <c r="D80" s="105">
        <f>SUM(D76:D79)</f>
        <v>14268971.999999996</v>
      </c>
      <c r="E80" s="525">
        <f t="shared" ref="E80:W80" si="2">SUM(E76:E79)</f>
        <v>14745937</v>
      </c>
      <c r="F80" s="525">
        <f t="shared" si="2"/>
        <v>14613928.000000002</v>
      </c>
      <c r="G80" s="525">
        <f t="shared" si="2"/>
        <v>14520569</v>
      </c>
      <c r="H80" s="525">
        <f t="shared" si="2"/>
        <v>14323276.999999998</v>
      </c>
      <c r="I80" s="105">
        <f t="shared" si="2"/>
        <v>14400802.142000001</v>
      </c>
      <c r="J80" s="105">
        <f t="shared" si="2"/>
        <v>14678626.196</v>
      </c>
      <c r="K80" s="105">
        <f t="shared" si="2"/>
        <v>14427359.739974467</v>
      </c>
      <c r="L80" s="105">
        <f t="shared" si="2"/>
        <v>14600075.852722529</v>
      </c>
      <c r="M80" s="105">
        <f t="shared" si="2"/>
        <v>14591341.140094822</v>
      </c>
      <c r="N80" s="105">
        <f t="shared" si="2"/>
        <v>14558358.320242448</v>
      </c>
      <c r="O80" s="105">
        <f t="shared" si="2"/>
        <v>14836793.684916312</v>
      </c>
      <c r="P80" s="105">
        <f t="shared" si="2"/>
        <v>14196873.696085829</v>
      </c>
      <c r="Q80" s="105">
        <f t="shared" si="2"/>
        <v>14365976.531771865</v>
      </c>
      <c r="R80" s="105">
        <f t="shared" si="2"/>
        <v>13516997.436597403</v>
      </c>
      <c r="S80" s="105">
        <f t="shared" si="2"/>
        <v>14201320.899799898</v>
      </c>
      <c r="T80" s="105">
        <f t="shared" si="2"/>
        <v>13584398.738639794</v>
      </c>
      <c r="U80" s="105">
        <f t="shared" si="2"/>
        <v>13447057.014540002</v>
      </c>
      <c r="V80" s="105">
        <f t="shared" si="2"/>
        <v>13821608.580523929</v>
      </c>
      <c r="W80" s="105">
        <f t="shared" si="2"/>
        <v>13179582.293132044</v>
      </c>
    </row>
    <row r="81" spans="1:21" ht="15" customHeight="1">
      <c r="A81" s="346" t="s">
        <v>466</v>
      </c>
      <c r="B81" s="130"/>
      <c r="C81" s="526"/>
      <c r="D81" s="412"/>
      <c r="E81" s="412"/>
      <c r="F81" s="412"/>
      <c r="G81" s="412"/>
      <c r="H81" s="412"/>
      <c r="I81" s="527"/>
      <c r="J81" s="527"/>
      <c r="K81" s="527"/>
      <c r="L81" s="527"/>
      <c r="M81" s="527"/>
      <c r="N81" s="527"/>
      <c r="O81" s="527"/>
      <c r="P81" s="527"/>
      <c r="Q81" s="527"/>
      <c r="R81" s="527"/>
      <c r="S81" s="527"/>
      <c r="T81" s="527"/>
      <c r="U81" s="527"/>
    </row>
    <row r="82" spans="1:21" ht="11.25" customHeight="1">
      <c r="A82" s="209" t="s">
        <v>721</v>
      </c>
      <c r="C82" s="411"/>
      <c r="D82" s="412"/>
      <c r="E82" s="412"/>
      <c r="F82" s="412"/>
      <c r="G82" s="412"/>
      <c r="H82" s="412"/>
      <c r="I82" s="527"/>
      <c r="J82" s="527"/>
      <c r="K82" s="527"/>
      <c r="L82" s="527"/>
      <c r="M82" s="527"/>
      <c r="N82" s="527"/>
      <c r="O82" s="527"/>
      <c r="P82" s="527"/>
      <c r="Q82" s="527"/>
      <c r="R82" s="527"/>
      <c r="S82" s="527"/>
      <c r="T82" s="527"/>
      <c r="U82" s="527"/>
    </row>
    <row r="83" spans="1:21" ht="11.25" customHeight="1">
      <c r="A83" s="209" t="s">
        <v>586</v>
      </c>
      <c r="C83" s="374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</row>
    <row r="84" spans="1:21" ht="11.25" customHeight="1">
      <c r="A84" s="528" t="s">
        <v>722</v>
      </c>
      <c r="C84" s="413"/>
      <c r="H84" s="529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</row>
    <row r="85" spans="1:21" ht="11.25" customHeight="1">
      <c r="A85" s="374" t="s">
        <v>464</v>
      </c>
      <c r="C85" s="413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</row>
    <row r="86" spans="1:21" ht="11.25" customHeight="1">
      <c r="A86" s="131" t="s">
        <v>723</v>
      </c>
      <c r="C86" s="530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</row>
    <row r="87" spans="1:21" ht="12" customHeight="1">
      <c r="C87" s="413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</row>
    <row r="88" spans="1:21" ht="15" customHeight="1">
      <c r="B88" s="374"/>
      <c r="C88" s="413"/>
    </row>
    <row r="89" spans="1:21" ht="15" customHeight="1">
      <c r="B89" s="374"/>
      <c r="C89" s="413"/>
    </row>
    <row r="90" spans="1:21" ht="15" customHeight="1">
      <c r="B90" s="374"/>
      <c r="C90" s="413"/>
    </row>
    <row r="91" spans="1:21" ht="15" customHeight="1">
      <c r="B91" s="374"/>
      <c r="C91" s="413"/>
    </row>
    <row r="92" spans="1:21" ht="15" customHeight="1">
      <c r="B92" s="374"/>
      <c r="C92" s="413"/>
    </row>
    <row r="93" spans="1:21" ht="15" customHeight="1">
      <c r="B93" s="374"/>
      <c r="C93" s="413"/>
    </row>
    <row r="94" spans="1:21" ht="15" customHeight="1">
      <c r="B94" s="374"/>
      <c r="C94" s="413"/>
    </row>
    <row r="95" spans="1:21" ht="15" customHeight="1">
      <c r="B95" s="374"/>
      <c r="C95" s="413"/>
    </row>
    <row r="96" spans="1:21" ht="15" customHeight="1">
      <c r="B96" s="374"/>
      <c r="C96" s="413"/>
    </row>
    <row r="97" spans="2:3" ht="15" customHeight="1">
      <c r="B97" s="374"/>
      <c r="C97" s="413"/>
    </row>
    <row r="98" spans="2:3" ht="15" customHeight="1">
      <c r="B98" s="374"/>
      <c r="C98" s="413"/>
    </row>
    <row r="99" spans="2:3" ht="15" customHeight="1">
      <c r="B99" s="374"/>
      <c r="C99" s="413"/>
    </row>
    <row r="100" spans="2:3" ht="15" customHeight="1">
      <c r="B100" s="374"/>
      <c r="C100" s="413"/>
    </row>
    <row r="101" spans="2:3" ht="15" customHeight="1">
      <c r="B101" s="374"/>
      <c r="C101" s="413"/>
    </row>
    <row r="102" spans="2:3" ht="15" customHeight="1">
      <c r="B102" s="374"/>
      <c r="C102" s="413"/>
    </row>
    <row r="103" spans="2:3" ht="15" customHeight="1">
      <c r="B103" s="374"/>
      <c r="C103" s="413"/>
    </row>
    <row r="104" spans="2:3" ht="15" customHeight="1">
      <c r="B104" s="374"/>
      <c r="C104" s="413"/>
    </row>
    <row r="105" spans="2:3" ht="15" customHeight="1">
      <c r="B105" s="374"/>
      <c r="C105" s="413"/>
    </row>
    <row r="106" spans="2:3" ht="15" customHeight="1">
      <c r="B106" s="374"/>
      <c r="C106" s="413"/>
    </row>
    <row r="107" spans="2:3" ht="15" customHeight="1">
      <c r="B107" s="374"/>
      <c r="C107" s="413"/>
    </row>
    <row r="108" spans="2:3" ht="15" customHeight="1">
      <c r="B108" s="374"/>
      <c r="C108" s="413"/>
    </row>
    <row r="109" spans="2:3" ht="15" customHeight="1">
      <c r="B109" s="374"/>
      <c r="C109" s="413"/>
    </row>
    <row r="110" spans="2:3" ht="15" customHeight="1">
      <c r="B110" s="374"/>
      <c r="C110" s="413"/>
    </row>
    <row r="111" spans="2:3" ht="15" customHeight="1">
      <c r="B111" s="374"/>
      <c r="C111" s="413"/>
    </row>
    <row r="112" spans="2:3" ht="15" customHeight="1">
      <c r="B112" s="374"/>
      <c r="C112" s="413"/>
    </row>
    <row r="113" spans="2:3" ht="15" customHeight="1">
      <c r="B113" s="374"/>
      <c r="C113" s="413"/>
    </row>
    <row r="114" spans="2:3" ht="15" customHeight="1">
      <c r="B114" s="374"/>
      <c r="C114" s="413"/>
    </row>
    <row r="115" spans="2:3" ht="15" customHeight="1">
      <c r="B115" s="374"/>
      <c r="C115" s="413"/>
    </row>
    <row r="116" spans="2:3" ht="15" customHeight="1">
      <c r="B116" s="374"/>
      <c r="C116" s="413"/>
    </row>
    <row r="117" spans="2:3" ht="15" customHeight="1">
      <c r="B117" s="374"/>
      <c r="C117" s="413"/>
    </row>
    <row r="118" spans="2:3" ht="15" customHeight="1">
      <c r="B118" s="374"/>
      <c r="C118" s="413"/>
    </row>
    <row r="119" spans="2:3" ht="15" customHeight="1">
      <c r="B119" s="374"/>
      <c r="C119" s="413"/>
    </row>
    <row r="120" spans="2:3" ht="15" customHeight="1">
      <c r="B120" s="374"/>
      <c r="C120" s="413"/>
    </row>
    <row r="121" spans="2:3" ht="15" customHeight="1">
      <c r="B121" s="374"/>
      <c r="C121" s="413"/>
    </row>
    <row r="122" spans="2:3" ht="15" customHeight="1">
      <c r="B122" s="374"/>
      <c r="C122" s="413"/>
    </row>
    <row r="123" spans="2:3" ht="15" customHeight="1">
      <c r="B123" s="374"/>
      <c r="C123" s="413"/>
    </row>
    <row r="124" spans="2:3" ht="15" customHeight="1">
      <c r="B124" s="374"/>
      <c r="C124" s="413"/>
    </row>
    <row r="125" spans="2:3" ht="15" customHeight="1">
      <c r="B125" s="374"/>
      <c r="C125" s="413"/>
    </row>
    <row r="126" spans="2:3" ht="15" customHeight="1">
      <c r="B126" s="374"/>
      <c r="C126" s="413"/>
    </row>
    <row r="127" spans="2:3" ht="15" customHeight="1">
      <c r="B127" s="374"/>
      <c r="C127" s="413"/>
    </row>
    <row r="128" spans="2:3" ht="15" customHeight="1">
      <c r="B128" s="374"/>
      <c r="C128" s="413"/>
    </row>
    <row r="129" spans="2:3" ht="15" customHeight="1">
      <c r="B129" s="374"/>
      <c r="C129" s="413"/>
    </row>
    <row r="130" spans="2:3" ht="15" customHeight="1">
      <c r="B130" s="374"/>
      <c r="C130" s="413"/>
    </row>
    <row r="131" spans="2:3" ht="15" customHeight="1">
      <c r="B131" s="374"/>
      <c r="C131" s="413"/>
    </row>
    <row r="132" spans="2:3" ht="15" customHeight="1">
      <c r="B132" s="374"/>
      <c r="C132" s="413"/>
    </row>
    <row r="133" spans="2:3" ht="15" customHeight="1">
      <c r="B133" s="374"/>
      <c r="C133" s="413"/>
    </row>
    <row r="134" spans="2:3" ht="15" customHeight="1">
      <c r="B134" s="374"/>
      <c r="C134" s="413"/>
    </row>
    <row r="135" spans="2:3" ht="15" customHeight="1">
      <c r="B135" s="374"/>
      <c r="C135" s="413"/>
    </row>
    <row r="136" spans="2:3" ht="15" customHeight="1">
      <c r="B136" s="374"/>
      <c r="C136" s="413"/>
    </row>
    <row r="137" spans="2:3" ht="15" customHeight="1">
      <c r="B137" s="374"/>
      <c r="C137" s="413"/>
    </row>
    <row r="138" spans="2:3" ht="15" customHeight="1">
      <c r="B138" s="374"/>
      <c r="C138" s="413"/>
    </row>
    <row r="139" spans="2:3" ht="15" customHeight="1">
      <c r="B139" s="374"/>
      <c r="C139" s="413"/>
    </row>
    <row r="140" spans="2:3" ht="15" customHeight="1">
      <c r="B140" s="374"/>
      <c r="C140" s="413"/>
    </row>
    <row r="141" spans="2:3" ht="15" customHeight="1">
      <c r="B141" s="374"/>
      <c r="C141" s="413"/>
    </row>
    <row r="142" spans="2:3" ht="15" customHeight="1">
      <c r="B142" s="374"/>
      <c r="C142" s="413"/>
    </row>
    <row r="143" spans="2:3" ht="15" customHeight="1">
      <c r="B143" s="374"/>
      <c r="C143" s="413"/>
    </row>
    <row r="144" spans="2:3" ht="15" customHeight="1">
      <c r="B144" s="374"/>
      <c r="C144" s="413"/>
    </row>
    <row r="145" spans="2:3" ht="15" customHeight="1">
      <c r="B145" s="374"/>
      <c r="C145" s="413"/>
    </row>
    <row r="146" spans="2:3" ht="15" customHeight="1">
      <c r="B146" s="374"/>
      <c r="C146" s="413"/>
    </row>
    <row r="147" spans="2:3" ht="15" customHeight="1">
      <c r="B147" s="374"/>
      <c r="C147" s="413"/>
    </row>
    <row r="148" spans="2:3" ht="15" customHeight="1">
      <c r="B148" s="374"/>
      <c r="C148" s="413"/>
    </row>
    <row r="149" spans="2:3" ht="15" customHeight="1">
      <c r="B149" s="374"/>
      <c r="C149" s="413"/>
    </row>
    <row r="150" spans="2:3" ht="15" customHeight="1">
      <c r="B150" s="374"/>
      <c r="C150" s="413"/>
    </row>
    <row r="151" spans="2:3" ht="15" customHeight="1">
      <c r="B151" s="374"/>
      <c r="C151" s="413"/>
    </row>
    <row r="152" spans="2:3" ht="15" customHeight="1">
      <c r="B152" s="374"/>
      <c r="C152" s="413"/>
    </row>
    <row r="153" spans="2:3" ht="15" customHeight="1">
      <c r="B153" s="374"/>
      <c r="C153" s="413"/>
    </row>
    <row r="154" spans="2:3" ht="15" customHeight="1">
      <c r="B154" s="374"/>
      <c r="C154" s="413"/>
    </row>
    <row r="155" spans="2:3" ht="15" customHeight="1">
      <c r="B155" s="374"/>
      <c r="C155" s="413"/>
    </row>
    <row r="156" spans="2:3" ht="15" customHeight="1">
      <c r="B156" s="374"/>
      <c r="C156" s="413"/>
    </row>
    <row r="157" spans="2:3" ht="15" customHeight="1">
      <c r="B157" s="374"/>
      <c r="C157" s="413"/>
    </row>
    <row r="158" spans="2:3" ht="15" customHeight="1">
      <c r="B158" s="374"/>
      <c r="C158" s="413"/>
    </row>
    <row r="159" spans="2:3" ht="15" customHeight="1">
      <c r="B159" s="374"/>
      <c r="C159" s="413"/>
    </row>
    <row r="160" spans="2:3" ht="15" customHeight="1">
      <c r="B160" s="374"/>
      <c r="C160" s="413"/>
    </row>
    <row r="161" spans="2:3" ht="15" customHeight="1">
      <c r="B161" s="374"/>
      <c r="C161" s="413"/>
    </row>
    <row r="162" spans="2:3" ht="15" customHeight="1">
      <c r="B162" s="374"/>
      <c r="C162" s="413"/>
    </row>
    <row r="163" spans="2:3" ht="15" customHeight="1">
      <c r="B163" s="374"/>
      <c r="C163" s="413"/>
    </row>
    <row r="164" spans="2:3" ht="15" customHeight="1">
      <c r="B164" s="374"/>
      <c r="C164" s="413"/>
    </row>
    <row r="165" spans="2:3" ht="15" customHeight="1">
      <c r="B165" s="374"/>
      <c r="C165" s="413"/>
    </row>
    <row r="166" spans="2:3" ht="15" customHeight="1">
      <c r="B166" s="374"/>
      <c r="C166" s="413"/>
    </row>
    <row r="167" spans="2:3" ht="15" customHeight="1">
      <c r="B167" s="374"/>
      <c r="C167" s="413"/>
    </row>
    <row r="168" spans="2:3" ht="15" customHeight="1">
      <c r="C168" s="413"/>
    </row>
    <row r="169" spans="2:3" ht="15" customHeight="1">
      <c r="C169" s="413"/>
    </row>
    <row r="170" spans="2:3" ht="15" customHeight="1">
      <c r="C170" s="413"/>
    </row>
    <row r="171" spans="2:3" ht="15" customHeight="1">
      <c r="C171" s="413"/>
    </row>
    <row r="172" spans="2:3" ht="15" customHeight="1">
      <c r="C172" s="413"/>
    </row>
    <row r="173" spans="2:3" ht="15" customHeight="1">
      <c r="C173" s="413"/>
    </row>
    <row r="174" spans="2:3" ht="15" customHeight="1">
      <c r="C174" s="413"/>
    </row>
    <row r="175" spans="2:3" ht="15" customHeight="1">
      <c r="C175" s="413"/>
    </row>
    <row r="176" spans="2:3" ht="15" customHeight="1">
      <c r="C176" s="413"/>
    </row>
    <row r="177" spans="3:3" ht="15" customHeight="1">
      <c r="C177" s="413"/>
    </row>
    <row r="178" spans="3:3" ht="15" customHeight="1">
      <c r="C178" s="413"/>
    </row>
    <row r="179" spans="3:3" ht="15" customHeight="1">
      <c r="C179" s="413"/>
    </row>
    <row r="180" spans="3:3" ht="15" customHeight="1">
      <c r="C180" s="413"/>
    </row>
    <row r="181" spans="3:3" ht="15" customHeight="1">
      <c r="C181" s="413"/>
    </row>
    <row r="182" spans="3:3" ht="15" customHeight="1">
      <c r="C182" s="413"/>
    </row>
    <row r="183" spans="3:3" ht="15" customHeight="1">
      <c r="C183" s="413"/>
    </row>
    <row r="184" spans="3:3" ht="15" customHeight="1">
      <c r="C184" s="413"/>
    </row>
    <row r="185" spans="3:3" ht="15" customHeight="1">
      <c r="C185" s="413"/>
    </row>
    <row r="186" spans="3:3" ht="15" customHeight="1">
      <c r="C186" s="413"/>
    </row>
    <row r="187" spans="3:3" ht="15" customHeight="1">
      <c r="C187" s="413"/>
    </row>
    <row r="188" spans="3:3" ht="15" customHeight="1">
      <c r="C188" s="413"/>
    </row>
    <row r="189" spans="3:3" ht="15" customHeight="1">
      <c r="C189" s="413"/>
    </row>
    <row r="190" spans="3:3" ht="15" customHeight="1">
      <c r="C190" s="413"/>
    </row>
    <row r="191" spans="3:3" ht="15" customHeight="1">
      <c r="C191" s="413"/>
    </row>
    <row r="192" spans="3:3" ht="15" customHeight="1">
      <c r="C192" s="413"/>
    </row>
    <row r="193" spans="3:3" ht="15" customHeight="1">
      <c r="C193" s="413"/>
    </row>
    <row r="194" spans="3:3" ht="15" customHeight="1">
      <c r="C194" s="413"/>
    </row>
    <row r="195" spans="3:3" ht="15" customHeight="1"/>
    <row r="196" spans="3:3" ht="15" customHeight="1"/>
    <row r="197" spans="3:3" ht="15" customHeight="1"/>
    <row r="198" spans="3:3" ht="15" customHeight="1"/>
    <row r="199" spans="3:3" ht="15" customHeight="1"/>
    <row r="200" spans="3:3" ht="15" customHeight="1"/>
    <row r="201" spans="3:3" ht="15" customHeight="1"/>
    <row r="202" spans="3:3" ht="15" customHeight="1"/>
    <row r="203" spans="3:3" ht="15" customHeight="1"/>
    <row r="204" spans="3:3" ht="15" customHeight="1"/>
    <row r="205" spans="3:3" ht="15" customHeight="1"/>
    <row r="206" spans="3:3" ht="15" customHeight="1"/>
    <row r="207" spans="3:3" ht="15" customHeight="1"/>
    <row r="208" spans="3:3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</sheetData>
  <mergeCells count="2">
    <mergeCell ref="A2:B2"/>
    <mergeCell ref="R2:S2"/>
  </mergeCells>
  <pageMargins left="0.59055118110236227" right="0" top="0.78740157480314965" bottom="0.39370078740157483" header="0.11811023622047245" footer="0.11811023622047245"/>
  <pageSetup paperSize="9" scale="70" fitToWidth="2" orientation="portrait" verticalDpi="3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617"/>
  <sheetViews>
    <sheetView workbookViewId="0"/>
  </sheetViews>
  <sheetFormatPr baseColWidth="10" defaultRowHeight="11.25"/>
  <cols>
    <col min="1" max="1" width="4" style="57" customWidth="1"/>
    <col min="2" max="2" width="7.7109375" style="57" customWidth="1"/>
    <col min="3" max="3" width="50.7109375" style="57" customWidth="1"/>
    <col min="4" max="4" width="8.7109375" style="57" customWidth="1"/>
    <col min="5" max="6" width="10.7109375" style="57" hidden="1" customWidth="1"/>
    <col min="7" max="8" width="10.7109375" style="131" hidden="1" customWidth="1"/>
    <col min="9" max="9" width="8.7109375" style="131" customWidth="1"/>
    <col min="10" max="13" width="10.7109375" style="131" hidden="1" customWidth="1"/>
    <col min="14" max="15" width="8.7109375" style="131" customWidth="1"/>
    <col min="16" max="18" width="8.7109375" style="57" customWidth="1"/>
    <col min="19" max="16384" width="11.42578125" style="57"/>
  </cols>
  <sheetData>
    <row r="1" spans="1:19" s="520" customFormat="1" ht="21" customHeight="1">
      <c r="A1" s="474" t="s">
        <v>769</v>
      </c>
      <c r="B1" s="521"/>
      <c r="C1" s="521"/>
      <c r="G1" s="522"/>
      <c r="H1" s="522"/>
      <c r="I1" s="531"/>
      <c r="J1" s="531"/>
      <c r="L1" s="531"/>
      <c r="M1" s="531"/>
      <c r="N1" s="531"/>
      <c r="O1" s="531"/>
    </row>
    <row r="2" spans="1:19" s="382" customFormat="1" ht="15.6" customHeight="1">
      <c r="A2" s="387" t="s">
        <v>724</v>
      </c>
      <c r="B2" s="387"/>
      <c r="C2" s="378"/>
      <c r="F2" s="378"/>
      <c r="G2" s="383"/>
      <c r="H2" s="383"/>
      <c r="I2" s="532"/>
      <c r="J2" s="532"/>
      <c r="K2" s="387"/>
      <c r="L2" s="532"/>
      <c r="M2" s="532"/>
      <c r="N2" s="532"/>
      <c r="O2" s="532"/>
      <c r="Q2" s="533"/>
    </row>
    <row r="3" spans="1:19" s="382" customFormat="1" ht="15.6" customHeight="1">
      <c r="A3" s="387"/>
      <c r="B3" s="387"/>
      <c r="C3" s="378"/>
      <c r="F3" s="378"/>
      <c r="G3" s="383"/>
      <c r="H3" s="383"/>
      <c r="I3" s="532"/>
      <c r="J3" s="532"/>
      <c r="K3" s="387"/>
      <c r="L3" s="532"/>
      <c r="M3" s="532"/>
      <c r="N3" s="532"/>
      <c r="O3" s="532"/>
      <c r="Q3" s="533"/>
    </row>
    <row r="4" spans="1:19" ht="9.9499999999999993" customHeight="1">
      <c r="C4" s="395"/>
      <c r="J4" s="534"/>
      <c r="K4" s="534"/>
      <c r="L4" s="534"/>
      <c r="M4" s="534"/>
      <c r="N4" s="534"/>
      <c r="O4" s="534"/>
    </row>
    <row r="5" spans="1:19" s="131" customFormat="1" ht="30" customHeight="1">
      <c r="A5" s="331" t="s">
        <v>360</v>
      </c>
      <c r="B5" s="331" t="s">
        <v>703</v>
      </c>
      <c r="C5" s="586" t="s">
        <v>467</v>
      </c>
      <c r="D5" s="331">
        <v>2000</v>
      </c>
      <c r="E5" s="331">
        <v>2001</v>
      </c>
      <c r="F5" s="331">
        <v>2002</v>
      </c>
      <c r="G5" s="331">
        <v>2003</v>
      </c>
      <c r="H5" s="331">
        <v>2004</v>
      </c>
      <c r="I5" s="331">
        <v>2005</v>
      </c>
      <c r="J5" s="331">
        <v>2006</v>
      </c>
      <c r="K5" s="331">
        <v>2007</v>
      </c>
      <c r="L5" s="331">
        <v>2008</v>
      </c>
      <c r="M5" s="331">
        <v>2009</v>
      </c>
      <c r="N5" s="331">
        <v>2010</v>
      </c>
      <c r="O5" s="331">
        <v>2011</v>
      </c>
      <c r="P5" s="331">
        <v>2012</v>
      </c>
      <c r="Q5" s="331">
        <v>2013</v>
      </c>
      <c r="R5" s="585">
        <v>2014</v>
      </c>
      <c r="S5" s="399"/>
    </row>
    <row r="6" spans="1:19" s="399" customFormat="1" ht="6" customHeight="1">
      <c r="A6" s="367"/>
      <c r="B6" s="535"/>
      <c r="C6" s="536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</row>
    <row r="7" spans="1:19" s="143" customFormat="1" ht="15" customHeight="1">
      <c r="A7" s="114">
        <v>1</v>
      </c>
      <c r="B7" s="142" t="s">
        <v>468</v>
      </c>
      <c r="C7" s="402" t="s">
        <v>725</v>
      </c>
      <c r="D7" s="538">
        <v>76.649475141021583</v>
      </c>
      <c r="E7" s="538">
        <v>70.493499918582188</v>
      </c>
      <c r="F7" s="538">
        <v>86.856771518189106</v>
      </c>
      <c r="G7" s="538">
        <v>90.920182219741548</v>
      </c>
      <c r="H7" s="538">
        <v>76.176413128634238</v>
      </c>
      <c r="I7" s="587">
        <v>100</v>
      </c>
      <c r="J7" s="538">
        <v>96.704531072869401</v>
      </c>
      <c r="K7" s="538">
        <v>84.350151054001373</v>
      </c>
      <c r="L7" s="538">
        <v>82.683542185063047</v>
      </c>
      <c r="M7" s="538">
        <v>106.98930800937529</v>
      </c>
      <c r="N7" s="538">
        <v>105.2259428780182</v>
      </c>
      <c r="O7" s="538">
        <v>91.407468473172187</v>
      </c>
      <c r="P7" s="538">
        <v>105.10828063419237</v>
      </c>
      <c r="Q7" s="538">
        <v>105.70715466359306</v>
      </c>
      <c r="R7" s="538">
        <v>120.80141099187003</v>
      </c>
    </row>
    <row r="8" spans="1:19" s="143" customFormat="1" ht="15" customHeight="1">
      <c r="A8" s="114">
        <v>2</v>
      </c>
      <c r="B8" s="142" t="s">
        <v>476</v>
      </c>
      <c r="C8" s="402" t="s">
        <v>726</v>
      </c>
      <c r="D8" s="538">
        <v>78.439279443225288</v>
      </c>
      <c r="E8" s="538">
        <v>77.532544101442085</v>
      </c>
      <c r="F8" s="538">
        <v>74.148278793407997</v>
      </c>
      <c r="G8" s="538">
        <v>77.747437576274663</v>
      </c>
      <c r="H8" s="538">
        <v>91.613918650601832</v>
      </c>
      <c r="I8" s="587">
        <v>100</v>
      </c>
      <c r="J8" s="538">
        <v>88.129390705930007</v>
      </c>
      <c r="K8" s="538">
        <v>77.430561726681276</v>
      </c>
      <c r="L8" s="538">
        <v>83.888063117524553</v>
      </c>
      <c r="M8" s="538">
        <v>78.758258812641273</v>
      </c>
      <c r="N8" s="538">
        <v>74.468755103265508</v>
      </c>
      <c r="O8" s="538">
        <v>84.223356811422121</v>
      </c>
      <c r="P8" s="538">
        <v>59.287693214097573</v>
      </c>
      <c r="Q8" s="538">
        <v>63.666602323851663</v>
      </c>
      <c r="R8" s="538">
        <v>66.613208455603569</v>
      </c>
    </row>
    <row r="9" spans="1:19" s="143" customFormat="1" ht="15" customHeight="1">
      <c r="A9" s="114">
        <v>3</v>
      </c>
      <c r="B9" s="142" t="s">
        <v>484</v>
      </c>
      <c r="C9" s="402" t="s">
        <v>314</v>
      </c>
      <c r="D9" s="538">
        <v>99.399698315921498</v>
      </c>
      <c r="E9" s="538">
        <v>98.00811180458642</v>
      </c>
      <c r="F9" s="538">
        <v>98.752596787310921</v>
      </c>
      <c r="G9" s="538">
        <v>101.93758365969241</v>
      </c>
      <c r="H9" s="538">
        <v>100.07559305516816</v>
      </c>
      <c r="I9" s="587">
        <v>100</v>
      </c>
      <c r="J9" s="538">
        <v>92.275314609314762</v>
      </c>
      <c r="K9" s="538">
        <v>88.539875556401796</v>
      </c>
      <c r="L9" s="538">
        <v>89.542303467145672</v>
      </c>
      <c r="M9" s="538">
        <v>100.82959894422827</v>
      </c>
      <c r="N9" s="538">
        <v>91.776715069395081</v>
      </c>
      <c r="O9" s="538">
        <v>85.223979445802684</v>
      </c>
      <c r="P9" s="538">
        <v>84.221900584954895</v>
      </c>
      <c r="Q9" s="538">
        <v>84.838983635243778</v>
      </c>
      <c r="R9" s="538">
        <v>80.155545771524601</v>
      </c>
    </row>
    <row r="10" spans="1:19" s="143" customFormat="1" ht="15" customHeight="1">
      <c r="A10" s="114">
        <v>4</v>
      </c>
      <c r="B10" s="142" t="s">
        <v>522</v>
      </c>
      <c r="C10" s="402" t="s">
        <v>727</v>
      </c>
      <c r="D10" s="538">
        <v>59.605048902878757</v>
      </c>
      <c r="E10" s="538">
        <v>56.466624093674554</v>
      </c>
      <c r="F10" s="538">
        <v>57.251033587250845</v>
      </c>
      <c r="G10" s="538">
        <v>55.827362778149457</v>
      </c>
      <c r="H10" s="538">
        <v>53.655225181343894</v>
      </c>
      <c r="I10" s="587">
        <v>100</v>
      </c>
      <c r="J10" s="538">
        <v>86.807096710237545</v>
      </c>
      <c r="K10" s="538">
        <v>99.122510925053191</v>
      </c>
      <c r="L10" s="538">
        <v>97.07183440682644</v>
      </c>
      <c r="M10" s="538">
        <v>92.174741953505787</v>
      </c>
      <c r="N10" s="538">
        <v>105.80857044110618</v>
      </c>
      <c r="O10" s="538">
        <v>98.818329647118915</v>
      </c>
      <c r="P10" s="538">
        <v>93.105794313605884</v>
      </c>
      <c r="Q10" s="538">
        <v>94.41664006805297</v>
      </c>
      <c r="R10" s="538">
        <v>101.79708108934366</v>
      </c>
    </row>
    <row r="11" spans="1:19" s="143" customFormat="1" ht="15" customHeight="1">
      <c r="A11" s="114">
        <v>5</v>
      </c>
      <c r="B11" s="142" t="s">
        <v>528</v>
      </c>
      <c r="C11" s="402" t="s">
        <v>728</v>
      </c>
      <c r="D11" s="538">
        <v>127.29072559642671</v>
      </c>
      <c r="E11" s="538">
        <v>121.52549429228617</v>
      </c>
      <c r="F11" s="538">
        <v>114.2096536395342</v>
      </c>
      <c r="G11" s="538">
        <v>106.39891373150512</v>
      </c>
      <c r="H11" s="538">
        <v>102.9771022290867</v>
      </c>
      <c r="I11" s="587">
        <v>100</v>
      </c>
      <c r="J11" s="538">
        <v>109.72131271340055</v>
      </c>
      <c r="K11" s="538">
        <v>104.07648396450749</v>
      </c>
      <c r="L11" s="538">
        <v>96.439104658953696</v>
      </c>
      <c r="M11" s="538">
        <v>109.28171901550252</v>
      </c>
      <c r="N11" s="538">
        <v>103.71213448088221</v>
      </c>
      <c r="O11" s="538">
        <v>92.68849993625733</v>
      </c>
      <c r="P11" s="538">
        <v>87.65843810277147</v>
      </c>
      <c r="Q11" s="538">
        <v>96.802134332811292</v>
      </c>
      <c r="R11" s="538">
        <v>85.024428966894206</v>
      </c>
    </row>
    <row r="12" spans="1:19" s="143" customFormat="1" ht="15" customHeight="1">
      <c r="A12" s="114">
        <v>6</v>
      </c>
      <c r="B12" s="142" t="s">
        <v>536</v>
      </c>
      <c r="C12" s="402" t="s">
        <v>537</v>
      </c>
      <c r="D12" s="538">
        <v>99.28988732166988</v>
      </c>
      <c r="E12" s="538">
        <v>102.39723471802637</v>
      </c>
      <c r="F12" s="538">
        <v>103.24001436929275</v>
      </c>
      <c r="G12" s="538">
        <v>103.11509057825477</v>
      </c>
      <c r="H12" s="538">
        <v>98.472140596845776</v>
      </c>
      <c r="I12" s="587">
        <v>100</v>
      </c>
      <c r="J12" s="538">
        <v>103.64479820422041</v>
      </c>
      <c r="K12" s="538">
        <v>89.288324624750345</v>
      </c>
      <c r="L12" s="538">
        <v>86.285045227071294</v>
      </c>
      <c r="M12" s="538">
        <v>87.58973388587637</v>
      </c>
      <c r="N12" s="538">
        <v>81.777535688010019</v>
      </c>
      <c r="O12" s="538">
        <v>81.646775349456078</v>
      </c>
      <c r="P12" s="538">
        <v>72.046130340739211</v>
      </c>
      <c r="Q12" s="538">
        <v>73.129488436551597</v>
      </c>
      <c r="R12" s="538">
        <v>72.097891176844627</v>
      </c>
    </row>
    <row r="13" spans="1:19" s="143" customFormat="1" ht="15" customHeight="1">
      <c r="A13" s="114">
        <v>7</v>
      </c>
      <c r="B13" s="142" t="s">
        <v>541</v>
      </c>
      <c r="C13" s="402" t="s">
        <v>729</v>
      </c>
      <c r="D13" s="538">
        <v>119.5864887244233</v>
      </c>
      <c r="E13" s="538">
        <v>114.88859614600804</v>
      </c>
      <c r="F13" s="538">
        <v>112.79228211249612</v>
      </c>
      <c r="G13" s="538">
        <v>108.66255836447989</v>
      </c>
      <c r="H13" s="538">
        <v>106.78692108384328</v>
      </c>
      <c r="I13" s="587">
        <v>100</v>
      </c>
      <c r="J13" s="538">
        <v>98.911016033521832</v>
      </c>
      <c r="K13" s="538">
        <v>86.947273672700859</v>
      </c>
      <c r="L13" s="538">
        <v>87.06453113903892</v>
      </c>
      <c r="M13" s="538">
        <v>86.232752423163859</v>
      </c>
      <c r="N13" s="538">
        <v>95.167647033587571</v>
      </c>
      <c r="O13" s="538">
        <v>81.034822539070419</v>
      </c>
      <c r="P13" s="538">
        <v>84.364248577152523</v>
      </c>
      <c r="Q13" s="538">
        <v>87.763964176347031</v>
      </c>
      <c r="R13" s="538">
        <v>79.446368997532318</v>
      </c>
    </row>
    <row r="14" spans="1:19" s="143" customFormat="1" ht="15" customHeight="1">
      <c r="A14" s="114">
        <v>8</v>
      </c>
      <c r="B14" s="142" t="s">
        <v>546</v>
      </c>
      <c r="C14" s="402" t="s">
        <v>547</v>
      </c>
      <c r="D14" s="538">
        <v>88.377937461957373</v>
      </c>
      <c r="E14" s="538">
        <v>85.111767736082385</v>
      </c>
      <c r="F14" s="538">
        <v>83.168125315112249</v>
      </c>
      <c r="G14" s="538">
        <v>83.669774473114188</v>
      </c>
      <c r="H14" s="538">
        <v>83.793454513732939</v>
      </c>
      <c r="I14" s="587">
        <v>100</v>
      </c>
      <c r="J14" s="538">
        <v>98.195952916365471</v>
      </c>
      <c r="K14" s="538">
        <v>101.48638051702972</v>
      </c>
      <c r="L14" s="538">
        <v>97.440359304985705</v>
      </c>
      <c r="M14" s="538">
        <v>93.271521389180336</v>
      </c>
      <c r="N14" s="538">
        <v>93.543941543356766</v>
      </c>
      <c r="O14" s="538">
        <v>89.610868393793069</v>
      </c>
      <c r="P14" s="538">
        <v>88.096634543245457</v>
      </c>
      <c r="Q14" s="538">
        <v>86.104651038825082</v>
      </c>
      <c r="R14" s="538">
        <v>86.627906969673191</v>
      </c>
    </row>
    <row r="15" spans="1:19" s="143" customFormat="1" ht="15" customHeight="1">
      <c r="A15" s="114">
        <v>9</v>
      </c>
      <c r="B15" s="142" t="s">
        <v>556</v>
      </c>
      <c r="C15" s="402" t="s">
        <v>730</v>
      </c>
      <c r="D15" s="538">
        <v>93.392659593808929</v>
      </c>
      <c r="E15" s="538">
        <v>93.21358026333148</v>
      </c>
      <c r="F15" s="538">
        <v>100.92307899628989</v>
      </c>
      <c r="G15" s="538">
        <v>103.84482384454515</v>
      </c>
      <c r="H15" s="538">
        <v>103.50120091446833</v>
      </c>
      <c r="I15" s="587">
        <v>100</v>
      </c>
      <c r="J15" s="538">
        <v>105.67700086282545</v>
      </c>
      <c r="K15" s="538">
        <v>84.644529068646108</v>
      </c>
      <c r="L15" s="538">
        <v>87.73333396293306</v>
      </c>
      <c r="M15" s="538">
        <v>99.375369074790825</v>
      </c>
      <c r="N15" s="538">
        <v>96.604008507321851</v>
      </c>
      <c r="O15" s="538">
        <v>83.406920796168222</v>
      </c>
      <c r="P15" s="538">
        <v>77.573227164223098</v>
      </c>
      <c r="Q15" s="538">
        <v>84.942390986458463</v>
      </c>
      <c r="R15" s="538">
        <v>74.099859609046263</v>
      </c>
    </row>
    <row r="16" spans="1:19" s="143" customFormat="1" ht="15" customHeight="1">
      <c r="A16" s="114">
        <v>10</v>
      </c>
      <c r="B16" s="142" t="s">
        <v>558</v>
      </c>
      <c r="C16" s="402" t="s">
        <v>559</v>
      </c>
      <c r="D16" s="538">
        <v>103.34261552589111</v>
      </c>
      <c r="E16" s="538">
        <v>97.206865316843817</v>
      </c>
      <c r="F16" s="538">
        <v>80.924675027612778</v>
      </c>
      <c r="G16" s="538">
        <v>94.330865383833014</v>
      </c>
      <c r="H16" s="538">
        <v>97.532770264877385</v>
      </c>
      <c r="I16" s="587">
        <v>100</v>
      </c>
      <c r="J16" s="538">
        <v>100.5538365681831</v>
      </c>
      <c r="K16" s="538">
        <v>93.253390194013249</v>
      </c>
      <c r="L16" s="538">
        <v>93.349456989979956</v>
      </c>
      <c r="M16" s="538">
        <v>88.526613067008711</v>
      </c>
      <c r="N16" s="538">
        <v>93.2362439402973</v>
      </c>
      <c r="O16" s="538">
        <v>80.713305025305644</v>
      </c>
      <c r="P16" s="538">
        <v>80.183182628052336</v>
      </c>
      <c r="Q16" s="538">
        <v>76.161874388302294</v>
      </c>
      <c r="R16" s="538">
        <v>66.159900433265335</v>
      </c>
    </row>
    <row r="17" spans="1:18" s="143" customFormat="1" ht="15" customHeight="1">
      <c r="A17" s="114">
        <v>11</v>
      </c>
      <c r="B17" s="142" t="s">
        <v>560</v>
      </c>
      <c r="C17" s="402" t="s">
        <v>731</v>
      </c>
      <c r="D17" s="538">
        <v>135.61450217164327</v>
      </c>
      <c r="E17" s="538">
        <v>135.50931228497262</v>
      </c>
      <c r="F17" s="538">
        <v>129.45773036226922</v>
      </c>
      <c r="G17" s="538">
        <v>120.54507095061373</v>
      </c>
      <c r="H17" s="538">
        <v>103.31890262046251</v>
      </c>
      <c r="I17" s="587">
        <v>100</v>
      </c>
      <c r="J17" s="538">
        <v>101.55718585730014</v>
      </c>
      <c r="K17" s="538">
        <v>92.781497997889034</v>
      </c>
      <c r="L17" s="538">
        <v>113.47453999384567</v>
      </c>
      <c r="M17" s="538">
        <v>97.508809918907616</v>
      </c>
      <c r="N17" s="538">
        <v>99.763527086488963</v>
      </c>
      <c r="O17" s="538">
        <v>96.640593142065512</v>
      </c>
      <c r="P17" s="538">
        <v>94.761957801831116</v>
      </c>
      <c r="Q17" s="538">
        <v>100.79837532887677</v>
      </c>
      <c r="R17" s="538">
        <v>95.423345708000213</v>
      </c>
    </row>
    <row r="18" spans="1:18" s="143" customFormat="1" ht="15" customHeight="1">
      <c r="A18" s="114">
        <v>12</v>
      </c>
      <c r="B18" s="142" t="s">
        <v>562</v>
      </c>
      <c r="C18" s="402" t="s">
        <v>732</v>
      </c>
      <c r="D18" s="538">
        <v>115.35847314162504</v>
      </c>
      <c r="E18" s="538">
        <v>103.83936955083846</v>
      </c>
      <c r="F18" s="538">
        <v>102.08216664173351</v>
      </c>
      <c r="G18" s="538">
        <v>104.25718614605427</v>
      </c>
      <c r="H18" s="538">
        <v>101.40882097422568</v>
      </c>
      <c r="I18" s="587">
        <v>100</v>
      </c>
      <c r="J18" s="538">
        <v>108.56102845805364</v>
      </c>
      <c r="K18" s="538">
        <v>96.16974337919946</v>
      </c>
      <c r="L18" s="538">
        <v>96.055155614333259</v>
      </c>
      <c r="M18" s="538">
        <v>96.333618517155784</v>
      </c>
      <c r="N18" s="538">
        <v>100.43013276922572</v>
      </c>
      <c r="O18" s="538">
        <v>89.327126517968964</v>
      </c>
      <c r="P18" s="538">
        <v>94.79689839433567</v>
      </c>
      <c r="Q18" s="538">
        <v>95.147069020299853</v>
      </c>
      <c r="R18" s="538">
        <v>96.143831535907353</v>
      </c>
    </row>
    <row r="19" spans="1:18" s="143" customFormat="1" ht="15" customHeight="1">
      <c r="A19" s="114">
        <v>13</v>
      </c>
      <c r="B19" s="142" t="s">
        <v>564</v>
      </c>
      <c r="C19" s="402" t="s">
        <v>565</v>
      </c>
      <c r="D19" s="538">
        <v>86.234027861663492</v>
      </c>
      <c r="E19" s="538">
        <v>93.568690688458872</v>
      </c>
      <c r="F19" s="538">
        <v>96.280156318569126</v>
      </c>
      <c r="G19" s="538">
        <v>94.770489622090636</v>
      </c>
      <c r="H19" s="538">
        <v>96.311487564569148</v>
      </c>
      <c r="I19" s="587">
        <v>100</v>
      </c>
      <c r="J19" s="538">
        <v>102.72154433333324</v>
      </c>
      <c r="K19" s="538">
        <v>95.499248111480441</v>
      </c>
      <c r="L19" s="538">
        <v>99.517652589208964</v>
      </c>
      <c r="M19" s="538">
        <v>109.19883988804034</v>
      </c>
      <c r="N19" s="538">
        <v>110.50589326962145</v>
      </c>
      <c r="O19" s="538">
        <v>100.46780842061607</v>
      </c>
      <c r="P19" s="538">
        <v>95.971849244382668</v>
      </c>
      <c r="Q19" s="538">
        <v>101.97115616699062</v>
      </c>
      <c r="R19" s="538">
        <v>99.234284520371389</v>
      </c>
    </row>
    <row r="20" spans="1:18" s="143" customFormat="1" ht="15" customHeight="1">
      <c r="A20" s="114">
        <v>14</v>
      </c>
      <c r="B20" s="142" t="s">
        <v>566</v>
      </c>
      <c r="C20" s="402" t="s">
        <v>567</v>
      </c>
      <c r="D20" s="538">
        <v>98.49715743414211</v>
      </c>
      <c r="E20" s="538">
        <v>102.03573679211731</v>
      </c>
      <c r="F20" s="538">
        <v>108.16400101300339</v>
      </c>
      <c r="G20" s="538">
        <v>102.00400786680481</v>
      </c>
      <c r="H20" s="538">
        <v>97.98593243651419</v>
      </c>
      <c r="I20" s="587">
        <v>100</v>
      </c>
      <c r="J20" s="538">
        <v>94.570243054695737</v>
      </c>
      <c r="K20" s="538">
        <v>95.136118435220922</v>
      </c>
      <c r="L20" s="538">
        <v>100.51936523615956</v>
      </c>
      <c r="M20" s="538">
        <v>114.21968724078508</v>
      </c>
      <c r="N20" s="538">
        <v>107.8687373572611</v>
      </c>
      <c r="O20" s="538">
        <v>99.845625676430473</v>
      </c>
      <c r="P20" s="538">
        <v>83.262904359424681</v>
      </c>
      <c r="Q20" s="538">
        <v>82.085665483877506</v>
      </c>
      <c r="R20" s="538">
        <v>97.388444982653382</v>
      </c>
    </row>
    <row r="21" spans="1:18" s="143" customFormat="1" ht="15" customHeight="1">
      <c r="A21" s="114">
        <v>15</v>
      </c>
      <c r="B21" s="142" t="s">
        <v>568</v>
      </c>
      <c r="C21" s="402" t="s">
        <v>733</v>
      </c>
      <c r="D21" s="538">
        <v>111.22327491709372</v>
      </c>
      <c r="E21" s="538">
        <v>108.6782040911973</v>
      </c>
      <c r="F21" s="538">
        <v>105.67540682308912</v>
      </c>
      <c r="G21" s="538">
        <v>101.50006652087905</v>
      </c>
      <c r="H21" s="538">
        <v>98.327758692110407</v>
      </c>
      <c r="I21" s="587">
        <v>100</v>
      </c>
      <c r="J21" s="538">
        <v>109.27541870011612</v>
      </c>
      <c r="K21" s="538">
        <v>96.402059679116576</v>
      </c>
      <c r="L21" s="538">
        <v>102.52783328529685</v>
      </c>
      <c r="M21" s="538">
        <v>94.346408618818018</v>
      </c>
      <c r="N21" s="538">
        <v>98.516843883542293</v>
      </c>
      <c r="O21" s="538">
        <v>87.741040606398258</v>
      </c>
      <c r="P21" s="538">
        <v>81.646913743085136</v>
      </c>
      <c r="Q21" s="538">
        <v>89.162132272559546</v>
      </c>
      <c r="R21" s="538">
        <v>83.714859384374989</v>
      </c>
    </row>
    <row r="22" spans="1:18" s="143" customFormat="1" ht="15" customHeight="1">
      <c r="A22" s="114">
        <v>16</v>
      </c>
      <c r="B22" s="142" t="s">
        <v>570</v>
      </c>
      <c r="C22" s="402" t="s">
        <v>571</v>
      </c>
      <c r="D22" s="538">
        <v>97.364082088421142</v>
      </c>
      <c r="E22" s="538">
        <v>103.3264010668349</v>
      </c>
      <c r="F22" s="538">
        <v>96.107335444957656</v>
      </c>
      <c r="G22" s="538">
        <v>96.824808449675984</v>
      </c>
      <c r="H22" s="538">
        <v>95.155977241807506</v>
      </c>
      <c r="I22" s="587">
        <v>100</v>
      </c>
      <c r="J22" s="538">
        <v>103.88436555915096</v>
      </c>
      <c r="K22" s="538">
        <v>84.843461583289653</v>
      </c>
      <c r="L22" s="538">
        <v>91.835788189811964</v>
      </c>
      <c r="M22" s="538">
        <v>80.695813527125253</v>
      </c>
      <c r="N22" s="538">
        <v>92.98199415005277</v>
      </c>
      <c r="O22" s="538">
        <v>76.014227303099346</v>
      </c>
      <c r="P22" s="538">
        <v>67.520686162287348</v>
      </c>
      <c r="Q22" s="538">
        <v>71.129352108128657</v>
      </c>
      <c r="R22" s="538">
        <v>64.84409060392143</v>
      </c>
    </row>
    <row r="23" spans="1:18" s="143" customFormat="1" ht="15" customHeight="1">
      <c r="A23" s="114">
        <v>17</v>
      </c>
      <c r="B23" s="142" t="s">
        <v>572</v>
      </c>
      <c r="C23" s="402" t="s">
        <v>734</v>
      </c>
      <c r="D23" s="538">
        <v>97.695000769010534</v>
      </c>
      <c r="E23" s="538">
        <v>100.92749492283461</v>
      </c>
      <c r="F23" s="538">
        <v>100.29214089905815</v>
      </c>
      <c r="G23" s="538">
        <v>99.4279515198985</v>
      </c>
      <c r="H23" s="538">
        <v>95.035966809174681</v>
      </c>
      <c r="I23" s="587">
        <v>100</v>
      </c>
      <c r="J23" s="538">
        <v>109.70139454749193</v>
      </c>
      <c r="K23" s="538">
        <v>95.112557125805679</v>
      </c>
      <c r="L23" s="538">
        <v>98.166540391733136</v>
      </c>
      <c r="M23" s="538">
        <v>92.507083574432187</v>
      </c>
      <c r="N23" s="538">
        <v>94.567817583828543</v>
      </c>
      <c r="O23" s="538">
        <v>83.349759312746713</v>
      </c>
      <c r="P23" s="538">
        <v>78.388587916401789</v>
      </c>
      <c r="Q23" s="538">
        <v>80.764809031714123</v>
      </c>
      <c r="R23" s="538">
        <v>76.7354317695861</v>
      </c>
    </row>
    <row r="24" spans="1:18" s="143" customFormat="1" ht="15" customHeight="1">
      <c r="A24" s="114">
        <v>18</v>
      </c>
      <c r="B24" s="142" t="s">
        <v>574</v>
      </c>
      <c r="C24" s="402" t="s">
        <v>575</v>
      </c>
      <c r="D24" s="538">
        <v>118.33133528644788</v>
      </c>
      <c r="E24" s="538">
        <v>124.60819505503198</v>
      </c>
      <c r="F24" s="538">
        <v>113.77211697157834</v>
      </c>
      <c r="G24" s="538">
        <v>105.19140989334534</v>
      </c>
      <c r="H24" s="538">
        <v>99.977704431423064</v>
      </c>
      <c r="I24" s="587">
        <v>100</v>
      </c>
      <c r="J24" s="538">
        <v>95.665233740961199</v>
      </c>
      <c r="K24" s="538">
        <v>83.153077432821888</v>
      </c>
      <c r="L24" s="538">
        <v>86.912966953294514</v>
      </c>
      <c r="M24" s="538">
        <v>81.131103118108371</v>
      </c>
      <c r="N24" s="538">
        <v>89.603745361707368</v>
      </c>
      <c r="O24" s="538">
        <v>75.246563174577318</v>
      </c>
      <c r="P24" s="538">
        <v>73.36337869449963</v>
      </c>
      <c r="Q24" s="538">
        <v>72.870230429856136</v>
      </c>
      <c r="R24" s="538">
        <v>70.553501434767469</v>
      </c>
    </row>
    <row r="25" spans="1:18" s="143" customFormat="1" ht="15" customHeight="1">
      <c r="A25" s="114">
        <v>19</v>
      </c>
      <c r="B25" s="539"/>
      <c r="C25" s="375" t="s">
        <v>588</v>
      </c>
      <c r="D25" s="540">
        <v>100.26888950449005</v>
      </c>
      <c r="E25" s="540">
        <v>98.013222274150436</v>
      </c>
      <c r="F25" s="540">
        <v>96.226859386921035</v>
      </c>
      <c r="G25" s="540">
        <v>97.973013450140897</v>
      </c>
      <c r="H25" s="540">
        <v>97.237418560151028</v>
      </c>
      <c r="I25" s="588">
        <v>100</v>
      </c>
      <c r="J25" s="540">
        <v>98.219276335336389</v>
      </c>
      <c r="K25" s="540">
        <v>93.731403739299395</v>
      </c>
      <c r="L25" s="540">
        <v>92.878758014491581</v>
      </c>
      <c r="M25" s="540">
        <v>91.057907249333098</v>
      </c>
      <c r="N25" s="540">
        <v>93.49902663395612</v>
      </c>
      <c r="O25" s="540">
        <v>87.25298548575573</v>
      </c>
      <c r="P25" s="540">
        <v>84.916435144885313</v>
      </c>
      <c r="Q25" s="540">
        <v>85.753529494278382</v>
      </c>
      <c r="R25" s="540">
        <v>82.486124265315368</v>
      </c>
    </row>
    <row r="26" spans="1:18" ht="15" customHeight="1">
      <c r="A26" s="346" t="s">
        <v>466</v>
      </c>
      <c r="B26" s="130"/>
      <c r="C26" s="541"/>
      <c r="D26" s="542"/>
      <c r="E26" s="542"/>
      <c r="F26" s="542"/>
      <c r="G26" s="542"/>
      <c r="H26" s="542"/>
      <c r="I26" s="542"/>
      <c r="J26" s="542"/>
      <c r="K26" s="542"/>
      <c r="L26" s="542"/>
      <c r="M26" s="542"/>
      <c r="N26" s="542"/>
      <c r="O26" s="542"/>
    </row>
    <row r="27" spans="1:18" ht="11.25" customHeight="1">
      <c r="A27" s="209" t="s">
        <v>721</v>
      </c>
      <c r="C27" s="374"/>
    </row>
    <row r="28" spans="1:18" ht="11.25" customHeight="1">
      <c r="A28" s="209" t="s">
        <v>735</v>
      </c>
      <c r="C28" s="374"/>
    </row>
    <row r="29" spans="1:18" ht="11.25" customHeight="1">
      <c r="A29" s="543" t="s">
        <v>736</v>
      </c>
      <c r="C29" s="374"/>
    </row>
    <row r="30" spans="1:18" ht="11.25" customHeight="1">
      <c r="A30" s="209" t="s">
        <v>586</v>
      </c>
    </row>
    <row r="31" spans="1:18" ht="12" customHeight="1">
      <c r="B31" s="374"/>
      <c r="C31" s="413"/>
    </row>
    <row r="32" spans="1:18" ht="12" customHeight="1">
      <c r="B32" s="374"/>
      <c r="C32" s="413"/>
    </row>
    <row r="33" spans="2:3" ht="12" customHeight="1">
      <c r="B33" s="374"/>
      <c r="C33" s="413"/>
    </row>
    <row r="34" spans="2:3" ht="12" customHeight="1">
      <c r="B34" s="374"/>
      <c r="C34" s="413"/>
    </row>
    <row r="35" spans="2:3" ht="12" customHeight="1">
      <c r="B35" s="374"/>
      <c r="C35" s="413"/>
    </row>
    <row r="36" spans="2:3" ht="12" customHeight="1">
      <c r="B36" s="374"/>
      <c r="C36" s="413"/>
    </row>
    <row r="37" spans="2:3" ht="12" customHeight="1">
      <c r="B37" s="374"/>
      <c r="C37" s="413"/>
    </row>
    <row r="38" spans="2:3" ht="12" customHeight="1">
      <c r="B38" s="374"/>
      <c r="C38" s="413"/>
    </row>
    <row r="39" spans="2:3" ht="15" customHeight="1">
      <c r="B39" s="374"/>
      <c r="C39" s="413"/>
    </row>
    <row r="40" spans="2:3" ht="15" customHeight="1">
      <c r="B40" s="374"/>
      <c r="C40" s="413"/>
    </row>
    <row r="41" spans="2:3" ht="15" customHeight="1">
      <c r="B41" s="374"/>
      <c r="C41" s="413"/>
    </row>
    <row r="42" spans="2:3" ht="15" customHeight="1">
      <c r="B42" s="374"/>
      <c r="C42" s="413"/>
    </row>
    <row r="43" spans="2:3" ht="15" customHeight="1">
      <c r="B43" s="374"/>
      <c r="C43" s="413"/>
    </row>
    <row r="44" spans="2:3" ht="15" customHeight="1">
      <c r="B44" s="374"/>
      <c r="C44" s="413"/>
    </row>
    <row r="45" spans="2:3" ht="15" customHeight="1">
      <c r="B45" s="374"/>
      <c r="C45" s="413"/>
    </row>
    <row r="46" spans="2:3" ht="15" customHeight="1">
      <c r="B46" s="374"/>
      <c r="C46" s="413"/>
    </row>
    <row r="47" spans="2:3" ht="15" customHeight="1">
      <c r="B47" s="374"/>
      <c r="C47" s="413"/>
    </row>
    <row r="48" spans="2:3" ht="15" customHeight="1">
      <c r="B48" s="374"/>
      <c r="C48" s="413"/>
    </row>
    <row r="49" spans="2:3" ht="15" customHeight="1">
      <c r="B49" s="374"/>
      <c r="C49" s="413"/>
    </row>
    <row r="50" spans="2:3" ht="15" customHeight="1">
      <c r="B50" s="374"/>
      <c r="C50" s="413"/>
    </row>
    <row r="51" spans="2:3" ht="15" customHeight="1">
      <c r="B51" s="374"/>
      <c r="C51" s="413"/>
    </row>
    <row r="52" spans="2:3" ht="15" customHeight="1">
      <c r="B52" s="374"/>
      <c r="C52" s="413"/>
    </row>
    <row r="53" spans="2:3" ht="15" customHeight="1">
      <c r="B53" s="374"/>
      <c r="C53" s="413"/>
    </row>
    <row r="54" spans="2:3" ht="15" customHeight="1">
      <c r="B54" s="374"/>
      <c r="C54" s="413"/>
    </row>
    <row r="55" spans="2:3" ht="15" customHeight="1">
      <c r="B55" s="374"/>
      <c r="C55" s="413"/>
    </row>
    <row r="56" spans="2:3" ht="15" customHeight="1">
      <c r="B56" s="374"/>
      <c r="C56" s="413"/>
    </row>
    <row r="57" spans="2:3" ht="15" customHeight="1">
      <c r="B57" s="374"/>
      <c r="C57" s="413"/>
    </row>
    <row r="58" spans="2:3" ht="15" customHeight="1">
      <c r="B58" s="374"/>
      <c r="C58" s="413"/>
    </row>
    <row r="59" spans="2:3" ht="15" customHeight="1">
      <c r="B59" s="374"/>
      <c r="C59" s="413"/>
    </row>
    <row r="60" spans="2:3" ht="15" customHeight="1">
      <c r="B60" s="374"/>
      <c r="C60" s="413"/>
    </row>
    <row r="61" spans="2:3" ht="15" customHeight="1">
      <c r="B61" s="374"/>
      <c r="C61" s="413"/>
    </row>
    <row r="62" spans="2:3" ht="15" customHeight="1">
      <c r="B62" s="374"/>
      <c r="C62" s="413"/>
    </row>
    <row r="63" spans="2:3" ht="15" customHeight="1">
      <c r="B63" s="374"/>
      <c r="C63" s="413"/>
    </row>
    <row r="64" spans="2:3" ht="15" customHeight="1">
      <c r="B64" s="374"/>
      <c r="C64" s="413"/>
    </row>
    <row r="65" spans="2:3" ht="15" customHeight="1">
      <c r="B65" s="374"/>
      <c r="C65" s="413"/>
    </row>
    <row r="66" spans="2:3" ht="15" customHeight="1">
      <c r="B66" s="374"/>
      <c r="C66" s="413"/>
    </row>
    <row r="67" spans="2:3" ht="15" customHeight="1">
      <c r="B67" s="374"/>
      <c r="C67" s="413"/>
    </row>
    <row r="68" spans="2:3" ht="15" customHeight="1">
      <c r="B68" s="374"/>
      <c r="C68" s="413"/>
    </row>
    <row r="69" spans="2:3" ht="15" customHeight="1">
      <c r="B69" s="374"/>
      <c r="C69" s="413"/>
    </row>
    <row r="70" spans="2:3" ht="15" customHeight="1">
      <c r="B70" s="374"/>
      <c r="C70" s="413"/>
    </row>
    <row r="71" spans="2:3" ht="15" customHeight="1">
      <c r="B71" s="374"/>
      <c r="C71" s="413"/>
    </row>
    <row r="72" spans="2:3" ht="15" customHeight="1">
      <c r="B72" s="374"/>
      <c r="C72" s="413"/>
    </row>
    <row r="73" spans="2:3" ht="15" customHeight="1">
      <c r="B73" s="374"/>
      <c r="C73" s="413"/>
    </row>
    <row r="74" spans="2:3" ht="15" customHeight="1">
      <c r="B74" s="374"/>
      <c r="C74" s="413"/>
    </row>
    <row r="75" spans="2:3" ht="15" customHeight="1">
      <c r="B75" s="374"/>
      <c r="C75" s="413"/>
    </row>
    <row r="76" spans="2:3" ht="15" customHeight="1">
      <c r="B76" s="374"/>
      <c r="C76" s="413"/>
    </row>
    <row r="77" spans="2:3" ht="15" customHeight="1">
      <c r="B77" s="374"/>
      <c r="C77" s="413"/>
    </row>
    <row r="78" spans="2:3" ht="15" customHeight="1">
      <c r="B78" s="374"/>
      <c r="C78" s="413"/>
    </row>
    <row r="79" spans="2:3" ht="15" customHeight="1">
      <c r="B79" s="374"/>
      <c r="C79" s="413"/>
    </row>
    <row r="80" spans="2:3" ht="15" customHeight="1">
      <c r="B80" s="374"/>
      <c r="C80" s="413"/>
    </row>
    <row r="81" spans="2:3" ht="15" customHeight="1">
      <c r="B81" s="374"/>
      <c r="C81" s="413"/>
    </row>
    <row r="82" spans="2:3" ht="15" customHeight="1">
      <c r="B82" s="374"/>
      <c r="C82" s="413"/>
    </row>
    <row r="83" spans="2:3" ht="15" customHeight="1">
      <c r="B83" s="374"/>
      <c r="C83" s="413"/>
    </row>
    <row r="84" spans="2:3" ht="15" customHeight="1">
      <c r="B84" s="374"/>
      <c r="C84" s="413"/>
    </row>
    <row r="85" spans="2:3" ht="15" customHeight="1">
      <c r="B85" s="374"/>
      <c r="C85" s="413"/>
    </row>
    <row r="86" spans="2:3" ht="15" customHeight="1">
      <c r="B86" s="374"/>
      <c r="C86" s="413"/>
    </row>
    <row r="87" spans="2:3" ht="15" customHeight="1">
      <c r="B87" s="374"/>
      <c r="C87" s="413"/>
    </row>
    <row r="88" spans="2:3" ht="15" customHeight="1">
      <c r="B88" s="374"/>
      <c r="C88" s="413"/>
    </row>
    <row r="89" spans="2:3" ht="15" customHeight="1">
      <c r="B89" s="374"/>
      <c r="C89" s="413"/>
    </row>
    <row r="90" spans="2:3" ht="15" customHeight="1">
      <c r="B90" s="374"/>
      <c r="C90" s="413"/>
    </row>
    <row r="91" spans="2:3" ht="15" customHeight="1">
      <c r="B91" s="374"/>
      <c r="C91" s="413"/>
    </row>
    <row r="92" spans="2:3" ht="15" customHeight="1">
      <c r="B92" s="374"/>
      <c r="C92" s="413"/>
    </row>
    <row r="93" spans="2:3" ht="15" customHeight="1">
      <c r="B93" s="374"/>
      <c r="C93" s="413"/>
    </row>
    <row r="94" spans="2:3" ht="15" customHeight="1">
      <c r="B94" s="374"/>
      <c r="C94" s="413"/>
    </row>
    <row r="95" spans="2:3" ht="15" customHeight="1">
      <c r="B95" s="374"/>
      <c r="C95" s="413"/>
    </row>
    <row r="96" spans="2:3" ht="15" customHeight="1">
      <c r="B96" s="374"/>
      <c r="C96" s="413"/>
    </row>
    <row r="97" spans="2:3" ht="15" customHeight="1">
      <c r="B97" s="374"/>
      <c r="C97" s="413"/>
    </row>
    <row r="98" spans="2:3" ht="15" customHeight="1">
      <c r="B98" s="374"/>
      <c r="C98" s="413"/>
    </row>
    <row r="99" spans="2:3" ht="15" customHeight="1">
      <c r="B99" s="374"/>
      <c r="C99" s="413"/>
    </row>
    <row r="100" spans="2:3" ht="15" customHeight="1">
      <c r="B100" s="374"/>
      <c r="C100" s="413"/>
    </row>
    <row r="101" spans="2:3" ht="15" customHeight="1">
      <c r="B101" s="374"/>
      <c r="C101" s="413"/>
    </row>
    <row r="102" spans="2:3" ht="15" customHeight="1">
      <c r="B102" s="374"/>
      <c r="C102" s="413"/>
    </row>
    <row r="103" spans="2:3" ht="15" customHeight="1">
      <c r="B103" s="374"/>
      <c r="C103" s="413"/>
    </row>
    <row r="104" spans="2:3" ht="15" customHeight="1">
      <c r="B104" s="374"/>
      <c r="C104" s="413"/>
    </row>
    <row r="105" spans="2:3" ht="15" customHeight="1">
      <c r="B105" s="374"/>
      <c r="C105" s="413"/>
    </row>
    <row r="106" spans="2:3" ht="15" customHeight="1">
      <c r="B106" s="374"/>
      <c r="C106" s="413"/>
    </row>
    <row r="107" spans="2:3" ht="15" customHeight="1">
      <c r="B107" s="374"/>
      <c r="C107" s="413"/>
    </row>
    <row r="108" spans="2:3" ht="15" customHeight="1">
      <c r="B108" s="374"/>
      <c r="C108" s="413"/>
    </row>
    <row r="109" spans="2:3" ht="15" customHeight="1">
      <c r="B109" s="374"/>
      <c r="C109" s="413"/>
    </row>
    <row r="110" spans="2:3" ht="15" customHeight="1">
      <c r="B110" s="374"/>
      <c r="C110" s="413"/>
    </row>
    <row r="111" spans="2:3" ht="15" customHeight="1">
      <c r="B111" s="374"/>
      <c r="C111" s="413"/>
    </row>
    <row r="112" spans="2:3" ht="15" customHeight="1">
      <c r="B112" s="374"/>
      <c r="C112" s="413"/>
    </row>
    <row r="113" spans="2:3" ht="15" customHeight="1">
      <c r="B113" s="374"/>
      <c r="C113" s="413"/>
    </row>
    <row r="114" spans="2:3" ht="15" customHeight="1">
      <c r="B114" s="374"/>
      <c r="C114" s="413"/>
    </row>
    <row r="115" spans="2:3" ht="15" customHeight="1">
      <c r="B115" s="374"/>
      <c r="C115" s="413"/>
    </row>
    <row r="116" spans="2:3" ht="15" customHeight="1">
      <c r="B116" s="374"/>
      <c r="C116" s="413"/>
    </row>
    <row r="117" spans="2:3" ht="15" customHeight="1">
      <c r="B117" s="374"/>
      <c r="C117" s="413"/>
    </row>
    <row r="118" spans="2:3" ht="15" customHeight="1">
      <c r="B118" s="374"/>
      <c r="C118" s="413"/>
    </row>
    <row r="119" spans="2:3" ht="15" customHeight="1">
      <c r="B119" s="374"/>
      <c r="C119" s="413"/>
    </row>
    <row r="120" spans="2:3" ht="15" customHeight="1">
      <c r="B120" s="374"/>
      <c r="C120" s="413"/>
    </row>
    <row r="121" spans="2:3" ht="15" customHeight="1">
      <c r="B121" s="374"/>
      <c r="C121" s="413"/>
    </row>
    <row r="122" spans="2:3" ht="15" customHeight="1">
      <c r="B122" s="374"/>
      <c r="C122" s="413"/>
    </row>
    <row r="123" spans="2:3" ht="15" customHeight="1">
      <c r="B123" s="374"/>
      <c r="C123" s="413"/>
    </row>
    <row r="124" spans="2:3" ht="15" customHeight="1">
      <c r="B124" s="374"/>
      <c r="C124" s="413"/>
    </row>
    <row r="125" spans="2:3" ht="15" customHeight="1">
      <c r="B125" s="374"/>
      <c r="C125" s="413"/>
    </row>
    <row r="126" spans="2:3" ht="15" customHeight="1">
      <c r="B126" s="374"/>
      <c r="C126" s="413"/>
    </row>
    <row r="127" spans="2:3" ht="15" customHeight="1">
      <c r="B127" s="374"/>
      <c r="C127" s="413"/>
    </row>
    <row r="128" spans="2:3" ht="15" customHeight="1">
      <c r="B128" s="374"/>
      <c r="C128" s="413"/>
    </row>
    <row r="129" spans="2:3" ht="15" customHeight="1">
      <c r="B129" s="374"/>
      <c r="C129" s="413"/>
    </row>
    <row r="130" spans="2:3" ht="15" customHeight="1">
      <c r="B130" s="374"/>
      <c r="C130" s="413"/>
    </row>
    <row r="131" spans="2:3" ht="15" customHeight="1">
      <c r="B131" s="374"/>
      <c r="C131" s="413"/>
    </row>
    <row r="132" spans="2:3" ht="15" customHeight="1">
      <c r="B132" s="374"/>
      <c r="C132" s="413"/>
    </row>
    <row r="133" spans="2:3" ht="15" customHeight="1">
      <c r="B133" s="374"/>
      <c r="C133" s="413"/>
    </row>
    <row r="134" spans="2:3" ht="15" customHeight="1">
      <c r="B134" s="374"/>
      <c r="C134" s="413"/>
    </row>
    <row r="135" spans="2:3" ht="15" customHeight="1">
      <c r="B135" s="374"/>
      <c r="C135" s="413"/>
    </row>
    <row r="136" spans="2:3" ht="15" customHeight="1">
      <c r="B136" s="374"/>
      <c r="C136" s="413"/>
    </row>
    <row r="137" spans="2:3" ht="15" customHeight="1">
      <c r="C137" s="413"/>
    </row>
    <row r="138" spans="2:3" ht="15" customHeight="1">
      <c r="C138" s="413"/>
    </row>
    <row r="139" spans="2:3" ht="15" customHeight="1">
      <c r="C139" s="413"/>
    </row>
    <row r="140" spans="2:3" ht="15" customHeight="1">
      <c r="C140" s="413"/>
    </row>
    <row r="141" spans="2:3" ht="15" customHeight="1">
      <c r="C141" s="413"/>
    </row>
    <row r="142" spans="2:3" ht="15" customHeight="1">
      <c r="C142" s="413"/>
    </row>
    <row r="143" spans="2:3" ht="15" customHeight="1">
      <c r="C143" s="413"/>
    </row>
    <row r="144" spans="2:3" ht="15" customHeight="1">
      <c r="C144" s="413"/>
    </row>
    <row r="145" spans="3:3" ht="15" customHeight="1">
      <c r="C145" s="413"/>
    </row>
    <row r="146" spans="3:3" ht="15" customHeight="1">
      <c r="C146" s="413"/>
    </row>
    <row r="147" spans="3:3" ht="15" customHeight="1">
      <c r="C147" s="413"/>
    </row>
    <row r="148" spans="3:3" ht="15" customHeight="1">
      <c r="C148" s="413"/>
    </row>
    <row r="149" spans="3:3" ht="15" customHeight="1">
      <c r="C149" s="413"/>
    </row>
    <row r="150" spans="3:3" ht="15" customHeight="1">
      <c r="C150" s="413"/>
    </row>
    <row r="151" spans="3:3" ht="15" customHeight="1">
      <c r="C151" s="413"/>
    </row>
    <row r="152" spans="3:3" ht="15" customHeight="1">
      <c r="C152" s="413"/>
    </row>
    <row r="153" spans="3:3" ht="15" customHeight="1">
      <c r="C153" s="413"/>
    </row>
    <row r="154" spans="3:3" ht="15" customHeight="1">
      <c r="C154" s="413"/>
    </row>
    <row r="155" spans="3:3" ht="15" customHeight="1">
      <c r="C155" s="413"/>
    </row>
    <row r="156" spans="3:3" ht="15" customHeight="1">
      <c r="C156" s="413"/>
    </row>
    <row r="157" spans="3:3" ht="15" customHeight="1">
      <c r="C157" s="413"/>
    </row>
    <row r="158" spans="3:3" ht="15" customHeight="1">
      <c r="C158" s="413"/>
    </row>
    <row r="159" spans="3:3" ht="15" customHeight="1">
      <c r="C159" s="413"/>
    </row>
    <row r="160" spans="3:3" ht="15" customHeight="1">
      <c r="C160" s="413"/>
    </row>
    <row r="161" spans="3:3" ht="15" customHeight="1">
      <c r="C161" s="413"/>
    </row>
    <row r="162" spans="3:3" ht="15" customHeight="1">
      <c r="C162" s="413"/>
    </row>
    <row r="163" spans="3:3" ht="15" customHeight="1">
      <c r="C163" s="413"/>
    </row>
    <row r="164" spans="3:3" ht="15" customHeight="1"/>
    <row r="165" spans="3:3" ht="15" customHeight="1"/>
    <row r="166" spans="3:3" ht="15" customHeight="1"/>
    <row r="167" spans="3:3" ht="15" customHeight="1"/>
    <row r="168" spans="3:3" ht="15" customHeight="1"/>
    <row r="169" spans="3:3" ht="15" customHeight="1"/>
    <row r="170" spans="3:3" ht="15" customHeight="1"/>
    <row r="171" spans="3:3" ht="15" customHeight="1"/>
    <row r="172" spans="3:3" ht="15" customHeight="1"/>
    <row r="173" spans="3:3" ht="15" customHeight="1"/>
    <row r="174" spans="3:3" ht="15" customHeight="1"/>
    <row r="175" spans="3:3" ht="15" customHeight="1"/>
    <row r="176" spans="3:3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</sheetData>
  <pageMargins left="0.59055118110236227" right="0.39370078740157483" top="0.78740157480314965" bottom="0.39370078740157483" header="0.11811023622047245" footer="0.11811023622047245"/>
  <pageSetup paperSize="9" scale="75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3"/>
  <sheetViews>
    <sheetView workbookViewId="0"/>
  </sheetViews>
  <sheetFormatPr baseColWidth="10" defaultRowHeight="12.75"/>
  <cols>
    <col min="1" max="1" width="4.28515625" style="3" customWidth="1"/>
    <col min="2" max="2" width="3.7109375" style="3" customWidth="1"/>
    <col min="3" max="3" width="45.7109375" style="3" customWidth="1"/>
    <col min="4" max="6" width="12.7109375" style="3" customWidth="1"/>
    <col min="7" max="7" width="12.7109375" style="43" customWidth="1"/>
    <col min="8" max="16384" width="11.42578125" style="3"/>
  </cols>
  <sheetData>
    <row r="1" spans="1:10" s="428" customFormat="1" ht="21" customHeight="1">
      <c r="A1" s="599" t="s">
        <v>737</v>
      </c>
      <c r="B1" s="520"/>
      <c r="C1" s="544"/>
      <c r="D1" s="544"/>
      <c r="G1" s="545"/>
    </row>
    <row r="2" spans="1:10" ht="18" customHeight="1">
      <c r="A2" s="599" t="s">
        <v>738</v>
      </c>
      <c r="B2" s="474"/>
      <c r="C2" s="520"/>
      <c r="D2" s="520"/>
      <c r="F2" s="919"/>
      <c r="G2" s="920"/>
      <c r="H2" s="920"/>
      <c r="I2" s="920"/>
      <c r="J2" s="920"/>
    </row>
    <row r="3" spans="1:10" ht="18" customHeight="1">
      <c r="A3" s="608" t="s">
        <v>364</v>
      </c>
      <c r="B3" s="544"/>
    </row>
    <row r="4" spans="1:10" ht="12" customHeight="1">
      <c r="A4" s="29"/>
      <c r="B4" s="29"/>
    </row>
    <row r="5" spans="1:10" ht="30" customHeight="1">
      <c r="A5" s="331" t="s">
        <v>360</v>
      </c>
      <c r="B5" s="921" t="s">
        <v>296</v>
      </c>
      <c r="C5" s="922"/>
      <c r="D5" s="589" t="s">
        <v>319</v>
      </c>
      <c r="E5" s="589" t="s">
        <v>594</v>
      </c>
      <c r="F5" s="589" t="s">
        <v>739</v>
      </c>
      <c r="G5" s="590" t="s">
        <v>740</v>
      </c>
      <c r="H5" s="546"/>
    </row>
    <row r="6" spans="1:10" ht="24.95" customHeight="1">
      <c r="B6" s="519"/>
      <c r="C6" s="519"/>
      <c r="D6" s="591">
        <v>2000</v>
      </c>
      <c r="E6" s="519"/>
      <c r="F6" s="519"/>
      <c r="G6" s="519"/>
    </row>
    <row r="7" spans="1:10" s="143" customFormat="1" ht="15" customHeight="1">
      <c r="A7" s="100">
        <v>1</v>
      </c>
      <c r="B7" s="346" t="s">
        <v>579</v>
      </c>
      <c r="C7" s="592" t="s">
        <v>741</v>
      </c>
      <c r="D7" s="102">
        <v>5334751.1400000006</v>
      </c>
      <c r="E7" s="102">
        <v>352599.66399999999</v>
      </c>
      <c r="F7" s="102">
        <f>SUM(D7:E7)</f>
        <v>5687350.8040000005</v>
      </c>
      <c r="G7" s="102">
        <v>11616589.197999999</v>
      </c>
      <c r="H7" s="548"/>
    </row>
    <row r="8" spans="1:10" s="143" customFormat="1" ht="15" customHeight="1">
      <c r="A8" s="100">
        <v>2</v>
      </c>
      <c r="B8" s="346" t="s">
        <v>742</v>
      </c>
      <c r="C8" s="592" t="s">
        <v>743</v>
      </c>
      <c r="D8" s="102">
        <v>2070523</v>
      </c>
      <c r="E8" s="102">
        <v>313484</v>
      </c>
      <c r="F8" s="102">
        <f>SUM(D8:E8)</f>
        <v>2384007</v>
      </c>
      <c r="G8" s="102">
        <v>8306631</v>
      </c>
      <c r="H8" s="548"/>
    </row>
    <row r="9" spans="1:10" s="143" customFormat="1" ht="15" customHeight="1">
      <c r="A9" s="100">
        <v>3</v>
      </c>
      <c r="B9" s="96" t="s">
        <v>177</v>
      </c>
      <c r="C9" s="593" t="s">
        <v>744</v>
      </c>
      <c r="D9" s="105">
        <f>D7-D8</f>
        <v>3264228.1400000006</v>
      </c>
      <c r="E9" s="105">
        <f>E7-E8</f>
        <v>39115.66399999999</v>
      </c>
      <c r="F9" s="105">
        <f>F7-F8</f>
        <v>3303343.8040000005</v>
      </c>
      <c r="G9" s="105">
        <f>G7-G8</f>
        <v>3309958.1979999989</v>
      </c>
    </row>
    <row r="10" spans="1:10" s="143" customFormat="1" ht="15" customHeight="1">
      <c r="A10" s="100">
        <v>4</v>
      </c>
      <c r="B10" s="346" t="s">
        <v>579</v>
      </c>
      <c r="C10" s="593" t="s">
        <v>745</v>
      </c>
      <c r="D10" s="105">
        <v>136796</v>
      </c>
      <c r="E10" s="105">
        <v>0</v>
      </c>
      <c r="F10" s="105">
        <f>SUM(D10:E10)</f>
        <v>136796</v>
      </c>
      <c r="G10" s="105">
        <v>565241.88599999994</v>
      </c>
    </row>
    <row r="11" spans="1:10" s="143" customFormat="1" ht="15" customHeight="1">
      <c r="A11" s="100">
        <v>5</v>
      </c>
      <c r="B11" s="96" t="s">
        <v>177</v>
      </c>
      <c r="C11" s="593" t="s">
        <v>746</v>
      </c>
      <c r="D11" s="105">
        <f>SUM(D9:D10)</f>
        <v>3401024.1400000006</v>
      </c>
      <c r="E11" s="105">
        <f>SUM(E9:E10)</f>
        <v>39115.66399999999</v>
      </c>
      <c r="F11" s="105">
        <f>SUM(D11:E11)</f>
        <v>3440139.8040000005</v>
      </c>
      <c r="G11" s="105">
        <f>SUM(G9:G10)</f>
        <v>3875200.0839999989</v>
      </c>
    </row>
    <row r="12" spans="1:10" ht="9.9499999999999993" customHeight="1">
      <c r="A12" s="100"/>
      <c r="B12" s="96"/>
      <c r="C12" s="594"/>
      <c r="D12" s="550"/>
      <c r="E12" s="550"/>
      <c r="F12" s="550"/>
      <c r="G12" s="551"/>
    </row>
    <row r="13" spans="1:10" s="143" customFormat="1" ht="15" customHeight="1">
      <c r="A13" s="100">
        <v>6</v>
      </c>
      <c r="B13" s="96"/>
      <c r="C13" s="595" t="s">
        <v>314</v>
      </c>
      <c r="D13" s="553"/>
      <c r="E13" s="553"/>
      <c r="F13" s="553"/>
      <c r="G13" s="553"/>
    </row>
    <row r="14" spans="1:10" s="143" customFormat="1" ht="15" customHeight="1">
      <c r="A14" s="100">
        <v>7</v>
      </c>
      <c r="B14" s="346" t="s">
        <v>579</v>
      </c>
      <c r="C14" s="596" t="s">
        <v>747</v>
      </c>
      <c r="D14" s="102">
        <v>748451.60000000009</v>
      </c>
      <c r="E14" s="102">
        <v>42650.000000000007</v>
      </c>
      <c r="F14" s="102">
        <f t="shared" ref="F14:F27" si="0">SUM(D14:E14)</f>
        <v>791101.60000000009</v>
      </c>
      <c r="G14" s="102">
        <v>2421385.5460917135</v>
      </c>
    </row>
    <row r="15" spans="1:10" s="143" customFormat="1" ht="15" customHeight="1">
      <c r="A15" s="100">
        <v>8</v>
      </c>
      <c r="B15" s="346" t="s">
        <v>579</v>
      </c>
      <c r="C15" s="596" t="s">
        <v>748</v>
      </c>
      <c r="D15" s="102">
        <v>1430370.2369713834</v>
      </c>
      <c r="E15" s="102">
        <v>6301.8285407773947</v>
      </c>
      <c r="F15" s="102">
        <f t="shared" si="0"/>
        <v>1436672.0655121608</v>
      </c>
      <c r="G15" s="102">
        <f>G16-G14</f>
        <v>1436672.2568344637</v>
      </c>
    </row>
    <row r="16" spans="1:10" s="143" customFormat="1" ht="15" customHeight="1">
      <c r="A16" s="100">
        <v>9</v>
      </c>
      <c r="B16" s="96" t="s">
        <v>177</v>
      </c>
      <c r="C16" s="596" t="s">
        <v>265</v>
      </c>
      <c r="D16" s="102">
        <v>2178822.2369713834</v>
      </c>
      <c r="E16" s="102">
        <v>48951.828540777402</v>
      </c>
      <c r="F16" s="102">
        <f>SUM(D16:E16)</f>
        <v>2227774.0655121608</v>
      </c>
      <c r="G16" s="102">
        <v>3858057.8029261772</v>
      </c>
    </row>
    <row r="17" spans="1:7" s="143" customFormat="1" ht="15" customHeight="1">
      <c r="A17" s="100">
        <v>10</v>
      </c>
      <c r="B17" s="96"/>
      <c r="C17" s="595" t="s">
        <v>255</v>
      </c>
      <c r="D17" s="553"/>
      <c r="E17" s="553"/>
      <c r="F17" s="553"/>
      <c r="G17" s="553"/>
    </row>
    <row r="18" spans="1:7" s="143" customFormat="1" ht="15" customHeight="1">
      <c r="A18" s="100">
        <v>11</v>
      </c>
      <c r="B18" s="346" t="s">
        <v>579</v>
      </c>
      <c r="C18" s="596" t="s">
        <v>747</v>
      </c>
      <c r="D18" s="102">
        <v>504083</v>
      </c>
      <c r="E18" s="102">
        <v>90679.999999999985</v>
      </c>
      <c r="F18" s="102">
        <f t="shared" si="0"/>
        <v>594763</v>
      </c>
      <c r="G18" s="102">
        <v>1477633</v>
      </c>
    </row>
    <row r="19" spans="1:7" s="143" customFormat="1" ht="15" customHeight="1">
      <c r="A19" s="100">
        <v>12</v>
      </c>
      <c r="B19" s="346" t="s">
        <v>579</v>
      </c>
      <c r="C19" s="596" t="s">
        <v>748</v>
      </c>
      <c r="D19" s="102">
        <v>963355.72861913103</v>
      </c>
      <c r="E19" s="102">
        <v>13398.588794318741</v>
      </c>
      <c r="F19" s="102">
        <f t="shared" si="0"/>
        <v>976754.31741344975</v>
      </c>
      <c r="G19" s="102">
        <f>G20-G18</f>
        <v>976754.31741345022</v>
      </c>
    </row>
    <row r="20" spans="1:7" s="143" customFormat="1" ht="15" customHeight="1">
      <c r="A20" s="100">
        <v>13</v>
      </c>
      <c r="B20" s="96" t="s">
        <v>177</v>
      </c>
      <c r="C20" s="596" t="s">
        <v>265</v>
      </c>
      <c r="D20" s="102">
        <v>1467438.728619131</v>
      </c>
      <c r="E20" s="102">
        <v>104078.58879431874</v>
      </c>
      <c r="F20" s="102">
        <f>SUM(D20:E20)</f>
        <v>1571517.3174134498</v>
      </c>
      <c r="G20" s="102">
        <v>2454387.3174134502</v>
      </c>
    </row>
    <row r="21" spans="1:7" s="143" customFormat="1" ht="15" customHeight="1">
      <c r="A21" s="100">
        <v>14</v>
      </c>
      <c r="B21" s="96"/>
      <c r="C21" s="595" t="s">
        <v>749</v>
      </c>
      <c r="D21" s="553"/>
      <c r="E21" s="553"/>
      <c r="F21" s="553"/>
      <c r="G21" s="553"/>
    </row>
    <row r="22" spans="1:7" s="143" customFormat="1" ht="15" customHeight="1">
      <c r="A22" s="100">
        <v>15</v>
      </c>
      <c r="B22" s="346" t="s">
        <v>579</v>
      </c>
      <c r="C22" s="596" t="s">
        <v>747</v>
      </c>
      <c r="D22" s="102">
        <v>57276</v>
      </c>
      <c r="E22" s="102">
        <v>0</v>
      </c>
      <c r="F22" s="102">
        <f t="shared" si="0"/>
        <v>57276</v>
      </c>
      <c r="G22" s="102">
        <v>2751332</v>
      </c>
    </row>
    <row r="23" spans="1:7" s="143" customFormat="1" ht="15" customHeight="1">
      <c r="A23" s="100">
        <v>16</v>
      </c>
      <c r="B23" s="346" t="s">
        <v>579</v>
      </c>
      <c r="C23" s="596" t="s">
        <v>748</v>
      </c>
      <c r="D23" s="102">
        <v>109460.47121682213</v>
      </c>
      <c r="E23" s="102">
        <v>0</v>
      </c>
      <c r="F23" s="102">
        <f t="shared" si="0"/>
        <v>109460.47121682213</v>
      </c>
      <c r="G23" s="102">
        <f>G24-G22</f>
        <v>109460.47121682204</v>
      </c>
    </row>
    <row r="24" spans="1:7" s="143" customFormat="1" ht="15" customHeight="1">
      <c r="A24" s="100">
        <v>17</v>
      </c>
      <c r="B24" s="96" t="s">
        <v>177</v>
      </c>
      <c r="C24" s="596" t="s">
        <v>265</v>
      </c>
      <c r="D24" s="102">
        <v>166736.47121682213</v>
      </c>
      <c r="E24" s="102">
        <v>0</v>
      </c>
      <c r="F24" s="102">
        <f>SUM(D24:E24)</f>
        <v>166736.47121682213</v>
      </c>
      <c r="G24" s="102">
        <v>2860792.471216822</v>
      </c>
    </row>
    <row r="25" spans="1:7" s="143" customFormat="1" ht="15" customHeight="1">
      <c r="A25" s="100">
        <v>18</v>
      </c>
      <c r="B25" s="96"/>
      <c r="C25" s="595" t="s">
        <v>318</v>
      </c>
      <c r="D25" s="553"/>
      <c r="E25" s="553"/>
      <c r="F25" s="553"/>
      <c r="G25" s="553"/>
    </row>
    <row r="26" spans="1:7" s="143" customFormat="1" ht="15" customHeight="1">
      <c r="A26" s="100">
        <v>19</v>
      </c>
      <c r="B26" s="346" t="s">
        <v>579</v>
      </c>
      <c r="C26" s="596" t="s">
        <v>747</v>
      </c>
      <c r="D26" s="102">
        <v>469800</v>
      </c>
      <c r="E26" s="102">
        <v>131400</v>
      </c>
      <c r="F26" s="102">
        <f t="shared" si="0"/>
        <v>601200</v>
      </c>
      <c r="G26" s="102">
        <v>2584225</v>
      </c>
    </row>
    <row r="27" spans="1:7" s="143" customFormat="1" ht="15" customHeight="1">
      <c r="A27" s="100">
        <v>20</v>
      </c>
      <c r="B27" s="346" t="s">
        <v>579</v>
      </c>
      <c r="C27" s="596" t="s">
        <v>748</v>
      </c>
      <c r="D27" s="102">
        <v>897837.30319266394</v>
      </c>
      <c r="E27" s="102">
        <v>19415.246664903854</v>
      </c>
      <c r="F27" s="102">
        <f t="shared" si="0"/>
        <v>917252.54985756776</v>
      </c>
      <c r="G27" s="102">
        <f>G28-G26</f>
        <v>917252.549857568</v>
      </c>
    </row>
    <row r="28" spans="1:7" s="143" customFormat="1" ht="15" customHeight="1">
      <c r="A28" s="100">
        <v>21</v>
      </c>
      <c r="B28" s="96" t="s">
        <v>177</v>
      </c>
      <c r="C28" s="596" t="s">
        <v>265</v>
      </c>
      <c r="D28" s="102">
        <v>1367637.3031926639</v>
      </c>
      <c r="E28" s="102">
        <v>150815.24666490385</v>
      </c>
      <c r="F28" s="102">
        <f>SUM(D28:E28)</f>
        <v>1518452.5498575678</v>
      </c>
      <c r="G28" s="102">
        <v>3501477.549857568</v>
      </c>
    </row>
    <row r="29" spans="1:7" ht="9.9499999999999993" customHeight="1">
      <c r="A29" s="100"/>
      <c r="B29" s="96"/>
      <c r="C29" s="597"/>
      <c r="D29" s="550"/>
      <c r="E29" s="550"/>
      <c r="F29" s="550"/>
      <c r="G29" s="551"/>
    </row>
    <row r="30" spans="1:7" s="143" customFormat="1" ht="15" customHeight="1">
      <c r="A30" s="100">
        <v>22</v>
      </c>
      <c r="B30" s="96"/>
      <c r="C30" s="593" t="s">
        <v>750</v>
      </c>
      <c r="D30" s="553"/>
      <c r="E30" s="553"/>
      <c r="F30" s="553"/>
      <c r="G30" s="553"/>
    </row>
    <row r="31" spans="1:7" s="143" customFormat="1" ht="15" customHeight="1">
      <c r="A31" s="100">
        <v>23</v>
      </c>
      <c r="B31" s="346" t="s">
        <v>579</v>
      </c>
      <c r="C31" s="598" t="s">
        <v>751</v>
      </c>
      <c r="D31" s="105">
        <f t="shared" ref="D31:F32" si="1">SUM(D14,D18,D22,D26)</f>
        <v>1779610.6</v>
      </c>
      <c r="E31" s="105">
        <f t="shared" si="1"/>
        <v>264730</v>
      </c>
      <c r="F31" s="105">
        <f t="shared" si="1"/>
        <v>2044340.6</v>
      </c>
      <c r="G31" s="105">
        <f>SUM(G14,G18,G22,G26)</f>
        <v>9234575.546091713</v>
      </c>
    </row>
    <row r="32" spans="1:7" s="143" customFormat="1" ht="15" customHeight="1">
      <c r="A32" s="100">
        <v>24</v>
      </c>
      <c r="B32" s="346" t="s">
        <v>579</v>
      </c>
      <c r="C32" s="598" t="s">
        <v>752</v>
      </c>
      <c r="D32" s="105">
        <f t="shared" si="1"/>
        <v>3401023.74</v>
      </c>
      <c r="E32" s="105">
        <f t="shared" si="1"/>
        <v>39115.66399999999</v>
      </c>
      <c r="F32" s="105">
        <f t="shared" si="1"/>
        <v>3440139.4040000001</v>
      </c>
      <c r="G32" s="105">
        <f>G33-G31</f>
        <v>3440139.5953223053</v>
      </c>
    </row>
    <row r="33" spans="1:7" s="143" customFormat="1" ht="15" customHeight="1">
      <c r="A33" s="100">
        <v>25</v>
      </c>
      <c r="B33" s="96" t="s">
        <v>177</v>
      </c>
      <c r="C33" s="598" t="s">
        <v>265</v>
      </c>
      <c r="D33" s="105">
        <f>SUM(D16,D20,D24,D28)</f>
        <v>5180634.74</v>
      </c>
      <c r="E33" s="105">
        <f>SUM(E16,E20,E24,E28)</f>
        <v>303845.66399999999</v>
      </c>
      <c r="F33" s="105">
        <f>SUM(D33:E33)</f>
        <v>5484480.4040000001</v>
      </c>
      <c r="G33" s="105">
        <f>G28+G24+G20+G16</f>
        <v>12674715.141414018</v>
      </c>
    </row>
    <row r="34" spans="1:7" ht="24.95" customHeight="1">
      <c r="B34" s="335"/>
      <c r="C34" s="335"/>
      <c r="D34" s="119">
        <v>2005</v>
      </c>
      <c r="E34" s="335"/>
      <c r="F34" s="335"/>
      <c r="G34" s="335"/>
    </row>
    <row r="35" spans="1:7" s="143" customFormat="1" ht="15" customHeight="1">
      <c r="A35" s="100">
        <v>26</v>
      </c>
      <c r="B35" s="346" t="s">
        <v>579</v>
      </c>
      <c r="C35" s="592" t="s">
        <v>741</v>
      </c>
      <c r="D35" s="102">
        <v>5536801.1112159975</v>
      </c>
      <c r="E35" s="102">
        <v>539932.60279999999</v>
      </c>
      <c r="F35" s="102">
        <f>SUM(D35:E35)</f>
        <v>6076733.7140159979</v>
      </c>
      <c r="G35" s="102">
        <v>12357409.901447879</v>
      </c>
    </row>
    <row r="36" spans="1:7" s="143" customFormat="1" ht="15" customHeight="1">
      <c r="A36" s="100">
        <v>27</v>
      </c>
      <c r="B36" s="346" t="s">
        <v>742</v>
      </c>
      <c r="C36" s="592" t="s">
        <v>743</v>
      </c>
      <c r="D36" s="102">
        <v>2234066.4</v>
      </c>
      <c r="E36" s="102">
        <v>508797.24119999999</v>
      </c>
      <c r="F36" s="102">
        <f>SUM(D36:E36)</f>
        <v>2742863.6412</v>
      </c>
      <c r="G36" s="102">
        <v>8959307.3521999996</v>
      </c>
    </row>
    <row r="37" spans="1:7" s="143" customFormat="1" ht="15" customHeight="1">
      <c r="A37" s="100">
        <v>28</v>
      </c>
      <c r="B37" s="96" t="s">
        <v>177</v>
      </c>
      <c r="C37" s="593" t="s">
        <v>744</v>
      </c>
      <c r="D37" s="105">
        <f>D35-D36</f>
        <v>3302734.7112159976</v>
      </c>
      <c r="E37" s="105">
        <f>E35-E36</f>
        <v>31135.361600000004</v>
      </c>
      <c r="F37" s="105">
        <f>F35-F36</f>
        <v>3333870.072815998</v>
      </c>
      <c r="G37" s="105">
        <f>G35-G36</f>
        <v>3398102.5492478795</v>
      </c>
    </row>
    <row r="38" spans="1:7" s="143" customFormat="1" ht="15" customHeight="1">
      <c r="A38" s="100">
        <v>29</v>
      </c>
      <c r="B38" s="346" t="s">
        <v>579</v>
      </c>
      <c r="C38" s="593" t="s">
        <v>745</v>
      </c>
      <c r="D38" s="105">
        <v>140454</v>
      </c>
      <c r="E38" s="105">
        <v>0</v>
      </c>
      <c r="F38" s="105">
        <f>SUM(D38:E38)</f>
        <v>140454</v>
      </c>
      <c r="G38" s="105">
        <v>611123.1766681131</v>
      </c>
    </row>
    <row r="39" spans="1:7" s="143" customFormat="1" ht="15" customHeight="1">
      <c r="A39" s="100">
        <v>30</v>
      </c>
      <c r="B39" s="96" t="s">
        <v>177</v>
      </c>
      <c r="C39" s="593" t="s">
        <v>746</v>
      </c>
      <c r="D39" s="105">
        <f>SUM(D37:D38)</f>
        <v>3443188.7112159976</v>
      </c>
      <c r="E39" s="105">
        <f>SUM(E37:E38)</f>
        <v>31135.361600000004</v>
      </c>
      <c r="F39" s="105">
        <f>SUM(F37:F38)</f>
        <v>3474324.072815998</v>
      </c>
      <c r="G39" s="105">
        <f>SUM(G37:G38)</f>
        <v>4009225.7259159926</v>
      </c>
    </row>
    <row r="40" spans="1:7" ht="9.9499999999999993" customHeight="1">
      <c r="A40" s="100"/>
      <c r="B40" s="96"/>
      <c r="C40" s="594"/>
      <c r="D40" s="550"/>
      <c r="E40" s="550"/>
      <c r="F40" s="550"/>
      <c r="G40" s="551"/>
    </row>
    <row r="41" spans="1:7" s="143" customFormat="1" ht="15" customHeight="1">
      <c r="A41" s="100">
        <v>31</v>
      </c>
      <c r="B41" s="96"/>
      <c r="C41" s="595" t="s">
        <v>314</v>
      </c>
      <c r="D41" s="553"/>
      <c r="E41" s="553"/>
      <c r="F41" s="553"/>
      <c r="G41" s="553"/>
    </row>
    <row r="42" spans="1:7" s="143" customFormat="1" ht="15" customHeight="1">
      <c r="A42" s="100">
        <v>32</v>
      </c>
      <c r="B42" s="346" t="s">
        <v>579</v>
      </c>
      <c r="C42" s="596" t="s">
        <v>747</v>
      </c>
      <c r="D42" s="102">
        <v>822510</v>
      </c>
      <c r="E42" s="102">
        <v>113556.41300000002</v>
      </c>
      <c r="F42" s="102">
        <f>SUM(D42:E42)</f>
        <v>936066.41300000006</v>
      </c>
      <c r="G42" s="102">
        <v>2513586.0347575047</v>
      </c>
    </row>
    <row r="43" spans="1:7" s="143" customFormat="1" ht="15" customHeight="1">
      <c r="A43" s="100">
        <v>33</v>
      </c>
      <c r="B43" s="346" t="s">
        <v>579</v>
      </c>
      <c r="C43" s="596" t="s">
        <v>748</v>
      </c>
      <c r="D43" s="102">
        <v>1519686.7077007443</v>
      </c>
      <c r="E43" s="102">
        <v>7851.3952129892714</v>
      </c>
      <c r="F43" s="102">
        <f>SUM(D43:E43)</f>
        <v>1527538.1029137336</v>
      </c>
      <c r="G43" s="102">
        <f>G44-G42</f>
        <v>1527538.6739463792</v>
      </c>
    </row>
    <row r="44" spans="1:7" s="143" customFormat="1" ht="15" customHeight="1">
      <c r="A44" s="100">
        <v>34</v>
      </c>
      <c r="B44" s="96" t="s">
        <v>177</v>
      </c>
      <c r="C44" s="596" t="s">
        <v>265</v>
      </c>
      <c r="D44" s="102">
        <v>2342196.7077007443</v>
      </c>
      <c r="E44" s="102">
        <v>121407.80821298929</v>
      </c>
      <c r="F44" s="102">
        <f>SUM(D44:E44)</f>
        <v>2463604.5159137337</v>
      </c>
      <c r="G44" s="102">
        <v>4041124.7087038839</v>
      </c>
    </row>
    <row r="45" spans="1:7" s="143" customFormat="1" ht="15" customHeight="1">
      <c r="A45" s="100">
        <v>35</v>
      </c>
      <c r="B45" s="96"/>
      <c r="C45" s="595" t="s">
        <v>255</v>
      </c>
      <c r="D45" s="553"/>
      <c r="E45" s="553"/>
      <c r="F45" s="553"/>
      <c r="G45" s="553"/>
    </row>
    <row r="46" spans="1:7" s="143" customFormat="1" ht="15" customHeight="1">
      <c r="A46" s="100">
        <v>36</v>
      </c>
      <c r="B46" s="346" t="s">
        <v>579</v>
      </c>
      <c r="C46" s="596" t="s">
        <v>747</v>
      </c>
      <c r="D46" s="102">
        <v>474069.60000000009</v>
      </c>
      <c r="E46" s="102">
        <v>183094</v>
      </c>
      <c r="F46" s="102">
        <f>SUM(D46:E46)</f>
        <v>657163.60000000009</v>
      </c>
      <c r="G46" s="102">
        <v>1469169.0725098497</v>
      </c>
    </row>
    <row r="47" spans="1:7" s="143" customFormat="1" ht="15" customHeight="1">
      <c r="A47" s="100">
        <v>37</v>
      </c>
      <c r="B47" s="346" t="s">
        <v>579</v>
      </c>
      <c r="C47" s="596" t="s">
        <v>748</v>
      </c>
      <c r="D47" s="102">
        <v>875900.92478511925</v>
      </c>
      <c r="E47" s="102">
        <v>12659.288164791418</v>
      </c>
      <c r="F47" s="102">
        <f>SUM(D47:E47)</f>
        <v>888560.21294991067</v>
      </c>
      <c r="G47" s="102">
        <f>G48-G46</f>
        <v>888560.2129499109</v>
      </c>
    </row>
    <row r="48" spans="1:7" s="143" customFormat="1" ht="15" customHeight="1">
      <c r="A48" s="100">
        <v>38</v>
      </c>
      <c r="B48" s="96" t="s">
        <v>177</v>
      </c>
      <c r="C48" s="596" t="s">
        <v>265</v>
      </c>
      <c r="D48" s="102">
        <v>1349970.5247851193</v>
      </c>
      <c r="E48" s="102">
        <v>195753.28816479142</v>
      </c>
      <c r="F48" s="102">
        <f>SUM(D48:E48)</f>
        <v>1545723.8129499108</v>
      </c>
      <c r="G48" s="102">
        <v>2357729.2854597606</v>
      </c>
    </row>
    <row r="49" spans="1:7" s="143" customFormat="1" ht="15" customHeight="1">
      <c r="A49" s="100">
        <v>39</v>
      </c>
      <c r="B49" s="96"/>
      <c r="C49" s="595" t="s">
        <v>749</v>
      </c>
      <c r="D49" s="553"/>
      <c r="E49" s="553"/>
      <c r="F49" s="553"/>
      <c r="G49" s="553"/>
    </row>
    <row r="50" spans="1:7" s="143" customFormat="1" ht="15" customHeight="1">
      <c r="A50" s="100">
        <v>40</v>
      </c>
      <c r="B50" s="346" t="s">
        <v>579</v>
      </c>
      <c r="C50" s="596" t="s">
        <v>747</v>
      </c>
      <c r="D50" s="102">
        <v>58320</v>
      </c>
      <c r="E50" s="102">
        <v>0</v>
      </c>
      <c r="F50" s="102">
        <f>SUM(D50:E50)</f>
        <v>58320</v>
      </c>
      <c r="G50" s="102">
        <v>2586164.2244382184</v>
      </c>
    </row>
    <row r="51" spans="1:7" s="143" customFormat="1" ht="15" customHeight="1">
      <c r="A51" s="100">
        <v>41</v>
      </c>
      <c r="B51" s="346" t="s">
        <v>579</v>
      </c>
      <c r="C51" s="596" t="s">
        <v>748</v>
      </c>
      <c r="D51" s="102">
        <v>107753.25381224227</v>
      </c>
      <c r="E51" s="102">
        <v>0</v>
      </c>
      <c r="F51" s="102">
        <f>SUM(D51:E51)</f>
        <v>107753.25381224227</v>
      </c>
      <c r="G51" s="102">
        <f>G52-G50</f>
        <v>107753.2538122423</v>
      </c>
    </row>
    <row r="52" spans="1:7" s="143" customFormat="1" ht="15" customHeight="1">
      <c r="A52" s="100">
        <v>42</v>
      </c>
      <c r="B52" s="96" t="s">
        <v>177</v>
      </c>
      <c r="C52" s="596" t="s">
        <v>265</v>
      </c>
      <c r="D52" s="102">
        <v>166073.25381224227</v>
      </c>
      <c r="E52" s="102">
        <v>0</v>
      </c>
      <c r="F52" s="102">
        <f>SUM(D52:E52)</f>
        <v>166073.25381224227</v>
      </c>
      <c r="G52" s="102">
        <v>2693917.4782504607</v>
      </c>
    </row>
    <row r="53" spans="1:7" s="143" customFormat="1" ht="15" customHeight="1">
      <c r="A53" s="100">
        <v>43</v>
      </c>
      <c r="B53" s="96"/>
      <c r="C53" s="595" t="s">
        <v>318</v>
      </c>
      <c r="D53" s="553"/>
      <c r="E53" s="553"/>
      <c r="F53" s="553"/>
      <c r="G53" s="553"/>
    </row>
    <row r="54" spans="1:7" s="143" customFormat="1" ht="15" customHeight="1">
      <c r="A54" s="100">
        <v>44</v>
      </c>
      <c r="B54" s="346" t="s">
        <v>579</v>
      </c>
      <c r="C54" s="596" t="s">
        <v>747</v>
      </c>
      <c r="D54" s="102">
        <v>508680</v>
      </c>
      <c r="E54" s="102">
        <v>153667</v>
      </c>
      <c r="F54" s="102">
        <f>SUM(D54:E54)</f>
        <v>662347</v>
      </c>
      <c r="G54" s="102">
        <v>2590757.4224869963</v>
      </c>
    </row>
    <row r="55" spans="1:7" s="143" customFormat="1" ht="15" customHeight="1">
      <c r="A55" s="100">
        <v>45</v>
      </c>
      <c r="B55" s="346" t="s">
        <v>579</v>
      </c>
      <c r="C55" s="596" t="s">
        <v>748</v>
      </c>
      <c r="D55" s="102">
        <v>939847.82491789083</v>
      </c>
      <c r="E55" s="102">
        <v>10624.678222219169</v>
      </c>
      <c r="F55" s="102">
        <f>SUM(D55:E55)</f>
        <v>950472.50314011006</v>
      </c>
      <c r="G55" s="102">
        <f>G56-G54</f>
        <v>950472.50314011006</v>
      </c>
    </row>
    <row r="56" spans="1:7" s="143" customFormat="1" ht="15" customHeight="1">
      <c r="A56" s="100">
        <v>46</v>
      </c>
      <c r="B56" s="96" t="s">
        <v>177</v>
      </c>
      <c r="C56" s="596" t="s">
        <v>265</v>
      </c>
      <c r="D56" s="102">
        <v>1448527.8249178908</v>
      </c>
      <c r="E56" s="102">
        <v>164291.67822221917</v>
      </c>
      <c r="F56" s="102">
        <f>SUM(D56:E56)</f>
        <v>1612819.5031401101</v>
      </c>
      <c r="G56" s="102">
        <v>3541229.9256271063</v>
      </c>
    </row>
    <row r="57" spans="1:7" ht="9.9499999999999993" customHeight="1">
      <c r="A57" s="100"/>
      <c r="B57" s="96"/>
      <c r="C57" s="597"/>
      <c r="D57" s="550"/>
      <c r="E57" s="550"/>
      <c r="F57" s="550"/>
      <c r="G57" s="551"/>
    </row>
    <row r="58" spans="1:7" s="143" customFormat="1" ht="15" customHeight="1">
      <c r="A58" s="100">
        <v>47</v>
      </c>
      <c r="B58" s="96"/>
      <c r="C58" s="593" t="s">
        <v>750</v>
      </c>
      <c r="D58" s="553"/>
      <c r="E58" s="553"/>
      <c r="F58" s="553"/>
      <c r="G58" s="553"/>
    </row>
    <row r="59" spans="1:7" s="143" customFormat="1" ht="15" customHeight="1">
      <c r="A59" s="100">
        <v>48</v>
      </c>
      <c r="B59" s="346" t="s">
        <v>579</v>
      </c>
      <c r="C59" s="598" t="s">
        <v>751</v>
      </c>
      <c r="D59" s="105">
        <f t="shared" ref="D59:F60" si="2">SUM(D42,D46,D50,D54)</f>
        <v>1863579.6</v>
      </c>
      <c r="E59" s="105">
        <f t="shared" si="2"/>
        <v>450317.413</v>
      </c>
      <c r="F59" s="105">
        <f t="shared" si="2"/>
        <v>2313897.0130000003</v>
      </c>
      <c r="G59" s="105">
        <f>SUM(G42,G46,G50,G54)</f>
        <v>9159676.7541925684</v>
      </c>
    </row>
    <row r="60" spans="1:7" s="143" customFormat="1" ht="15" customHeight="1">
      <c r="A60" s="100">
        <v>49</v>
      </c>
      <c r="B60" s="346" t="s">
        <v>579</v>
      </c>
      <c r="C60" s="598" t="s">
        <v>752</v>
      </c>
      <c r="D60" s="105">
        <f t="shared" si="2"/>
        <v>3443188.7112159971</v>
      </c>
      <c r="E60" s="105">
        <f t="shared" si="2"/>
        <v>31135.361599999858</v>
      </c>
      <c r="F60" s="105">
        <f t="shared" si="2"/>
        <v>3474324.0728159966</v>
      </c>
      <c r="G60" s="105">
        <f>G61-G59</f>
        <v>3474324.6438486427</v>
      </c>
    </row>
    <row r="61" spans="1:7" s="143" customFormat="1" ht="15" customHeight="1">
      <c r="A61" s="100">
        <v>50</v>
      </c>
      <c r="B61" s="96" t="s">
        <v>177</v>
      </c>
      <c r="C61" s="598" t="s">
        <v>265</v>
      </c>
      <c r="D61" s="105">
        <f>SUM(D44,D48,D52,D56)</f>
        <v>5306768.3112159967</v>
      </c>
      <c r="E61" s="105">
        <f>SUM(E44,E48,E52,E56)</f>
        <v>481452.77459999989</v>
      </c>
      <c r="F61" s="105">
        <f>SUM(D61:E61)</f>
        <v>5788221.0858159969</v>
      </c>
      <c r="G61" s="105">
        <f>G56+G52+G48+G44</f>
        <v>12634001.398041211</v>
      </c>
    </row>
    <row r="62" spans="1:7" ht="24.95" customHeight="1">
      <c r="B62" s="519"/>
      <c r="C62" s="519"/>
      <c r="D62" s="591">
        <v>2010</v>
      </c>
      <c r="E62" s="519"/>
      <c r="F62" s="519"/>
      <c r="G62" s="519"/>
    </row>
    <row r="63" spans="1:7" ht="15" customHeight="1">
      <c r="A63" s="100">
        <v>51</v>
      </c>
      <c r="B63" s="346" t="s">
        <v>579</v>
      </c>
      <c r="C63" s="592" t="s">
        <v>741</v>
      </c>
      <c r="D63" s="102">
        <v>5510587.5904770251</v>
      </c>
      <c r="E63" s="102">
        <v>574518.18200000003</v>
      </c>
      <c r="F63" s="102">
        <f>SUM(D63:E63)</f>
        <v>6085105.7724770252</v>
      </c>
      <c r="G63" s="102">
        <v>11458109.772477025</v>
      </c>
    </row>
    <row r="64" spans="1:7" ht="15" customHeight="1">
      <c r="A64" s="100">
        <v>52</v>
      </c>
      <c r="B64" s="346" t="s">
        <v>742</v>
      </c>
      <c r="C64" s="592" t="s">
        <v>743</v>
      </c>
      <c r="D64" s="102">
        <v>2261168</v>
      </c>
      <c r="E64" s="102">
        <v>534604</v>
      </c>
      <c r="F64" s="102">
        <f>SUM(D64:E64)</f>
        <v>2795772</v>
      </c>
      <c r="G64" s="102">
        <v>8167267</v>
      </c>
    </row>
    <row r="65" spans="1:7" ht="15" customHeight="1">
      <c r="A65" s="100">
        <v>53</v>
      </c>
      <c r="B65" s="96" t="s">
        <v>177</v>
      </c>
      <c r="C65" s="593" t="s">
        <v>744</v>
      </c>
      <c r="D65" s="105">
        <f>D63-D64</f>
        <v>3249419.5904770251</v>
      </c>
      <c r="E65" s="105">
        <f>E63-E64</f>
        <v>39914.18200000003</v>
      </c>
      <c r="F65" s="105">
        <f>F63-F64</f>
        <v>3289333.7724770252</v>
      </c>
      <c r="G65" s="105">
        <f>G63-G64</f>
        <v>3290842.7724770252</v>
      </c>
    </row>
    <row r="66" spans="1:7" ht="15" customHeight="1">
      <c r="A66" s="100">
        <v>54</v>
      </c>
      <c r="B66" s="346" t="s">
        <v>579</v>
      </c>
      <c r="C66" s="593" t="s">
        <v>745</v>
      </c>
      <c r="D66" s="105">
        <v>132250</v>
      </c>
      <c r="E66" s="105">
        <v>0</v>
      </c>
      <c r="F66" s="105">
        <f>SUM(D66:E66)</f>
        <v>132250</v>
      </c>
      <c r="G66" s="105">
        <v>545557.96399999992</v>
      </c>
    </row>
    <row r="67" spans="1:7" ht="15" customHeight="1">
      <c r="A67" s="100">
        <v>55</v>
      </c>
      <c r="B67" s="96" t="s">
        <v>177</v>
      </c>
      <c r="C67" s="593" t="s">
        <v>746</v>
      </c>
      <c r="D67" s="105">
        <f>SUM(D65:D66)</f>
        <v>3381669.5904770251</v>
      </c>
      <c r="E67" s="105">
        <f>SUM(E65:E66)</f>
        <v>39914.18200000003</v>
      </c>
      <c r="F67" s="105">
        <f>SUM(F65:F66)</f>
        <v>3421583.7724770252</v>
      </c>
      <c r="G67" s="105">
        <f>SUM(G65:G66)</f>
        <v>3836400.7364770249</v>
      </c>
    </row>
    <row r="68" spans="1:7" ht="9.9499999999999993" customHeight="1">
      <c r="A68" s="100"/>
      <c r="B68" s="96"/>
      <c r="C68" s="594"/>
      <c r="D68" s="550"/>
      <c r="E68" s="550"/>
      <c r="F68" s="550"/>
      <c r="G68" s="551"/>
    </row>
    <row r="69" spans="1:7" ht="15" customHeight="1">
      <c r="A69" s="100">
        <v>56</v>
      </c>
      <c r="B69" s="96"/>
      <c r="C69" s="595" t="s">
        <v>314</v>
      </c>
      <c r="D69" s="553"/>
      <c r="E69" s="553"/>
      <c r="F69" s="553"/>
      <c r="G69" s="553"/>
    </row>
    <row r="70" spans="1:7" ht="15" customHeight="1">
      <c r="A70" s="100">
        <v>57</v>
      </c>
      <c r="B70" s="346" t="s">
        <v>579</v>
      </c>
      <c r="C70" s="596" t="s">
        <v>747</v>
      </c>
      <c r="D70" s="102">
        <v>798811.4</v>
      </c>
      <c r="E70" s="102">
        <v>145858.00000000003</v>
      </c>
      <c r="F70" s="102">
        <f>SUM(D70:E70)</f>
        <v>944669.4</v>
      </c>
      <c r="G70" s="102">
        <v>2592241.7579999999</v>
      </c>
    </row>
    <row r="71" spans="1:7" ht="15" customHeight="1">
      <c r="A71" s="100">
        <v>58</v>
      </c>
      <c r="B71" s="346" t="s">
        <v>579</v>
      </c>
      <c r="C71" s="596" t="s">
        <v>748</v>
      </c>
      <c r="D71" s="102">
        <v>1434492.1291943151</v>
      </c>
      <c r="E71" s="102">
        <v>12336.81092202029</v>
      </c>
      <c r="F71" s="102">
        <f>SUM(D71:E71)</f>
        <v>1446828.9401163354</v>
      </c>
      <c r="G71" s="102">
        <f>G72-G70</f>
        <v>1446828.9402571297</v>
      </c>
    </row>
    <row r="72" spans="1:7" ht="15" customHeight="1">
      <c r="A72" s="100">
        <v>59</v>
      </c>
      <c r="B72" s="96" t="s">
        <v>177</v>
      </c>
      <c r="C72" s="596" t="s">
        <v>265</v>
      </c>
      <c r="D72" s="102">
        <v>2233304.1291943151</v>
      </c>
      <c r="E72" s="102">
        <v>158194.81092202032</v>
      </c>
      <c r="F72" s="102">
        <f>SUM(D72:E72)</f>
        <v>2391498.9401163352</v>
      </c>
      <c r="G72" s="102">
        <v>4039070.6982571296</v>
      </c>
    </row>
    <row r="73" spans="1:7" ht="15" customHeight="1">
      <c r="A73" s="100">
        <v>60</v>
      </c>
      <c r="B73" s="96"/>
      <c r="C73" s="595" t="s">
        <v>255</v>
      </c>
      <c r="D73" s="553"/>
      <c r="E73" s="553"/>
      <c r="F73" s="553"/>
      <c r="G73" s="553"/>
    </row>
    <row r="74" spans="1:7" ht="15" customHeight="1">
      <c r="A74" s="100">
        <v>61</v>
      </c>
      <c r="B74" s="346" t="s">
        <v>579</v>
      </c>
      <c r="C74" s="596" t="s">
        <v>747</v>
      </c>
      <c r="D74" s="102">
        <v>529499.00000000012</v>
      </c>
      <c r="E74" s="102">
        <v>136631</v>
      </c>
      <c r="F74" s="102">
        <f>SUM(D74:E74)</f>
        <v>666130.00000000012</v>
      </c>
      <c r="G74" s="102">
        <v>1482507</v>
      </c>
    </row>
    <row r="75" spans="1:7" ht="15" customHeight="1">
      <c r="A75" s="100">
        <v>62</v>
      </c>
      <c r="B75" s="346" t="s">
        <v>579</v>
      </c>
      <c r="C75" s="596" t="s">
        <v>748</v>
      </c>
      <c r="D75" s="102">
        <v>950865.11671790131</v>
      </c>
      <c r="E75" s="102">
        <v>11556.382324497565</v>
      </c>
      <c r="F75" s="102">
        <f>SUM(D75:E75)</f>
        <v>962421.49904239888</v>
      </c>
      <c r="G75" s="102">
        <f>G76-G74</f>
        <v>962421.49904239876</v>
      </c>
    </row>
    <row r="76" spans="1:7" ht="15" customHeight="1">
      <c r="A76" s="100">
        <v>63</v>
      </c>
      <c r="B76" s="96" t="s">
        <v>177</v>
      </c>
      <c r="C76" s="596" t="s">
        <v>265</v>
      </c>
      <c r="D76" s="102">
        <v>1480364.1167179013</v>
      </c>
      <c r="E76" s="102">
        <v>148187.38232449756</v>
      </c>
      <c r="F76" s="102">
        <f>SUM(D76:E76)</f>
        <v>1628551.4990423988</v>
      </c>
      <c r="G76" s="102">
        <v>2444928.4990423988</v>
      </c>
    </row>
    <row r="77" spans="1:7" ht="15" customHeight="1">
      <c r="A77" s="100">
        <v>64</v>
      </c>
      <c r="B77" s="96"/>
      <c r="C77" s="595" t="s">
        <v>749</v>
      </c>
      <c r="D77" s="553"/>
      <c r="E77" s="553"/>
      <c r="F77" s="553"/>
      <c r="G77" s="553"/>
    </row>
    <row r="78" spans="1:7" ht="15" customHeight="1">
      <c r="A78" s="100">
        <v>65</v>
      </c>
      <c r="B78" s="346" t="s">
        <v>579</v>
      </c>
      <c r="C78" s="596" t="s">
        <v>754</v>
      </c>
      <c r="D78" s="102">
        <v>44686.421184375002</v>
      </c>
      <c r="E78" s="102">
        <v>0</v>
      </c>
      <c r="F78" s="102">
        <f>SUM(D78:E78)</f>
        <v>44686.421184375002</v>
      </c>
      <c r="G78" s="102">
        <v>2543865.421184375</v>
      </c>
    </row>
    <row r="79" spans="1:7" ht="15" customHeight="1">
      <c r="A79" s="100">
        <v>66</v>
      </c>
      <c r="B79" s="346" t="s">
        <v>579</v>
      </c>
      <c r="C79" s="596" t="s">
        <v>748</v>
      </c>
      <c r="D79" s="102">
        <v>80247.099796573835</v>
      </c>
      <c r="E79" s="102">
        <v>0</v>
      </c>
      <c r="F79" s="102">
        <f>SUM(D79:E79)</f>
        <v>80247.099796573835</v>
      </c>
      <c r="G79" s="102">
        <f>G80-G78</f>
        <v>80247.099796573631</v>
      </c>
    </row>
    <row r="80" spans="1:7" ht="15" customHeight="1">
      <c r="A80" s="100">
        <v>67</v>
      </c>
      <c r="B80" s="96" t="s">
        <v>177</v>
      </c>
      <c r="C80" s="596" t="s">
        <v>265</v>
      </c>
      <c r="D80" s="102">
        <v>124933.52098094883</v>
      </c>
      <c r="E80" s="102">
        <v>0</v>
      </c>
      <c r="F80" s="102">
        <f>SUM(D80:E80)</f>
        <v>124933.52098094883</v>
      </c>
      <c r="G80" s="102">
        <v>2624112.5209809486</v>
      </c>
    </row>
    <row r="81" spans="1:7" ht="15" customHeight="1">
      <c r="A81" s="100">
        <v>68</v>
      </c>
      <c r="B81" s="96"/>
      <c r="C81" s="595" t="s">
        <v>318</v>
      </c>
      <c r="D81" s="553"/>
      <c r="E81" s="553"/>
      <c r="F81" s="553"/>
      <c r="G81" s="553"/>
    </row>
    <row r="82" spans="1:7" ht="15" customHeight="1">
      <c r="A82" s="100">
        <v>69</v>
      </c>
      <c r="B82" s="346" t="s">
        <v>579</v>
      </c>
      <c r="C82" s="596" t="s">
        <v>747</v>
      </c>
      <c r="D82" s="102">
        <v>510120</v>
      </c>
      <c r="E82" s="102">
        <v>189416</v>
      </c>
      <c r="F82" s="102">
        <f>SUM(D82:E82)</f>
        <v>699536</v>
      </c>
      <c r="G82" s="102">
        <v>2675664</v>
      </c>
    </row>
    <row r="83" spans="1:7" ht="15" customHeight="1">
      <c r="A83" s="100">
        <v>70</v>
      </c>
      <c r="B83" s="346" t="s">
        <v>579</v>
      </c>
      <c r="C83" s="596" t="s">
        <v>748</v>
      </c>
      <c r="D83" s="102">
        <v>916064.64476823551</v>
      </c>
      <c r="E83" s="102">
        <v>16020.988753482176</v>
      </c>
      <c r="F83" s="102">
        <f>SUM(D83:E83)</f>
        <v>932085.63352171774</v>
      </c>
      <c r="G83" s="102">
        <f>G84-G82</f>
        <v>932085.63352171751</v>
      </c>
    </row>
    <row r="84" spans="1:7" ht="15" customHeight="1">
      <c r="A84" s="100">
        <v>71</v>
      </c>
      <c r="B84" s="96" t="s">
        <v>177</v>
      </c>
      <c r="C84" s="596" t="s">
        <v>265</v>
      </c>
      <c r="D84" s="102">
        <v>1426184.6447682355</v>
      </c>
      <c r="E84" s="102">
        <v>205436.98875348218</v>
      </c>
      <c r="F84" s="102">
        <f>SUM(D84:E84)</f>
        <v>1631621.6335217177</v>
      </c>
      <c r="G84" s="102">
        <v>3607749.6335217175</v>
      </c>
    </row>
    <row r="85" spans="1:7" ht="9.9499999999999993" customHeight="1">
      <c r="A85" s="100"/>
      <c r="B85" s="96"/>
      <c r="C85" s="597"/>
      <c r="D85" s="550"/>
      <c r="E85" s="550"/>
      <c r="F85" s="550"/>
      <c r="G85" s="551"/>
    </row>
    <row r="86" spans="1:7" ht="15" customHeight="1">
      <c r="A86" s="100">
        <v>72</v>
      </c>
      <c r="B86" s="96"/>
      <c r="C86" s="593" t="s">
        <v>750</v>
      </c>
      <c r="D86" s="553"/>
      <c r="E86" s="553"/>
      <c r="F86" s="553"/>
      <c r="G86" s="553"/>
    </row>
    <row r="87" spans="1:7" ht="15" customHeight="1">
      <c r="A87" s="100">
        <v>73</v>
      </c>
      <c r="B87" s="346" t="s">
        <v>579</v>
      </c>
      <c r="C87" s="598" t="s">
        <v>755</v>
      </c>
      <c r="D87" s="105">
        <f>SUM(D70,D74,D78,D82)</f>
        <v>1883116.8211843751</v>
      </c>
      <c r="E87" s="105">
        <f>SUM(E70,E74,E78,E82)</f>
        <v>471905</v>
      </c>
      <c r="F87" s="105">
        <f>SUM(F70,F74,F78,F82)</f>
        <v>2355021.8211843753</v>
      </c>
      <c r="G87" s="105">
        <f>SUM(G70,G74,G78,G82)</f>
        <v>9294278.1791843753</v>
      </c>
    </row>
    <row r="88" spans="1:7" ht="15" customHeight="1">
      <c r="A88" s="100">
        <v>74</v>
      </c>
      <c r="B88" s="346" t="s">
        <v>579</v>
      </c>
      <c r="C88" s="598" t="s">
        <v>752</v>
      </c>
      <c r="D88" s="105">
        <f>SUM(D71,D75,D79,D83)</f>
        <v>3381668.9904770255</v>
      </c>
      <c r="E88" s="105">
        <f>SUM(E71,E75,E79,E83)</f>
        <v>39914.18200000003</v>
      </c>
      <c r="F88" s="105">
        <f>SUM(F71,F75,F79,F83)</f>
        <v>3421583.1724770255</v>
      </c>
      <c r="G88" s="105">
        <f>G89-G87</f>
        <v>3421583.1726178192</v>
      </c>
    </row>
    <row r="89" spans="1:7" ht="15" customHeight="1">
      <c r="A89" s="100">
        <v>75</v>
      </c>
      <c r="B89" s="96" t="s">
        <v>177</v>
      </c>
      <c r="C89" s="598" t="s">
        <v>265</v>
      </c>
      <c r="D89" s="105">
        <f>SUM(D72,D76,D80,D84)</f>
        <v>5264786.4116614014</v>
      </c>
      <c r="E89" s="105">
        <f>SUM(E72,E76,E80,E84)</f>
        <v>511819.18200000009</v>
      </c>
      <c r="F89" s="105">
        <f>SUM(F87:F88)</f>
        <v>5776604.9936614009</v>
      </c>
      <c r="G89" s="105">
        <f>SUM(G72,G76,G80,G84)</f>
        <v>12715861.351802194</v>
      </c>
    </row>
    <row r="90" spans="1:7" ht="24.95" customHeight="1">
      <c r="B90" s="335"/>
      <c r="C90" s="335"/>
      <c r="D90" s="119">
        <v>2014</v>
      </c>
      <c r="E90" s="335"/>
      <c r="F90" s="335"/>
      <c r="G90" s="335"/>
    </row>
    <row r="91" spans="1:7" s="143" customFormat="1" ht="15" customHeight="1">
      <c r="A91" s="100">
        <v>76</v>
      </c>
      <c r="B91" s="346" t="s">
        <v>579</v>
      </c>
      <c r="C91" s="592" t="s">
        <v>741</v>
      </c>
      <c r="D91" s="102">
        <v>5012470</v>
      </c>
      <c r="E91" s="102">
        <v>494327</v>
      </c>
      <c r="F91" s="102">
        <f>SUM(D91:E91)</f>
        <v>5506797</v>
      </c>
      <c r="G91" s="102">
        <v>10600278</v>
      </c>
    </row>
    <row r="92" spans="1:7" s="143" customFormat="1" ht="15" customHeight="1">
      <c r="A92" s="100">
        <v>77</v>
      </c>
      <c r="B92" s="346" t="s">
        <v>742</v>
      </c>
      <c r="C92" s="592" t="s">
        <v>743</v>
      </c>
      <c r="D92" s="102">
        <v>2260048</v>
      </c>
      <c r="E92" s="102">
        <v>438340</v>
      </c>
      <c r="F92" s="102">
        <f>SUM(D92:E92)</f>
        <v>2698388</v>
      </c>
      <c r="G92" s="102">
        <v>7746767</v>
      </c>
    </row>
    <row r="93" spans="1:7" s="143" customFormat="1" ht="15" customHeight="1">
      <c r="A93" s="100">
        <v>78</v>
      </c>
      <c r="B93" s="96" t="s">
        <v>177</v>
      </c>
      <c r="C93" s="593" t="s">
        <v>744</v>
      </c>
      <c r="D93" s="105">
        <f>D91-D92</f>
        <v>2752422</v>
      </c>
      <c r="E93" s="105">
        <f>E91-E92</f>
        <v>55987</v>
      </c>
      <c r="F93" s="105">
        <f>F91-F92</f>
        <v>2808409</v>
      </c>
      <c r="G93" s="105">
        <f>G91-G92</f>
        <v>2853511</v>
      </c>
    </row>
    <row r="94" spans="1:7" s="143" customFormat="1" ht="15" customHeight="1">
      <c r="A94" s="100">
        <v>79</v>
      </c>
      <c r="B94" s="346" t="s">
        <v>579</v>
      </c>
      <c r="C94" s="593" t="s">
        <v>745</v>
      </c>
      <c r="D94" s="105">
        <v>129010</v>
      </c>
      <c r="E94" s="105">
        <v>0</v>
      </c>
      <c r="F94" s="105">
        <f>SUM(D94:E94)</f>
        <v>129010</v>
      </c>
      <c r="G94" s="105">
        <v>508813</v>
      </c>
    </row>
    <row r="95" spans="1:7" s="143" customFormat="1" ht="15" customHeight="1">
      <c r="A95" s="100">
        <v>80</v>
      </c>
      <c r="B95" s="96" t="s">
        <v>177</v>
      </c>
      <c r="C95" s="593" t="s">
        <v>746</v>
      </c>
      <c r="D95" s="105">
        <f>SUM(D93:D94)</f>
        <v>2881432</v>
      </c>
      <c r="E95" s="105">
        <f>SUM(E93:E94)</f>
        <v>55987</v>
      </c>
      <c r="F95" s="105">
        <f>SUM(F93:F94)</f>
        <v>2937419</v>
      </c>
      <c r="G95" s="105">
        <f>SUM(G93:G94)</f>
        <v>3362324</v>
      </c>
    </row>
    <row r="96" spans="1:7" ht="9.9499999999999993" customHeight="1">
      <c r="A96" s="100"/>
      <c r="B96" s="96"/>
      <c r="C96" s="594"/>
      <c r="D96" s="550"/>
      <c r="E96" s="550"/>
      <c r="F96" s="550"/>
      <c r="G96" s="551"/>
    </row>
    <row r="97" spans="1:7" s="143" customFormat="1" ht="15" customHeight="1">
      <c r="A97" s="100">
        <v>81</v>
      </c>
      <c r="B97" s="96"/>
      <c r="C97" s="595" t="s">
        <v>314</v>
      </c>
      <c r="D97" s="553"/>
      <c r="E97" s="553"/>
      <c r="F97" s="553"/>
      <c r="G97" s="553"/>
    </row>
    <row r="98" spans="1:7" s="143" customFormat="1" ht="15" customHeight="1">
      <c r="A98" s="100">
        <v>82</v>
      </c>
      <c r="B98" s="346" t="s">
        <v>579</v>
      </c>
      <c r="C98" s="596" t="s">
        <v>747</v>
      </c>
      <c r="D98" s="102">
        <v>823581.00000000012</v>
      </c>
      <c r="E98" s="102">
        <v>174206.99999999997</v>
      </c>
      <c r="F98" s="102">
        <f>SUM(D98:E98)</f>
        <v>997788.00000000012</v>
      </c>
      <c r="G98" s="102">
        <v>2545390.3898002398</v>
      </c>
    </row>
    <row r="99" spans="1:7" s="143" customFormat="1" ht="15" customHeight="1">
      <c r="A99" s="100">
        <v>83</v>
      </c>
      <c r="B99" s="346" t="s">
        <v>579</v>
      </c>
      <c r="C99" s="596" t="s">
        <v>748</v>
      </c>
      <c r="D99" s="102">
        <v>1285381.7415315881</v>
      </c>
      <c r="E99" s="102">
        <v>25459.012526853621</v>
      </c>
      <c r="F99" s="102">
        <f>SUM(D99:E99)</f>
        <v>1310840.7540584418</v>
      </c>
      <c r="G99" s="102">
        <f>G100-G98</f>
        <v>1310840.7099184413</v>
      </c>
    </row>
    <row r="100" spans="1:7" s="143" customFormat="1" ht="15" customHeight="1">
      <c r="A100" s="100">
        <v>84</v>
      </c>
      <c r="B100" s="96" t="s">
        <v>177</v>
      </c>
      <c r="C100" s="596" t="s">
        <v>265</v>
      </c>
      <c r="D100" s="102">
        <v>2108962.7415315881</v>
      </c>
      <c r="E100" s="102">
        <v>199666.01252685359</v>
      </c>
      <c r="F100" s="102">
        <f>SUM(D100:E100)</f>
        <v>2308628.7540584416</v>
      </c>
      <c r="G100" s="102">
        <v>3856231.0997186811</v>
      </c>
    </row>
    <row r="101" spans="1:7" s="143" customFormat="1" ht="15" customHeight="1">
      <c r="A101" s="100">
        <v>85</v>
      </c>
      <c r="B101" s="96"/>
      <c r="C101" s="595" t="s">
        <v>255</v>
      </c>
      <c r="D101" s="553"/>
      <c r="E101" s="553"/>
      <c r="F101" s="553"/>
      <c r="G101" s="553"/>
    </row>
    <row r="102" spans="1:7" s="143" customFormat="1" ht="15" customHeight="1">
      <c r="A102" s="100">
        <v>86</v>
      </c>
      <c r="B102" s="346" t="s">
        <v>579</v>
      </c>
      <c r="C102" s="596" t="s">
        <v>747</v>
      </c>
      <c r="D102" s="102">
        <v>513996.99999999988</v>
      </c>
      <c r="E102" s="102">
        <v>55548</v>
      </c>
      <c r="F102" s="102">
        <f>SUM(D102:E102)</f>
        <v>569544.99999999988</v>
      </c>
      <c r="G102" s="102">
        <v>1349829</v>
      </c>
    </row>
    <row r="103" spans="1:7" s="143" customFormat="1" ht="15" customHeight="1">
      <c r="A103" s="100">
        <v>87</v>
      </c>
      <c r="B103" s="346" t="s">
        <v>579</v>
      </c>
      <c r="C103" s="596" t="s">
        <v>748</v>
      </c>
      <c r="D103" s="102">
        <v>802207.87173317885</v>
      </c>
      <c r="E103" s="102">
        <v>8117.9593575517429</v>
      </c>
      <c r="F103" s="102">
        <f>SUM(D103:E103)</f>
        <v>810325.83109073061</v>
      </c>
      <c r="G103" s="102">
        <f>G104-G102</f>
        <v>810325.83109073061</v>
      </c>
    </row>
    <row r="104" spans="1:7" s="143" customFormat="1" ht="15" customHeight="1">
      <c r="A104" s="100">
        <v>88</v>
      </c>
      <c r="B104" s="96" t="s">
        <v>177</v>
      </c>
      <c r="C104" s="596" t="s">
        <v>265</v>
      </c>
      <c r="D104" s="102">
        <v>1316204.8717331789</v>
      </c>
      <c r="E104" s="102">
        <v>63665.959357551743</v>
      </c>
      <c r="F104" s="102">
        <f>SUM(D104:E104)</f>
        <v>1379870.8310907306</v>
      </c>
      <c r="G104" s="102">
        <v>2160154.8310907306</v>
      </c>
    </row>
    <row r="105" spans="1:7" s="143" customFormat="1" ht="15" customHeight="1">
      <c r="A105" s="100">
        <v>89</v>
      </c>
      <c r="B105" s="96"/>
      <c r="C105" s="595" t="s">
        <v>749</v>
      </c>
      <c r="D105" s="553"/>
      <c r="E105" s="553"/>
      <c r="F105" s="553"/>
      <c r="G105" s="553"/>
    </row>
    <row r="106" spans="1:7" s="143" customFormat="1" ht="15" customHeight="1">
      <c r="A106" s="100">
        <v>90</v>
      </c>
      <c r="B106" s="346" t="s">
        <v>579</v>
      </c>
      <c r="C106" s="596" t="s">
        <v>747</v>
      </c>
      <c r="D106" s="102">
        <v>41288</v>
      </c>
      <c r="E106" s="102">
        <v>0</v>
      </c>
      <c r="F106" s="102">
        <f>SUM(D106:E106)</f>
        <v>41288</v>
      </c>
      <c r="G106" s="102">
        <v>2615540</v>
      </c>
    </row>
    <row r="107" spans="1:7" s="143" customFormat="1" ht="15" customHeight="1">
      <c r="A107" s="100">
        <v>91</v>
      </c>
      <c r="B107" s="346" t="s">
        <v>579</v>
      </c>
      <c r="C107" s="596" t="s">
        <v>748</v>
      </c>
      <c r="D107" s="102">
        <v>65107.196301187185</v>
      </c>
      <c r="E107" s="102">
        <v>0</v>
      </c>
      <c r="F107" s="102">
        <f>SUM(D107:E107)</f>
        <v>65107.196301187185</v>
      </c>
      <c r="G107" s="102">
        <f>G108-G106</f>
        <v>65107.196301186923</v>
      </c>
    </row>
    <row r="108" spans="1:7" s="143" customFormat="1" ht="15" customHeight="1">
      <c r="A108" s="100">
        <v>92</v>
      </c>
      <c r="B108" s="96" t="s">
        <v>177</v>
      </c>
      <c r="C108" s="596" t="s">
        <v>265</v>
      </c>
      <c r="D108" s="102">
        <v>106823.19630118718</v>
      </c>
      <c r="E108" s="102">
        <v>0</v>
      </c>
      <c r="F108" s="102">
        <f>SUM(D108:E108)</f>
        <v>106823.19630118718</v>
      </c>
      <c r="G108" s="102">
        <v>2680647.1963011869</v>
      </c>
    </row>
    <row r="109" spans="1:7" s="143" customFormat="1" ht="15" customHeight="1">
      <c r="A109" s="100">
        <v>93</v>
      </c>
      <c r="B109" s="96"/>
      <c r="C109" s="595" t="s">
        <v>318</v>
      </c>
      <c r="D109" s="553"/>
      <c r="E109" s="553"/>
      <c r="F109" s="553"/>
      <c r="G109" s="553"/>
    </row>
    <row r="110" spans="1:7" s="143" customFormat="1" ht="15" customHeight="1">
      <c r="A110" s="100">
        <v>94</v>
      </c>
      <c r="B110" s="346" t="s">
        <v>579</v>
      </c>
      <c r="C110" s="596" t="s">
        <v>747</v>
      </c>
      <c r="D110" s="102">
        <v>466920</v>
      </c>
      <c r="E110" s="102">
        <v>153342</v>
      </c>
      <c r="F110" s="102">
        <f>SUM(D110:E110)</f>
        <v>620262</v>
      </c>
      <c r="G110" s="102">
        <v>2188040</v>
      </c>
    </row>
    <row r="111" spans="1:7" s="143" customFormat="1" ht="15" customHeight="1">
      <c r="A111" s="100">
        <v>95</v>
      </c>
      <c r="B111" s="346" t="s">
        <v>579</v>
      </c>
      <c r="C111" s="596" t="s">
        <v>748</v>
      </c>
      <c r="D111" s="102">
        <v>728733.6297092319</v>
      </c>
      <c r="E111" s="102">
        <v>22409.88197245085</v>
      </c>
      <c r="F111" s="102">
        <f>SUM(D111:E111)</f>
        <v>751143.51168168278</v>
      </c>
      <c r="G111" s="102">
        <f>G112-G110</f>
        <v>751143.51168168243</v>
      </c>
    </row>
    <row r="112" spans="1:7" s="143" customFormat="1" ht="15" customHeight="1">
      <c r="A112" s="100">
        <v>96</v>
      </c>
      <c r="B112" s="96" t="s">
        <v>177</v>
      </c>
      <c r="C112" s="596" t="s">
        <v>265</v>
      </c>
      <c r="D112" s="102">
        <v>1195653.6297092319</v>
      </c>
      <c r="E112" s="102">
        <v>175751.88197245085</v>
      </c>
      <c r="F112" s="102">
        <f>SUM(D112:E112)</f>
        <v>1371405.5116816827</v>
      </c>
      <c r="G112" s="102">
        <v>2939183.5116816824</v>
      </c>
    </row>
    <row r="113" spans="1:7" ht="9.9499999999999993" customHeight="1">
      <c r="A113" s="100"/>
      <c r="B113" s="96"/>
      <c r="C113" s="597"/>
      <c r="D113" s="550"/>
      <c r="E113" s="550"/>
      <c r="F113" s="550"/>
      <c r="G113" s="551"/>
    </row>
    <row r="114" spans="1:7" s="143" customFormat="1" ht="15" customHeight="1">
      <c r="A114" s="100">
        <v>97</v>
      </c>
      <c r="B114" s="96"/>
      <c r="C114" s="593" t="s">
        <v>750</v>
      </c>
      <c r="D114" s="553"/>
      <c r="E114" s="553"/>
      <c r="F114" s="553"/>
      <c r="G114" s="553"/>
    </row>
    <row r="115" spans="1:7" s="143" customFormat="1" ht="15" customHeight="1">
      <c r="A115" s="100">
        <v>98</v>
      </c>
      <c r="B115" s="346" t="s">
        <v>579</v>
      </c>
      <c r="C115" s="598" t="s">
        <v>751</v>
      </c>
      <c r="D115" s="105">
        <f>SUM(D98,D102,D106,D110)</f>
        <v>1845786</v>
      </c>
      <c r="E115" s="105">
        <f>SUM(E98,E102,E106,E110)</f>
        <v>383097</v>
      </c>
      <c r="F115" s="105">
        <f>SUM(F98,F102,F106,F110)</f>
        <v>2228883</v>
      </c>
      <c r="G115" s="105">
        <f>SUM(G98,G102,G106,G110)</f>
        <v>8698799.3898002394</v>
      </c>
    </row>
    <row r="116" spans="1:7" s="143" customFormat="1" ht="15" customHeight="1">
      <c r="A116" s="100">
        <v>99</v>
      </c>
      <c r="B116" s="346" t="s">
        <v>579</v>
      </c>
      <c r="C116" s="598" t="s">
        <v>752</v>
      </c>
      <c r="D116" s="105">
        <f>SUM(D99,D103,D107,D111)</f>
        <v>2881430.4392751865</v>
      </c>
      <c r="E116" s="105">
        <f>SUM(E99,E103,E107,E111)</f>
        <v>55986.853856856214</v>
      </c>
      <c r="F116" s="105">
        <f>SUM(F99,F103,F107,F111)</f>
        <v>2937417.293132043</v>
      </c>
      <c r="G116" s="105">
        <f>G117-G115</f>
        <v>2937417.2489920408</v>
      </c>
    </row>
    <row r="117" spans="1:7" s="143" customFormat="1" ht="15" customHeight="1">
      <c r="A117" s="100">
        <v>100</v>
      </c>
      <c r="B117" s="96" t="s">
        <v>177</v>
      </c>
      <c r="C117" s="598" t="s">
        <v>265</v>
      </c>
      <c r="D117" s="105">
        <f>SUM(D100,D104,D108,D112)</f>
        <v>4727644.4392751865</v>
      </c>
      <c r="E117" s="105">
        <f>SUM(E100,E104,E108,E112)</f>
        <v>439083.85385685624</v>
      </c>
      <c r="F117" s="105">
        <f>SUM(D117:E117)</f>
        <v>5166728.2931320425</v>
      </c>
      <c r="G117" s="105">
        <f>SUM(G100,G104,G108,G112)</f>
        <v>11636216.63879228</v>
      </c>
    </row>
    <row r="118" spans="1:7" ht="15" customHeight="1">
      <c r="A118" s="346" t="s">
        <v>466</v>
      </c>
      <c r="B118" s="96"/>
      <c r="C118" s="557"/>
      <c r="D118" s="69"/>
      <c r="E118" s="69"/>
      <c r="F118" s="69"/>
      <c r="G118" s="69"/>
    </row>
    <row r="119" spans="1:7" ht="12.95" customHeight="1">
      <c r="A119" s="558" t="s">
        <v>753</v>
      </c>
      <c r="C119" s="50"/>
      <c r="D119" s="335"/>
      <c r="E119" s="335"/>
      <c r="F119" s="335"/>
      <c r="G119" s="335"/>
    </row>
    <row r="120" spans="1:7" s="143" customFormat="1" ht="12.95" customHeight="1">
      <c r="A120" s="558" t="s">
        <v>756</v>
      </c>
      <c r="C120" s="547"/>
      <c r="D120" s="102"/>
      <c r="E120" s="102"/>
      <c r="F120" s="102"/>
      <c r="G120" s="102"/>
    </row>
    <row r="121" spans="1:7" s="143" customFormat="1" ht="15" customHeight="1">
      <c r="A121" s="96"/>
      <c r="B121" s="346"/>
      <c r="C121" s="547"/>
      <c r="D121" s="102"/>
      <c r="E121" s="102"/>
      <c r="F121" s="102"/>
      <c r="G121" s="102"/>
    </row>
    <row r="122" spans="1:7" s="97" customFormat="1" ht="15" customHeight="1">
      <c r="A122" s="96"/>
      <c r="B122" s="96"/>
      <c r="C122" s="549"/>
      <c r="D122" s="105"/>
      <c r="E122" s="105"/>
      <c r="F122" s="105"/>
      <c r="G122" s="105"/>
    </row>
    <row r="123" spans="1:7" s="97" customFormat="1" ht="15" customHeight="1">
      <c r="A123" s="96"/>
      <c r="B123" s="346"/>
      <c r="C123" s="549"/>
      <c r="D123" s="105"/>
      <c r="E123" s="105"/>
      <c r="F123" s="105"/>
      <c r="G123" s="105"/>
    </row>
    <row r="124" spans="1:7" s="97" customFormat="1" ht="15" customHeight="1">
      <c r="A124" s="96"/>
      <c r="B124" s="96"/>
      <c r="C124" s="549"/>
      <c r="D124" s="105"/>
      <c r="E124" s="105"/>
      <c r="F124" s="105"/>
      <c r="G124" s="105"/>
    </row>
    <row r="125" spans="1:7" s="50" customFormat="1" ht="15" customHeight="1">
      <c r="A125" s="96"/>
      <c r="B125" s="96"/>
      <c r="C125" s="121"/>
      <c r="D125" s="550"/>
      <c r="E125" s="550"/>
      <c r="F125" s="550"/>
      <c r="G125" s="551"/>
    </row>
    <row r="126" spans="1:7" s="97" customFormat="1" ht="15" customHeight="1">
      <c r="A126" s="96"/>
      <c r="B126" s="96"/>
      <c r="C126" s="552"/>
      <c r="D126" s="313"/>
      <c r="E126" s="313"/>
      <c r="F126" s="313"/>
      <c r="G126" s="553"/>
    </row>
    <row r="127" spans="1:7" s="97" customFormat="1" ht="15" customHeight="1">
      <c r="A127" s="96"/>
      <c r="B127" s="346"/>
      <c r="C127" s="554"/>
      <c r="D127" s="102"/>
      <c r="E127" s="102"/>
      <c r="F127" s="102"/>
      <c r="G127" s="102"/>
    </row>
    <row r="128" spans="1:7" s="97" customFormat="1" ht="15" customHeight="1">
      <c r="A128" s="96"/>
      <c r="B128" s="346"/>
      <c r="C128" s="554"/>
      <c r="D128" s="102"/>
      <c r="E128" s="102"/>
      <c r="F128" s="102"/>
      <c r="G128" s="102"/>
    </row>
    <row r="129" spans="1:7" s="97" customFormat="1" ht="15" customHeight="1">
      <c r="A129" s="96"/>
      <c r="B129" s="96"/>
      <c r="C129" s="554"/>
      <c r="D129" s="102"/>
      <c r="E129" s="102"/>
      <c r="F129" s="102"/>
      <c r="G129" s="102"/>
    </row>
    <row r="130" spans="1:7" s="97" customFormat="1" ht="15" customHeight="1">
      <c r="A130" s="96"/>
      <c r="B130" s="96"/>
      <c r="C130" s="552"/>
      <c r="D130" s="313"/>
      <c r="E130" s="313"/>
      <c r="F130" s="313"/>
      <c r="G130" s="553"/>
    </row>
    <row r="131" spans="1:7" s="97" customFormat="1" ht="15" customHeight="1">
      <c r="A131" s="96"/>
      <c r="B131" s="346"/>
      <c r="C131" s="554"/>
      <c r="D131" s="102"/>
      <c r="E131" s="102"/>
      <c r="F131" s="102"/>
      <c r="G131" s="102"/>
    </row>
    <row r="132" spans="1:7" s="97" customFormat="1" ht="15" customHeight="1">
      <c r="A132" s="96"/>
      <c r="B132" s="346"/>
      <c r="C132" s="554"/>
      <c r="D132" s="102"/>
      <c r="E132" s="102"/>
      <c r="F132" s="102"/>
      <c r="G132" s="102"/>
    </row>
    <row r="133" spans="1:7" s="97" customFormat="1" ht="15" customHeight="1">
      <c r="A133" s="96"/>
      <c r="B133" s="96"/>
      <c r="C133" s="554"/>
      <c r="D133" s="102"/>
      <c r="E133" s="102"/>
      <c r="F133" s="102"/>
      <c r="G133" s="102"/>
    </row>
    <row r="134" spans="1:7" s="97" customFormat="1" ht="15" customHeight="1">
      <c r="A134" s="96"/>
      <c r="B134" s="96"/>
      <c r="C134" s="552"/>
      <c r="D134" s="313"/>
      <c r="E134" s="313"/>
      <c r="F134" s="313"/>
      <c r="G134" s="553"/>
    </row>
    <row r="135" spans="1:7" s="97" customFormat="1" ht="15" customHeight="1">
      <c r="A135" s="96"/>
      <c r="B135" s="346"/>
      <c r="C135" s="554"/>
      <c r="D135" s="102"/>
      <c r="E135" s="102"/>
      <c r="F135" s="102"/>
      <c r="G135" s="102"/>
    </row>
    <row r="136" spans="1:7" s="97" customFormat="1" ht="15" customHeight="1">
      <c r="A136" s="96"/>
      <c r="B136" s="346"/>
      <c r="C136" s="554"/>
      <c r="D136" s="102"/>
      <c r="E136" s="102"/>
      <c r="F136" s="102"/>
      <c r="G136" s="102"/>
    </row>
    <row r="137" spans="1:7" s="97" customFormat="1" ht="15" customHeight="1">
      <c r="A137" s="96"/>
      <c r="B137" s="96"/>
      <c r="C137" s="554"/>
      <c r="D137" s="102"/>
      <c r="E137" s="102"/>
      <c r="F137" s="102"/>
      <c r="G137" s="102"/>
    </row>
    <row r="138" spans="1:7" s="97" customFormat="1" ht="15" customHeight="1">
      <c r="A138" s="96"/>
      <c r="B138" s="96"/>
      <c r="C138" s="552"/>
      <c r="D138" s="313"/>
      <c r="E138" s="313"/>
      <c r="F138" s="313"/>
      <c r="G138" s="553"/>
    </row>
    <row r="139" spans="1:7" s="97" customFormat="1" ht="15" customHeight="1">
      <c r="A139" s="96"/>
      <c r="B139" s="346"/>
      <c r="C139" s="554"/>
      <c r="D139" s="102"/>
      <c r="E139" s="102"/>
      <c r="F139" s="102"/>
      <c r="G139" s="102"/>
    </row>
    <row r="140" spans="1:7" s="97" customFormat="1" ht="15" customHeight="1">
      <c r="A140" s="96"/>
      <c r="B140" s="346"/>
      <c r="C140" s="554"/>
      <c r="D140" s="102"/>
      <c r="E140" s="102"/>
      <c r="F140" s="102"/>
      <c r="G140" s="102"/>
    </row>
    <row r="141" spans="1:7" s="97" customFormat="1" ht="15" customHeight="1">
      <c r="A141" s="96"/>
      <c r="B141" s="96"/>
      <c r="C141" s="554"/>
      <c r="D141" s="102"/>
      <c r="E141" s="102"/>
      <c r="F141" s="102"/>
      <c r="G141" s="102"/>
    </row>
    <row r="142" spans="1:7" s="50" customFormat="1" ht="15" customHeight="1">
      <c r="A142" s="96"/>
      <c r="B142" s="96"/>
      <c r="C142" s="555"/>
      <c r="D142" s="550"/>
      <c r="E142" s="550"/>
      <c r="F142" s="550"/>
      <c r="G142" s="551"/>
    </row>
    <row r="143" spans="1:7" s="97" customFormat="1" ht="15" customHeight="1">
      <c r="A143" s="96"/>
      <c r="B143" s="96"/>
      <c r="C143" s="549"/>
      <c r="D143" s="313"/>
      <c r="E143" s="313"/>
      <c r="F143" s="313"/>
      <c r="G143" s="553"/>
    </row>
    <row r="144" spans="1:7" s="97" customFormat="1" ht="15" customHeight="1">
      <c r="A144" s="96"/>
      <c r="B144" s="346"/>
      <c r="C144" s="556"/>
      <c r="D144" s="105"/>
      <c r="E144" s="105"/>
      <c r="F144" s="105"/>
      <c r="G144" s="105"/>
    </row>
    <row r="145" spans="1:7" s="97" customFormat="1" ht="15" customHeight="1">
      <c r="A145" s="96"/>
      <c r="B145" s="346"/>
      <c r="C145" s="556"/>
      <c r="D145" s="105"/>
      <c r="E145" s="105"/>
      <c r="F145" s="105"/>
      <c r="G145" s="105"/>
    </row>
    <row r="146" spans="1:7" s="97" customFormat="1" ht="15" customHeight="1">
      <c r="A146" s="96"/>
      <c r="B146" s="96"/>
      <c r="C146" s="556"/>
      <c r="D146" s="105"/>
      <c r="E146" s="105"/>
      <c r="F146" s="105"/>
      <c r="G146" s="105"/>
    </row>
    <row r="147" spans="1:7" s="50" customFormat="1" ht="8.1" customHeight="1">
      <c r="A147" s="3"/>
      <c r="B147" s="130"/>
      <c r="D147" s="3"/>
      <c r="E147" s="3"/>
      <c r="F147" s="3"/>
      <c r="G147" s="43"/>
    </row>
    <row r="148" spans="1:7" s="50" customFormat="1" ht="11.25" customHeight="1">
      <c r="A148" s="3"/>
      <c r="B148" s="558"/>
      <c r="D148" s="3"/>
      <c r="E148" s="3"/>
      <c r="F148" s="3"/>
      <c r="G148" s="43"/>
    </row>
    <row r="149" spans="1:7" s="50" customFormat="1">
      <c r="A149" s="3"/>
      <c r="B149" s="558"/>
      <c r="D149" s="3"/>
      <c r="E149" s="3"/>
      <c r="F149" s="3"/>
      <c r="G149" s="43"/>
    </row>
    <row r="150" spans="1:7" s="50" customFormat="1" ht="18">
      <c r="A150" s="384"/>
      <c r="B150" s="130"/>
      <c r="G150" s="124"/>
    </row>
    <row r="151" spans="1:7" s="50" customFormat="1" ht="18">
      <c r="A151" s="384"/>
      <c r="B151" s="130"/>
      <c r="G151" s="124"/>
    </row>
    <row r="152" spans="1:7" s="50" customFormat="1" ht="15.75">
      <c r="A152" s="182"/>
      <c r="B152" s="130"/>
      <c r="G152" s="124"/>
    </row>
    <row r="153" spans="1:7" s="50" customFormat="1">
      <c r="B153" s="130"/>
      <c r="G153" s="124"/>
    </row>
    <row r="154" spans="1:7" s="50" customFormat="1">
      <c r="A154" s="322"/>
      <c r="B154" s="385"/>
      <c r="C154" s="385"/>
      <c r="D154" s="559"/>
      <c r="E154" s="559"/>
      <c r="F154" s="559"/>
      <c r="G154" s="546"/>
    </row>
    <row r="155" spans="1:7" s="50" customFormat="1">
      <c r="A155" s="335"/>
      <c r="B155" s="335"/>
      <c r="C155" s="335"/>
      <c r="D155" s="335"/>
      <c r="E155" s="335"/>
      <c r="F155" s="335"/>
      <c r="G155" s="335"/>
    </row>
    <row r="156" spans="1:7" s="50" customFormat="1">
      <c r="A156" s="96"/>
      <c r="B156" s="346"/>
      <c r="C156" s="560"/>
      <c r="D156" s="561"/>
      <c r="E156" s="561"/>
      <c r="F156" s="561"/>
      <c r="G156" s="561"/>
    </row>
    <row r="157" spans="1:7" s="50" customFormat="1">
      <c r="A157" s="96"/>
      <c r="B157" s="346"/>
      <c r="C157" s="560"/>
      <c r="D157" s="561"/>
      <c r="E157" s="561"/>
      <c r="F157" s="561"/>
      <c r="G157" s="561"/>
    </row>
    <row r="158" spans="1:7" s="50" customFormat="1">
      <c r="A158" s="96"/>
      <c r="B158" s="96"/>
      <c r="C158" s="562"/>
      <c r="D158" s="563"/>
      <c r="E158" s="563"/>
      <c r="F158" s="563"/>
      <c r="G158" s="563"/>
    </row>
    <row r="159" spans="1:7" s="50" customFormat="1">
      <c r="A159" s="96"/>
      <c r="B159" s="346"/>
      <c r="C159" s="562"/>
      <c r="D159" s="563"/>
      <c r="E159" s="563"/>
      <c r="F159" s="563"/>
      <c r="G159" s="563"/>
    </row>
    <row r="160" spans="1:7">
      <c r="A160" s="96"/>
      <c r="B160" s="96"/>
      <c r="C160" s="562"/>
      <c r="D160" s="563"/>
      <c r="E160" s="563"/>
      <c r="F160" s="563"/>
      <c r="G160" s="563"/>
    </row>
    <row r="161" spans="1:7">
      <c r="A161" s="96"/>
      <c r="B161" s="96"/>
      <c r="C161" s="121"/>
      <c r="D161" s="563"/>
      <c r="E161" s="563"/>
      <c r="F161" s="563"/>
      <c r="G161" s="124"/>
    </row>
    <row r="162" spans="1:7">
      <c r="A162" s="96"/>
      <c r="B162" s="96"/>
      <c r="C162" s="564"/>
      <c r="D162" s="50"/>
      <c r="E162" s="50"/>
      <c r="F162" s="50"/>
      <c r="G162" s="124"/>
    </row>
    <row r="163" spans="1:7">
      <c r="A163" s="96"/>
      <c r="B163" s="346"/>
      <c r="C163" s="565"/>
      <c r="D163" s="561"/>
      <c r="E163" s="561"/>
      <c r="F163" s="561"/>
      <c r="G163" s="561"/>
    </row>
    <row r="164" spans="1:7">
      <c r="A164" s="96"/>
      <c r="B164" s="346"/>
      <c r="C164" s="555"/>
      <c r="D164" s="561"/>
      <c r="E164" s="561"/>
      <c r="F164" s="561"/>
      <c r="G164" s="561"/>
    </row>
    <row r="165" spans="1:7">
      <c r="A165" s="96"/>
      <c r="B165" s="96"/>
      <c r="C165" s="555"/>
      <c r="D165" s="563"/>
      <c r="E165" s="563"/>
      <c r="F165" s="563"/>
      <c r="G165" s="563"/>
    </row>
    <row r="166" spans="1:7">
      <c r="A166" s="96"/>
      <c r="B166" s="96"/>
      <c r="C166" s="564"/>
      <c r="D166" s="50"/>
      <c r="E166" s="50"/>
      <c r="F166" s="50"/>
      <c r="G166" s="124"/>
    </row>
    <row r="167" spans="1:7">
      <c r="A167" s="96"/>
      <c r="B167" s="346"/>
      <c r="C167" s="555"/>
      <c r="D167" s="561"/>
      <c r="E167" s="561"/>
      <c r="F167" s="561"/>
      <c r="G167" s="561"/>
    </row>
    <row r="168" spans="1:7">
      <c r="A168" s="96"/>
      <c r="B168" s="346"/>
      <c r="C168" s="555"/>
      <c r="D168" s="561"/>
      <c r="E168" s="561"/>
      <c r="F168" s="561"/>
      <c r="G168" s="561"/>
    </row>
    <row r="169" spans="1:7">
      <c r="A169" s="96"/>
      <c r="B169" s="96"/>
      <c r="C169" s="555"/>
      <c r="D169" s="563"/>
      <c r="E169" s="563"/>
      <c r="F169" s="563"/>
      <c r="G169" s="563"/>
    </row>
    <row r="170" spans="1:7">
      <c r="A170" s="96"/>
      <c r="B170" s="96"/>
      <c r="C170" s="564"/>
      <c r="D170" s="50"/>
      <c r="E170" s="50"/>
      <c r="F170" s="50"/>
      <c r="G170" s="124"/>
    </row>
    <row r="171" spans="1:7">
      <c r="A171" s="96"/>
      <c r="B171" s="346"/>
      <c r="C171" s="555"/>
      <c r="D171" s="561"/>
      <c r="E171" s="561"/>
      <c r="F171" s="561"/>
      <c r="G171" s="561"/>
    </row>
    <row r="172" spans="1:7">
      <c r="A172" s="96"/>
      <c r="B172" s="346"/>
      <c r="C172" s="555"/>
      <c r="D172" s="561"/>
      <c r="E172" s="561"/>
      <c r="F172" s="561"/>
      <c r="G172" s="561"/>
    </row>
    <row r="173" spans="1:7">
      <c r="A173" s="96"/>
      <c r="B173" s="96"/>
      <c r="C173" s="555"/>
      <c r="D173" s="563"/>
      <c r="E173" s="563"/>
      <c r="F173" s="563"/>
      <c r="G173" s="563"/>
    </row>
    <row r="174" spans="1:7">
      <c r="A174" s="96"/>
      <c r="B174" s="96"/>
      <c r="C174" s="564"/>
      <c r="D174" s="50"/>
      <c r="E174" s="50"/>
      <c r="F174" s="50"/>
      <c r="G174" s="124"/>
    </row>
    <row r="175" spans="1:7">
      <c r="A175" s="96"/>
      <c r="B175" s="346"/>
      <c r="C175" s="555"/>
      <c r="D175" s="561"/>
      <c r="E175" s="561"/>
      <c r="F175" s="561"/>
      <c r="G175" s="561"/>
    </row>
    <row r="176" spans="1:7">
      <c r="A176" s="96"/>
      <c r="B176" s="346"/>
      <c r="C176" s="555"/>
      <c r="D176" s="561"/>
      <c r="E176" s="561"/>
      <c r="F176" s="561"/>
      <c r="G176" s="561"/>
    </row>
    <row r="177" spans="1:7">
      <c r="A177" s="96"/>
      <c r="B177" s="96"/>
      <c r="C177" s="555"/>
      <c r="D177" s="563"/>
      <c r="E177" s="563"/>
      <c r="F177" s="563"/>
      <c r="G177" s="563"/>
    </row>
    <row r="178" spans="1:7">
      <c r="A178" s="96"/>
      <c r="B178" s="96"/>
      <c r="C178" s="555"/>
      <c r="D178" s="563"/>
      <c r="E178" s="563"/>
      <c r="F178" s="563"/>
      <c r="G178" s="124"/>
    </row>
    <row r="179" spans="1:7">
      <c r="A179" s="96"/>
      <c r="B179" s="96"/>
      <c r="C179" s="562"/>
      <c r="D179" s="50"/>
      <c r="E179" s="50"/>
      <c r="F179" s="50"/>
      <c r="G179" s="124"/>
    </row>
    <row r="180" spans="1:7">
      <c r="A180" s="96"/>
      <c r="B180" s="346"/>
      <c r="C180" s="557"/>
      <c r="D180" s="563"/>
      <c r="E180" s="563"/>
      <c r="F180" s="563"/>
      <c r="G180" s="563"/>
    </row>
    <row r="181" spans="1:7">
      <c r="A181" s="96"/>
      <c r="B181" s="346"/>
      <c r="C181" s="557"/>
      <c r="D181" s="563"/>
      <c r="E181" s="563"/>
      <c r="F181" s="563"/>
      <c r="G181" s="563"/>
    </row>
    <row r="182" spans="1:7">
      <c r="A182" s="96"/>
      <c r="B182" s="96"/>
      <c r="C182" s="557"/>
      <c r="D182" s="563"/>
      <c r="E182" s="563"/>
      <c r="F182" s="563"/>
      <c r="G182" s="563"/>
    </row>
    <row r="183" spans="1:7">
      <c r="A183" s="50"/>
      <c r="B183" s="130"/>
      <c r="C183" s="50"/>
      <c r="D183" s="50"/>
      <c r="E183" s="50"/>
      <c r="F183" s="50"/>
      <c r="G183" s="124"/>
    </row>
    <row r="184" spans="1:7">
      <c r="A184" s="50"/>
      <c r="B184" s="558"/>
      <c r="C184" s="122"/>
      <c r="D184" s="50"/>
      <c r="E184" s="50"/>
      <c r="F184" s="50"/>
      <c r="G184" s="124"/>
    </row>
    <row r="185" spans="1:7">
      <c r="A185" s="50"/>
      <c r="B185" s="122"/>
      <c r="C185" s="122"/>
      <c r="D185" s="50"/>
      <c r="E185" s="50"/>
      <c r="F185" s="50"/>
      <c r="G185" s="124"/>
    </row>
    <row r="186" spans="1:7">
      <c r="A186" s="50"/>
      <c r="B186" s="50"/>
      <c r="C186" s="50"/>
      <c r="D186" s="50"/>
      <c r="E186" s="50"/>
      <c r="F186" s="50"/>
      <c r="G186" s="124"/>
    </row>
    <row r="187" spans="1:7">
      <c r="A187" s="50"/>
      <c r="B187" s="50"/>
      <c r="C187" s="50"/>
      <c r="D187" s="50"/>
      <c r="E187" s="50"/>
      <c r="F187" s="50"/>
      <c r="G187" s="124"/>
    </row>
    <row r="188" spans="1:7">
      <c r="B188" s="50"/>
      <c r="C188" s="50"/>
    </row>
    <row r="189" spans="1:7">
      <c r="B189" s="50"/>
      <c r="C189" s="50"/>
    </row>
    <row r="190" spans="1:7">
      <c r="B190" s="50"/>
      <c r="C190" s="50"/>
    </row>
    <row r="191" spans="1:7">
      <c r="B191" s="50"/>
      <c r="C191" s="50"/>
    </row>
    <row r="192" spans="1:7">
      <c r="B192" s="50"/>
      <c r="C192" s="50"/>
    </row>
    <row r="193" spans="2:3">
      <c r="B193" s="50"/>
      <c r="C193" s="50"/>
    </row>
    <row r="194" spans="2:3">
      <c r="B194" s="50"/>
      <c r="C194" s="50"/>
    </row>
    <row r="195" spans="2:3">
      <c r="B195" s="50"/>
      <c r="C195" s="50"/>
    </row>
    <row r="196" spans="2:3">
      <c r="B196" s="50"/>
      <c r="C196" s="50"/>
    </row>
    <row r="197" spans="2:3">
      <c r="B197" s="50"/>
      <c r="C197" s="50"/>
    </row>
    <row r="198" spans="2:3">
      <c r="B198" s="50"/>
      <c r="C198" s="50"/>
    </row>
    <row r="199" spans="2:3">
      <c r="B199" s="50"/>
      <c r="C199" s="50"/>
    </row>
    <row r="200" spans="2:3">
      <c r="B200" s="50"/>
      <c r="C200" s="50"/>
    </row>
    <row r="201" spans="2:3">
      <c r="B201" s="50"/>
      <c r="C201" s="50"/>
    </row>
    <row r="202" spans="2:3">
      <c r="B202" s="50"/>
      <c r="C202" s="50"/>
    </row>
    <row r="203" spans="2:3">
      <c r="B203" s="50"/>
      <c r="C203" s="50"/>
    </row>
    <row r="204" spans="2:3">
      <c r="B204" s="50"/>
      <c r="C204" s="50"/>
    </row>
    <row r="205" spans="2:3">
      <c r="B205" s="50"/>
      <c r="C205" s="50"/>
    </row>
    <row r="206" spans="2:3">
      <c r="B206" s="50"/>
      <c r="C206" s="50"/>
    </row>
    <row r="207" spans="2:3">
      <c r="B207" s="50"/>
      <c r="C207" s="50"/>
    </row>
    <row r="208" spans="2:3">
      <c r="B208" s="50"/>
      <c r="C208" s="50"/>
    </row>
    <row r="209" spans="2:3">
      <c r="B209" s="50"/>
      <c r="C209" s="50"/>
    </row>
    <row r="210" spans="2:3">
      <c r="B210" s="50"/>
      <c r="C210" s="50"/>
    </row>
    <row r="211" spans="2:3">
      <c r="B211" s="50"/>
      <c r="C211" s="50"/>
    </row>
    <row r="212" spans="2:3">
      <c r="B212" s="50"/>
      <c r="C212" s="50"/>
    </row>
    <row r="213" spans="2:3">
      <c r="B213" s="50"/>
      <c r="C213" s="50"/>
    </row>
  </sheetData>
  <mergeCells count="2">
    <mergeCell ref="F2:J2"/>
    <mergeCell ref="B5:C5"/>
  </mergeCells>
  <pageMargins left="0.59055118110236227" right="0.39370078740157483" top="0.78740157480314965" bottom="0.39370078740157483" header="0.11811023622047245" footer="0.11811023622047245"/>
  <pageSetup paperSize="9" scale="75" fitToWidth="2" orientation="portrait" horizontalDpi="12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4"/>
  <sheetViews>
    <sheetView workbookViewId="0"/>
  </sheetViews>
  <sheetFormatPr baseColWidth="10" defaultRowHeight="11.25"/>
  <cols>
    <col min="1" max="1" width="4.28515625" style="131" customWidth="1"/>
    <col min="2" max="2" width="8.85546875" style="131" customWidth="1"/>
    <col min="3" max="3" width="50.7109375" style="131" customWidth="1"/>
    <col min="4" max="4" width="12.7109375" style="131" customWidth="1"/>
    <col min="5" max="8" width="12.7109375" style="131" hidden="1" customWidth="1"/>
    <col min="9" max="9" width="11.28515625" style="131" customWidth="1"/>
    <col min="10" max="13" width="10.7109375" style="131" hidden="1" customWidth="1"/>
    <col min="14" max="14" width="11.28515625" style="131" customWidth="1"/>
    <col min="15" max="17" width="10.7109375" style="131" hidden="1" customWidth="1"/>
    <col min="18" max="18" width="12.7109375" style="131" hidden="1" customWidth="1"/>
    <col min="19" max="23" width="11.28515625" style="131" customWidth="1"/>
    <col min="24" max="16384" width="11.42578125" style="131"/>
  </cols>
  <sheetData>
    <row r="1" spans="1:24" s="531" customFormat="1" ht="21" customHeight="1">
      <c r="A1" s="600" t="s">
        <v>757</v>
      </c>
      <c r="B1" s="566"/>
      <c r="C1" s="566"/>
      <c r="E1" s="567"/>
      <c r="F1" s="567"/>
      <c r="K1" s="567"/>
    </row>
    <row r="2" spans="1:24" s="532" customFormat="1" ht="15.6" customHeight="1">
      <c r="A2" s="246" t="s">
        <v>758</v>
      </c>
      <c r="B2" s="568"/>
      <c r="C2" s="569"/>
      <c r="E2" s="569"/>
      <c r="F2" s="569"/>
      <c r="K2" s="569"/>
      <c r="R2" s="246"/>
    </row>
    <row r="3" spans="1:24" ht="15.6" customHeight="1">
      <c r="A3" s="900" t="s">
        <v>364</v>
      </c>
      <c r="B3" s="901"/>
      <c r="C3" s="570"/>
      <c r="R3" s="568"/>
    </row>
    <row r="4" spans="1:24" ht="12" customHeight="1">
      <c r="A4" s="568"/>
      <c r="C4" s="571"/>
      <c r="H4" s="568"/>
      <c r="I4" s="571"/>
    </row>
    <row r="5" spans="1:24" ht="30" customHeight="1">
      <c r="A5" s="331" t="s">
        <v>360</v>
      </c>
      <c r="B5" s="601" t="s">
        <v>703</v>
      </c>
      <c r="C5" s="606" t="s">
        <v>467</v>
      </c>
      <c r="D5" s="601">
        <v>1995</v>
      </c>
      <c r="E5" s="601">
        <v>1996</v>
      </c>
      <c r="F5" s="601">
        <v>1997</v>
      </c>
      <c r="G5" s="602">
        <v>1998</v>
      </c>
      <c r="H5" s="602">
        <v>1999</v>
      </c>
      <c r="I5" s="603">
        <v>2000</v>
      </c>
      <c r="J5" s="601">
        <v>2001</v>
      </c>
      <c r="K5" s="602">
        <v>2002</v>
      </c>
      <c r="L5" s="601">
        <v>2003</v>
      </c>
      <c r="M5" s="601">
        <v>2004</v>
      </c>
      <c r="N5" s="602">
        <v>2005</v>
      </c>
      <c r="O5" s="601">
        <v>2006</v>
      </c>
      <c r="P5" s="602">
        <v>2007</v>
      </c>
      <c r="Q5" s="601">
        <v>2008</v>
      </c>
      <c r="R5" s="602">
        <v>2009</v>
      </c>
      <c r="S5" s="601">
        <v>2010</v>
      </c>
      <c r="T5" s="602">
        <v>2011</v>
      </c>
      <c r="U5" s="601">
        <v>2012</v>
      </c>
      <c r="V5" s="601">
        <v>2013</v>
      </c>
      <c r="W5" s="602">
        <v>2014</v>
      </c>
      <c r="X5" s="399"/>
    </row>
    <row r="6" spans="1:24" s="399" customFormat="1" ht="6" customHeight="1">
      <c r="A6" s="367"/>
      <c r="B6" s="537"/>
      <c r="C6" s="536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  <c r="Q6" s="537"/>
      <c r="R6" s="537"/>
      <c r="S6" s="537"/>
      <c r="T6" s="537"/>
    </row>
    <row r="7" spans="1:24" s="144" customFormat="1" ht="12.75" customHeight="1">
      <c r="A7" s="114">
        <v>1</v>
      </c>
      <c r="B7" s="142" t="s">
        <v>468</v>
      </c>
      <c r="C7" s="400" t="s">
        <v>469</v>
      </c>
      <c r="D7" s="102">
        <v>45361.845962108258</v>
      </c>
      <c r="E7" s="67">
        <v>43602.373547680909</v>
      </c>
      <c r="F7" s="67">
        <v>41218.06870497315</v>
      </c>
      <c r="G7" s="67">
        <v>39381.397617652634</v>
      </c>
      <c r="H7" s="67">
        <v>36978.175668611802</v>
      </c>
      <c r="I7" s="102">
        <v>37091.309150978283</v>
      </c>
      <c r="J7" s="102">
        <v>37390.672810638644</v>
      </c>
      <c r="K7" s="102">
        <v>39237.862532590429</v>
      </c>
      <c r="L7" s="102">
        <v>37119.055146811908</v>
      </c>
      <c r="M7" s="102">
        <v>36732.843763515499</v>
      </c>
      <c r="N7" s="102">
        <v>37338.680862526788</v>
      </c>
      <c r="O7" s="102">
        <v>39305.57090419138</v>
      </c>
      <c r="P7" s="102">
        <v>37722.33975460488</v>
      </c>
      <c r="Q7" s="102">
        <v>39432.013514173072</v>
      </c>
      <c r="R7" s="102">
        <v>37421.119463463896</v>
      </c>
      <c r="S7" s="102">
        <v>33226.93240570763</v>
      </c>
      <c r="T7" s="102">
        <v>30058.519190320774</v>
      </c>
      <c r="U7" s="102">
        <v>29651.360689664929</v>
      </c>
      <c r="V7" s="102">
        <v>30363.404885937576</v>
      </c>
      <c r="W7" s="102">
        <v>27384.294909745338</v>
      </c>
    </row>
    <row r="8" spans="1:24" s="144" customFormat="1" ht="12.75" customHeight="1">
      <c r="A8" s="114">
        <v>2</v>
      </c>
      <c r="B8" s="401" t="s">
        <v>470</v>
      </c>
      <c r="C8" s="402" t="s">
        <v>471</v>
      </c>
      <c r="D8" s="102">
        <v>42598.378978446854</v>
      </c>
      <c r="E8" s="67">
        <v>40748.21386281657</v>
      </c>
      <c r="F8" s="67">
        <v>39034.470381945517</v>
      </c>
      <c r="G8" s="67">
        <v>37079.055381387734</v>
      </c>
      <c r="H8" s="67">
        <v>34824.316650577355</v>
      </c>
      <c r="I8" s="102">
        <v>35034.711646945623</v>
      </c>
      <c r="J8" s="102">
        <v>35581.417243260395</v>
      </c>
      <c r="K8" s="102">
        <v>37404.113797324506</v>
      </c>
      <c r="L8" s="102">
        <v>35381.58802105792</v>
      </c>
      <c r="M8" s="102">
        <v>34994.979520469264</v>
      </c>
      <c r="N8" s="102">
        <v>35613.373971529392</v>
      </c>
      <c r="O8" s="102">
        <v>37445.961706709262</v>
      </c>
      <c r="P8" s="102">
        <v>35951.75100611322</v>
      </c>
      <c r="Q8" s="102">
        <v>37626.779744371976</v>
      </c>
      <c r="R8" s="102">
        <v>35540.341036312107</v>
      </c>
      <c r="S8" s="102">
        <v>31236.247945499286</v>
      </c>
      <c r="T8" s="102">
        <v>28409.541600755387</v>
      </c>
      <c r="U8" s="102">
        <v>27985.420083062985</v>
      </c>
      <c r="V8" s="102">
        <v>28639.785551304434</v>
      </c>
      <c r="W8" s="102">
        <v>25732.689755789004</v>
      </c>
    </row>
    <row r="9" spans="1:24" s="144" customFormat="1" ht="12.75" customHeight="1">
      <c r="A9" s="114">
        <v>3</v>
      </c>
      <c r="B9" s="401" t="s">
        <v>472</v>
      </c>
      <c r="C9" s="402" t="s">
        <v>473</v>
      </c>
      <c r="D9" s="102">
        <v>1483.5454333340231</v>
      </c>
      <c r="E9" s="67">
        <v>1416.1861031769513</v>
      </c>
      <c r="F9" s="67">
        <v>1232.3277664611433</v>
      </c>
      <c r="G9" s="67">
        <v>1059.359924661755</v>
      </c>
      <c r="H9" s="67">
        <v>1242.6109719429523</v>
      </c>
      <c r="I9" s="102">
        <v>1093.9348425705602</v>
      </c>
      <c r="J9" s="102">
        <v>904.62778368911677</v>
      </c>
      <c r="K9" s="102">
        <v>916.87436763296046</v>
      </c>
      <c r="L9" s="102">
        <v>868.73356287698698</v>
      </c>
      <c r="M9" s="102">
        <v>868.93212152312844</v>
      </c>
      <c r="N9" s="102">
        <v>862.65344549869951</v>
      </c>
      <c r="O9" s="102">
        <v>929.80459874105964</v>
      </c>
      <c r="P9" s="102">
        <v>885.29437424581374</v>
      </c>
      <c r="Q9" s="102">
        <v>902.61688490053348</v>
      </c>
      <c r="R9" s="102">
        <v>940.38921357589243</v>
      </c>
      <c r="S9" s="102">
        <v>995.34223010417463</v>
      </c>
      <c r="T9" s="102">
        <v>824.48879478270646</v>
      </c>
      <c r="U9" s="102">
        <v>832.9703033009655</v>
      </c>
      <c r="V9" s="102">
        <v>861.82756865497777</v>
      </c>
      <c r="W9" s="102">
        <v>825.82339818690707</v>
      </c>
    </row>
    <row r="10" spans="1:24" s="144" customFormat="1" ht="12.75" customHeight="1">
      <c r="A10" s="114">
        <v>4</v>
      </c>
      <c r="B10" s="401" t="s">
        <v>474</v>
      </c>
      <c r="C10" s="402" t="s">
        <v>475</v>
      </c>
      <c r="D10" s="102">
        <v>1279.9215503273931</v>
      </c>
      <c r="E10" s="67">
        <v>1437.9735816873649</v>
      </c>
      <c r="F10" s="67">
        <v>951.27055656649691</v>
      </c>
      <c r="G10" s="67">
        <v>1242.9823116031253</v>
      </c>
      <c r="H10" s="67">
        <v>911.24804609149805</v>
      </c>
      <c r="I10" s="102">
        <v>962.66266146209364</v>
      </c>
      <c r="J10" s="102">
        <v>904.62778368911722</v>
      </c>
      <c r="K10" s="102">
        <v>916.87436763296046</v>
      </c>
      <c r="L10" s="102">
        <v>868.73356287698743</v>
      </c>
      <c r="M10" s="102">
        <v>868.93212152312799</v>
      </c>
      <c r="N10" s="102">
        <v>862.65344549869951</v>
      </c>
      <c r="O10" s="102">
        <v>929.80459874105964</v>
      </c>
      <c r="P10" s="102">
        <v>885.29437424581397</v>
      </c>
      <c r="Q10" s="102">
        <v>902.6168849005328</v>
      </c>
      <c r="R10" s="102">
        <v>940.38921357589288</v>
      </c>
      <c r="S10" s="102">
        <v>995.34223010417531</v>
      </c>
      <c r="T10" s="102">
        <v>824.4887947827076</v>
      </c>
      <c r="U10" s="102">
        <v>832.9703033009655</v>
      </c>
      <c r="V10" s="102">
        <v>861.79176597817582</v>
      </c>
      <c r="W10" s="102">
        <v>825.78175576944295</v>
      </c>
    </row>
    <row r="11" spans="1:24" s="144" customFormat="1" ht="12.75" customHeight="1">
      <c r="A11" s="114">
        <v>5</v>
      </c>
      <c r="B11" s="142" t="s">
        <v>476</v>
      </c>
      <c r="C11" s="400" t="s">
        <v>477</v>
      </c>
      <c r="D11" s="102">
        <v>20294.390803348972</v>
      </c>
      <c r="E11" s="67">
        <v>19457.220931988792</v>
      </c>
      <c r="F11" s="67">
        <v>13681.166455951592</v>
      </c>
      <c r="G11" s="67">
        <v>13098.798980987107</v>
      </c>
      <c r="H11" s="67">
        <v>13612.942916009473</v>
      </c>
      <c r="I11" s="102">
        <v>13308.702385847355</v>
      </c>
      <c r="J11" s="102">
        <v>13057.537918226793</v>
      </c>
      <c r="K11" s="102">
        <v>12452.506273221283</v>
      </c>
      <c r="L11" s="102">
        <v>13299.736769985437</v>
      </c>
      <c r="M11" s="102">
        <v>13354.197544661452</v>
      </c>
      <c r="N11" s="102">
        <v>13054.799941620498</v>
      </c>
      <c r="O11" s="102">
        <v>13598.796681119275</v>
      </c>
      <c r="P11" s="102">
        <v>13449.783866732614</v>
      </c>
      <c r="Q11" s="102">
        <v>15977.523468406609</v>
      </c>
      <c r="R11" s="102">
        <v>13902.163249635778</v>
      </c>
      <c r="S11" s="102">
        <v>13900.57871986847</v>
      </c>
      <c r="T11" s="102">
        <v>11562.72399027698</v>
      </c>
      <c r="U11" s="102">
        <v>10121.238741435736</v>
      </c>
      <c r="V11" s="102">
        <v>10076.880785800982</v>
      </c>
      <c r="W11" s="102">
        <v>10162.669388381124</v>
      </c>
    </row>
    <row r="12" spans="1:24" s="144" customFormat="1" ht="12.75" customHeight="1">
      <c r="A12" s="114">
        <v>6</v>
      </c>
      <c r="B12" s="401" t="s">
        <v>478</v>
      </c>
      <c r="C12" s="402" t="s">
        <v>479</v>
      </c>
      <c r="D12" s="102">
        <v>0</v>
      </c>
      <c r="E12" s="67">
        <v>0</v>
      </c>
      <c r="F12" s="67">
        <v>0</v>
      </c>
      <c r="G12" s="67">
        <v>0</v>
      </c>
      <c r="H12" s="67">
        <v>0</v>
      </c>
      <c r="I12" s="102">
        <v>0</v>
      </c>
      <c r="J12" s="102">
        <v>0</v>
      </c>
      <c r="K12" s="102">
        <v>0</v>
      </c>
      <c r="L12" s="102">
        <v>0</v>
      </c>
      <c r="M12" s="102">
        <v>0</v>
      </c>
      <c r="N12" s="102">
        <v>0</v>
      </c>
      <c r="O12" s="102">
        <v>0</v>
      </c>
      <c r="P12" s="102">
        <v>0</v>
      </c>
      <c r="Q12" s="102">
        <v>0</v>
      </c>
      <c r="R12" s="102">
        <v>0</v>
      </c>
      <c r="S12" s="102">
        <v>0</v>
      </c>
      <c r="T12" s="102">
        <v>0</v>
      </c>
      <c r="U12" s="102">
        <v>0</v>
      </c>
      <c r="V12" s="102">
        <v>1.2998133279324975E-2</v>
      </c>
      <c r="W12" s="102">
        <v>1.4416948048165068E-2</v>
      </c>
    </row>
    <row r="13" spans="1:24" s="144" customFormat="1" ht="12.75" customHeight="1">
      <c r="A13" s="114">
        <v>7</v>
      </c>
      <c r="B13" s="401" t="s">
        <v>480</v>
      </c>
      <c r="C13" s="402" t="s">
        <v>481</v>
      </c>
      <c r="D13" s="102">
        <v>10.4770877417468</v>
      </c>
      <c r="E13" s="67">
        <v>4.5747771565147559</v>
      </c>
      <c r="F13" s="67">
        <v>3.9087146898200444</v>
      </c>
      <c r="G13" s="67">
        <v>3.8605594986802316</v>
      </c>
      <c r="H13" s="67">
        <v>0</v>
      </c>
      <c r="I13" s="102">
        <v>2.6363980071728292</v>
      </c>
      <c r="J13" s="102">
        <v>3.1370767128901207</v>
      </c>
      <c r="K13" s="102">
        <v>3.1879856806517637</v>
      </c>
      <c r="L13" s="102">
        <v>3.0553781436901772</v>
      </c>
      <c r="M13" s="102">
        <v>3.055846863957413</v>
      </c>
      <c r="N13" s="102">
        <v>3.0187603496560769</v>
      </c>
      <c r="O13" s="102">
        <v>3.2693922775706596</v>
      </c>
      <c r="P13" s="102">
        <v>2.8695898566693359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1.5042581502711982E-2</v>
      </c>
      <c r="W13" s="102">
        <v>1.7804242845159024E-2</v>
      </c>
    </row>
    <row r="14" spans="1:24" s="144" customFormat="1" ht="12.75" customHeight="1">
      <c r="A14" s="114">
        <v>8</v>
      </c>
      <c r="B14" s="401" t="s">
        <v>482</v>
      </c>
      <c r="C14" s="402" t="s">
        <v>483</v>
      </c>
      <c r="D14" s="102">
        <v>20283.913715607217</v>
      </c>
      <c r="E14" s="67">
        <v>19452.646154832284</v>
      </c>
      <c r="F14" s="67">
        <v>13677.257741261783</v>
      </c>
      <c r="G14" s="67">
        <v>13094.938421488419</v>
      </c>
      <c r="H14" s="67">
        <v>13612.942916009481</v>
      </c>
      <c r="I14" s="102">
        <v>13306.065987840204</v>
      </c>
      <c r="J14" s="102">
        <v>13054.400841513892</v>
      </c>
      <c r="K14" s="102">
        <v>12449.318287540642</v>
      </c>
      <c r="L14" s="102">
        <v>13296.681391841754</v>
      </c>
      <c r="M14" s="102">
        <v>13351.141697797502</v>
      </c>
      <c r="N14" s="102">
        <v>13051.781181270835</v>
      </c>
      <c r="O14" s="102">
        <v>13595.527288841702</v>
      </c>
      <c r="P14" s="102">
        <v>13446.914276875952</v>
      </c>
      <c r="Q14" s="102">
        <v>15977.523468406602</v>
      </c>
      <c r="R14" s="102">
        <v>13902.163249635778</v>
      </c>
      <c r="S14" s="102">
        <v>13900.578719868467</v>
      </c>
      <c r="T14" s="102">
        <v>11562.723990276972</v>
      </c>
      <c r="U14" s="102">
        <v>10121.238741435733</v>
      </c>
      <c r="V14" s="102">
        <v>10076.852745086202</v>
      </c>
      <c r="W14" s="102">
        <v>10162.637167190234</v>
      </c>
    </row>
    <row r="15" spans="1:24" s="144" customFormat="1" ht="12.75" customHeight="1">
      <c r="A15" s="114">
        <v>9</v>
      </c>
      <c r="B15" s="142" t="s">
        <v>484</v>
      </c>
      <c r="C15" s="400" t="s">
        <v>485</v>
      </c>
      <c r="D15" s="102">
        <v>1439182.7178849466</v>
      </c>
      <c r="E15" s="67">
        <v>1433480.9165817848</v>
      </c>
      <c r="F15" s="67">
        <v>1457212.3937104014</v>
      </c>
      <c r="G15" s="67">
        <v>1457811.453189346</v>
      </c>
      <c r="H15" s="67">
        <v>1462447.1594868009</v>
      </c>
      <c r="I15" s="102">
        <v>1480533.0376690193</v>
      </c>
      <c r="J15" s="102">
        <v>1524657.9347694376</v>
      </c>
      <c r="K15" s="102">
        <v>1489202.3276909953</v>
      </c>
      <c r="L15" s="102">
        <v>1514755.3401970891</v>
      </c>
      <c r="M15" s="102">
        <v>1531786.6803540085</v>
      </c>
      <c r="N15" s="102">
        <v>1560472.8510861029</v>
      </c>
      <c r="O15" s="102">
        <v>1614616.1273839897</v>
      </c>
      <c r="P15" s="102">
        <v>1633954.9949857569</v>
      </c>
      <c r="Q15" s="102">
        <v>1596321.8753732475</v>
      </c>
      <c r="R15" s="102">
        <v>1365544.4334376529</v>
      </c>
      <c r="S15" s="102">
        <v>1490399.5104305237</v>
      </c>
      <c r="T15" s="102">
        <v>1432114.3008849975</v>
      </c>
      <c r="U15" s="102">
        <v>1332781.0636847434</v>
      </c>
      <c r="V15" s="102">
        <v>1326001.4198425277</v>
      </c>
      <c r="W15" s="102">
        <v>1341539.5526148872</v>
      </c>
    </row>
    <row r="16" spans="1:24" s="144" customFormat="1" ht="12.75" customHeight="1">
      <c r="A16" s="114">
        <v>10</v>
      </c>
      <c r="B16" s="401" t="s">
        <v>486</v>
      </c>
      <c r="C16" s="402" t="s">
        <v>487</v>
      </c>
      <c r="D16" s="102">
        <v>109213.96376216543</v>
      </c>
      <c r="E16" s="67">
        <v>110341.64086396011</v>
      </c>
      <c r="F16" s="67">
        <v>110174.94998610794</v>
      </c>
      <c r="G16" s="67">
        <v>112472.33301602822</v>
      </c>
      <c r="H16" s="67">
        <v>115226.53608152131</v>
      </c>
      <c r="I16" s="102">
        <v>117076.98599858937</v>
      </c>
      <c r="J16" s="102">
        <v>118422.87341492323</v>
      </c>
      <c r="K16" s="102">
        <v>114182.70762283157</v>
      </c>
      <c r="L16" s="102">
        <v>122350.52643962976</v>
      </c>
      <c r="M16" s="102">
        <v>119668.03762116269</v>
      </c>
      <c r="N16" s="102">
        <v>123393.88414444349</v>
      </c>
      <c r="O16" s="102">
        <v>130899.25806727912</v>
      </c>
      <c r="P16" s="102">
        <v>126227.98662260268</v>
      </c>
      <c r="Q16" s="102">
        <v>130005.50930122595</v>
      </c>
      <c r="R16" s="102">
        <v>126926.24075583866</v>
      </c>
      <c r="S16" s="102">
        <v>122160.71615694487</v>
      </c>
      <c r="T16" s="102">
        <v>116032.12208638963</v>
      </c>
      <c r="U16" s="102">
        <v>110378.20290291161</v>
      </c>
      <c r="V16" s="102">
        <v>110707.72056479557</v>
      </c>
      <c r="W16" s="102">
        <v>109847.30197671533</v>
      </c>
    </row>
    <row r="17" spans="1:23" s="144" customFormat="1" ht="12.75" customHeight="1">
      <c r="A17" s="114">
        <v>11</v>
      </c>
      <c r="B17" s="142" t="s">
        <v>488</v>
      </c>
      <c r="C17" s="402" t="s">
        <v>489</v>
      </c>
      <c r="D17" s="102">
        <v>40141.191719427814</v>
      </c>
      <c r="E17" s="67">
        <v>38924.678608023547</v>
      </c>
      <c r="F17" s="67">
        <v>37102.356424293204</v>
      </c>
      <c r="G17" s="67">
        <v>36412.598669128965</v>
      </c>
      <c r="H17" s="67">
        <v>34260.933123596391</v>
      </c>
      <c r="I17" s="102">
        <v>33324.60108421911</v>
      </c>
      <c r="J17" s="102">
        <v>41450.43200866157</v>
      </c>
      <c r="K17" s="102">
        <v>38607.406495777839</v>
      </c>
      <c r="L17" s="102">
        <v>25682.865946345679</v>
      </c>
      <c r="M17" s="102">
        <v>24437.976218661992</v>
      </c>
      <c r="N17" s="102">
        <v>23963.893529990863</v>
      </c>
      <c r="O17" s="102">
        <v>21124.642120088589</v>
      </c>
      <c r="P17" s="102">
        <v>19673.984257575685</v>
      </c>
      <c r="Q17" s="102">
        <v>18568.670821593369</v>
      </c>
      <c r="R17" s="102">
        <v>15964.77529481694</v>
      </c>
      <c r="S17" s="102">
        <v>17098.584534673115</v>
      </c>
      <c r="T17" s="102">
        <v>15020.006076505571</v>
      </c>
      <c r="U17" s="102">
        <v>13971.841580746943</v>
      </c>
      <c r="V17" s="102">
        <v>13326.244203253431</v>
      </c>
      <c r="W17" s="102">
        <v>13000.82660477719</v>
      </c>
    </row>
    <row r="18" spans="1:23" s="144" customFormat="1" ht="12.75" customHeight="1">
      <c r="A18" s="114">
        <v>12</v>
      </c>
      <c r="B18" s="142">
        <v>16</v>
      </c>
      <c r="C18" s="402" t="s">
        <v>490</v>
      </c>
      <c r="D18" s="102">
        <v>25789.900953024524</v>
      </c>
      <c r="E18" s="67">
        <v>26362.71781010017</v>
      </c>
      <c r="F18" s="67">
        <v>26403.300483813626</v>
      </c>
      <c r="G18" s="67">
        <v>27465.265568962262</v>
      </c>
      <c r="H18" s="67">
        <v>29106.309887465715</v>
      </c>
      <c r="I18" s="102">
        <v>30406.868829393585</v>
      </c>
      <c r="J18" s="102">
        <v>30295.553602956039</v>
      </c>
      <c r="K18" s="102">
        <v>22048.885184590494</v>
      </c>
      <c r="L18" s="102">
        <v>29613.008337084248</v>
      </c>
      <c r="M18" s="102">
        <v>31225.143842840786</v>
      </c>
      <c r="N18" s="102">
        <v>31191.595236163994</v>
      </c>
      <c r="O18" s="102">
        <v>33147.1666326306</v>
      </c>
      <c r="P18" s="102">
        <v>31779.113943290911</v>
      </c>
      <c r="Q18" s="102">
        <v>32983.888021161889</v>
      </c>
      <c r="R18" s="102">
        <v>31689.781971645993</v>
      </c>
      <c r="S18" s="102">
        <v>31265.419619563472</v>
      </c>
      <c r="T18" s="102">
        <v>29360.538289355856</v>
      </c>
      <c r="U18" s="102">
        <v>26442.22962339659</v>
      </c>
      <c r="V18" s="102">
        <v>26366.587394345988</v>
      </c>
      <c r="W18" s="102">
        <v>25734.619240645334</v>
      </c>
    </row>
    <row r="19" spans="1:23" s="144" customFormat="1" ht="12.75" customHeight="1">
      <c r="A19" s="114">
        <v>13</v>
      </c>
      <c r="B19" s="142">
        <v>17</v>
      </c>
      <c r="C19" s="402" t="s">
        <v>491</v>
      </c>
      <c r="D19" s="102">
        <v>119602.19753316356</v>
      </c>
      <c r="E19" s="67">
        <v>118026.79703012574</v>
      </c>
      <c r="F19" s="67">
        <v>120193.05289600033</v>
      </c>
      <c r="G19" s="67">
        <v>118694.41822567215</v>
      </c>
      <c r="H19" s="67">
        <v>120968.53767057657</v>
      </c>
      <c r="I19" s="102">
        <v>129124.04696080397</v>
      </c>
      <c r="J19" s="102">
        <v>128993.79454370617</v>
      </c>
      <c r="K19" s="102">
        <v>128716.56078485656</v>
      </c>
      <c r="L19" s="102">
        <v>123159.55181986222</v>
      </c>
      <c r="M19" s="102">
        <v>134891.71967834196</v>
      </c>
      <c r="N19" s="102">
        <v>145989.889862724</v>
      </c>
      <c r="O19" s="102">
        <v>148406.07981785398</v>
      </c>
      <c r="P19" s="102">
        <v>151902.50857661158</v>
      </c>
      <c r="Q19" s="102">
        <v>141250.58130854322</v>
      </c>
      <c r="R19" s="102">
        <v>138576.96213392221</v>
      </c>
      <c r="S19" s="102">
        <v>137875.12128048058</v>
      </c>
      <c r="T19" s="102">
        <v>128549.99536297406</v>
      </c>
      <c r="U19" s="102">
        <v>117987.30752114474</v>
      </c>
      <c r="V19" s="102">
        <v>115456.39338766143</v>
      </c>
      <c r="W19" s="102">
        <v>113969.93513436418</v>
      </c>
    </row>
    <row r="20" spans="1:23" s="144" customFormat="1" ht="12.75" customHeight="1">
      <c r="A20" s="114">
        <v>14</v>
      </c>
      <c r="B20" s="142">
        <v>18</v>
      </c>
      <c r="C20" s="402" t="s">
        <v>492</v>
      </c>
      <c r="D20" s="102">
        <v>18061.181808041078</v>
      </c>
      <c r="E20" s="67">
        <v>18331.769604919031</v>
      </c>
      <c r="F20" s="67">
        <v>18062.887005733093</v>
      </c>
      <c r="G20" s="67">
        <v>18585.910060454455</v>
      </c>
      <c r="H20" s="67">
        <v>19127.608067072695</v>
      </c>
      <c r="I20" s="102">
        <v>25359.380265600914</v>
      </c>
      <c r="J20" s="102">
        <v>25820.897989121648</v>
      </c>
      <c r="K20" s="102">
        <v>21566.312297890006</v>
      </c>
      <c r="L20" s="102">
        <v>24645.011238206644</v>
      </c>
      <c r="M20" s="102">
        <v>31287.867623965813</v>
      </c>
      <c r="N20" s="102">
        <v>32172.541432004335</v>
      </c>
      <c r="O20" s="102">
        <v>34142.669822137803</v>
      </c>
      <c r="P20" s="102">
        <v>24514.288685790532</v>
      </c>
      <c r="Q20" s="102">
        <v>20554.327751106917</v>
      </c>
      <c r="R20" s="102">
        <v>19940.971191862758</v>
      </c>
      <c r="S20" s="102">
        <v>19810.602495322095</v>
      </c>
      <c r="T20" s="102">
        <v>17707.508098738512</v>
      </c>
      <c r="U20" s="102">
        <v>20347.412463668858</v>
      </c>
      <c r="V20" s="102">
        <v>16435.189192758506</v>
      </c>
      <c r="W20" s="102">
        <v>15245.325138775526</v>
      </c>
    </row>
    <row r="21" spans="1:23" s="144" customFormat="1" ht="12.75" customHeight="1">
      <c r="A21" s="114">
        <v>15</v>
      </c>
      <c r="B21" s="142">
        <v>19</v>
      </c>
      <c r="C21" s="402" t="s">
        <v>493</v>
      </c>
      <c r="D21" s="102">
        <v>0</v>
      </c>
      <c r="E21" s="67">
        <v>0</v>
      </c>
      <c r="F21" s="67">
        <v>0</v>
      </c>
      <c r="G21" s="67">
        <v>0</v>
      </c>
      <c r="H21" s="67">
        <v>0</v>
      </c>
      <c r="I21" s="102">
        <v>0</v>
      </c>
      <c r="J21" s="102">
        <v>0</v>
      </c>
      <c r="K21" s="102">
        <v>0</v>
      </c>
      <c r="L21" s="102">
        <v>0</v>
      </c>
      <c r="M21" s="102">
        <v>0</v>
      </c>
      <c r="N21" s="102">
        <v>0</v>
      </c>
      <c r="O21" s="102">
        <v>0</v>
      </c>
      <c r="P21" s="102">
        <v>0</v>
      </c>
      <c r="Q21" s="102">
        <v>0</v>
      </c>
      <c r="R21" s="102">
        <v>0</v>
      </c>
      <c r="S21" s="102">
        <v>0</v>
      </c>
      <c r="T21" s="102">
        <v>0</v>
      </c>
      <c r="U21" s="102">
        <v>0</v>
      </c>
      <c r="V21" s="102">
        <v>0.26666230091359466</v>
      </c>
      <c r="W21" s="102">
        <v>0.32392337254714221</v>
      </c>
    </row>
    <row r="22" spans="1:23" s="144" customFormat="1" ht="12.75" customHeight="1">
      <c r="A22" s="114">
        <v>16</v>
      </c>
      <c r="B22" s="401" t="s">
        <v>494</v>
      </c>
      <c r="C22" s="403" t="s">
        <v>495</v>
      </c>
      <c r="D22" s="102">
        <v>0</v>
      </c>
      <c r="E22" s="67">
        <v>0</v>
      </c>
      <c r="F22" s="67">
        <v>0</v>
      </c>
      <c r="G22" s="67">
        <v>0</v>
      </c>
      <c r="H22" s="67">
        <v>0</v>
      </c>
      <c r="I22" s="102">
        <v>0</v>
      </c>
      <c r="J22" s="102">
        <v>0</v>
      </c>
      <c r="K22" s="102">
        <v>0</v>
      </c>
      <c r="L22" s="102">
        <v>0</v>
      </c>
      <c r="M22" s="102">
        <v>0</v>
      </c>
      <c r="N22" s="102">
        <v>0</v>
      </c>
      <c r="O22" s="102">
        <v>0</v>
      </c>
      <c r="P22" s="102">
        <v>0</v>
      </c>
      <c r="Q22" s="102">
        <v>0</v>
      </c>
      <c r="R22" s="102">
        <v>0</v>
      </c>
      <c r="S22" s="102">
        <v>0</v>
      </c>
      <c r="T22" s="102">
        <v>0</v>
      </c>
      <c r="U22" s="102">
        <v>0</v>
      </c>
      <c r="V22" s="102">
        <v>1.4799723139731213E-3</v>
      </c>
      <c r="W22" s="102">
        <v>1.8635451415320858E-3</v>
      </c>
    </row>
    <row r="23" spans="1:23" s="144" customFormat="1" ht="12.75" customHeight="1">
      <c r="A23" s="114">
        <v>17</v>
      </c>
      <c r="B23" s="401" t="s">
        <v>496</v>
      </c>
      <c r="C23" s="403" t="s">
        <v>497</v>
      </c>
      <c r="D23" s="102">
        <v>0</v>
      </c>
      <c r="E23" s="67">
        <v>0</v>
      </c>
      <c r="F23" s="67">
        <v>0</v>
      </c>
      <c r="G23" s="67">
        <v>0</v>
      </c>
      <c r="H23" s="67">
        <v>0</v>
      </c>
      <c r="I23" s="102">
        <v>0</v>
      </c>
      <c r="J23" s="102">
        <v>0</v>
      </c>
      <c r="K23" s="102">
        <v>0</v>
      </c>
      <c r="L23" s="102">
        <v>0</v>
      </c>
      <c r="M23" s="102">
        <v>0</v>
      </c>
      <c r="N23" s="102">
        <v>0</v>
      </c>
      <c r="O23" s="102">
        <v>0</v>
      </c>
      <c r="P23" s="102">
        <v>0</v>
      </c>
      <c r="Q23" s="102">
        <v>0</v>
      </c>
      <c r="R23" s="102">
        <v>0</v>
      </c>
      <c r="S23" s="102">
        <v>0</v>
      </c>
      <c r="T23" s="102">
        <v>0</v>
      </c>
      <c r="U23" s="102">
        <v>0</v>
      </c>
      <c r="V23" s="102">
        <v>0.26518232858506963</v>
      </c>
      <c r="W23" s="102">
        <v>0.32205982739105821</v>
      </c>
    </row>
    <row r="24" spans="1:23" s="144" customFormat="1" ht="12.75" customHeight="1">
      <c r="A24" s="114">
        <v>18</v>
      </c>
      <c r="B24" s="142">
        <v>20</v>
      </c>
      <c r="C24" s="402" t="s">
        <v>498</v>
      </c>
      <c r="D24" s="102">
        <v>322996.43586718757</v>
      </c>
      <c r="E24" s="67">
        <v>324740.66714406968</v>
      </c>
      <c r="F24" s="67">
        <v>337763.88212913903</v>
      </c>
      <c r="G24" s="67">
        <v>316658.58570722025</v>
      </c>
      <c r="H24" s="67">
        <v>316615.70946847857</v>
      </c>
      <c r="I24" s="102">
        <v>314279.43055385631</v>
      </c>
      <c r="J24" s="102">
        <v>312409.34960253187</v>
      </c>
      <c r="K24" s="102">
        <v>266773.65917380736</v>
      </c>
      <c r="L24" s="102">
        <v>327014.6767388978</v>
      </c>
      <c r="M24" s="102">
        <v>320552.21546362992</v>
      </c>
      <c r="N24" s="102">
        <v>335449.01896032412</v>
      </c>
      <c r="O24" s="102">
        <v>318847.54368764302</v>
      </c>
      <c r="P24" s="102">
        <v>348404.3969273367</v>
      </c>
      <c r="Q24" s="102">
        <v>329713.35895436583</v>
      </c>
      <c r="R24" s="102">
        <v>281922.84247193974</v>
      </c>
      <c r="S24" s="102">
        <v>324443.51540167467</v>
      </c>
      <c r="T24" s="102">
        <v>308468.06091373414</v>
      </c>
      <c r="U24" s="102">
        <v>291831.55992447538</v>
      </c>
      <c r="V24" s="102">
        <v>291579.75753679033</v>
      </c>
      <c r="W24" s="102">
        <v>302486.57622239902</v>
      </c>
    </row>
    <row r="25" spans="1:23" s="144" customFormat="1" ht="12.75" customHeight="1">
      <c r="A25" s="114">
        <v>19</v>
      </c>
      <c r="B25" s="142">
        <v>21</v>
      </c>
      <c r="C25" s="402" t="s">
        <v>499</v>
      </c>
      <c r="D25" s="102">
        <v>9209.8893029419414</v>
      </c>
      <c r="E25" s="67">
        <v>10178.29711884298</v>
      </c>
      <c r="F25" s="67">
        <v>11262.453646393595</v>
      </c>
      <c r="G25" s="67">
        <v>25878.161537531036</v>
      </c>
      <c r="H25" s="67">
        <v>24578.039613321409</v>
      </c>
      <c r="I25" s="102">
        <v>22990.491113376716</v>
      </c>
      <c r="J25" s="102">
        <v>22506.993159874488</v>
      </c>
      <c r="K25" s="102">
        <v>66761.660680113986</v>
      </c>
      <c r="L25" s="102">
        <v>14289.053166890521</v>
      </c>
      <c r="M25" s="102">
        <v>14465.099512932524</v>
      </c>
      <c r="N25" s="102">
        <v>14523.593844425064</v>
      </c>
      <c r="O25" s="102">
        <v>15801.606631276751</v>
      </c>
      <c r="P25" s="102">
        <v>15723.023520386774</v>
      </c>
      <c r="Q25" s="102">
        <v>14533.561712922045</v>
      </c>
      <c r="R25" s="102">
        <v>13470.654423406191</v>
      </c>
      <c r="S25" s="102">
        <v>13262.310057814466</v>
      </c>
      <c r="T25" s="102">
        <v>12994.360375130542</v>
      </c>
      <c r="U25" s="102">
        <v>12483.666493050387</v>
      </c>
      <c r="V25" s="102">
        <v>12361.429896029822</v>
      </c>
      <c r="W25" s="102">
        <v>12142.393200226408</v>
      </c>
    </row>
    <row r="26" spans="1:23" s="144" customFormat="1" ht="12.75" customHeight="1">
      <c r="A26" s="114">
        <v>20</v>
      </c>
      <c r="B26" s="142">
        <v>22</v>
      </c>
      <c r="C26" s="402" t="s">
        <v>500</v>
      </c>
      <c r="D26" s="102">
        <v>80904.188692205178</v>
      </c>
      <c r="E26" s="67">
        <v>80689.684154784714</v>
      </c>
      <c r="F26" s="67">
        <v>79281.172524202819</v>
      </c>
      <c r="G26" s="67">
        <v>83896.159862692613</v>
      </c>
      <c r="H26" s="67">
        <v>86409.213156455546</v>
      </c>
      <c r="I26" s="102">
        <v>88593.319927174613</v>
      </c>
      <c r="J26" s="102">
        <v>90959.283211465445</v>
      </c>
      <c r="K26" s="102">
        <v>87861.234993800157</v>
      </c>
      <c r="L26" s="102">
        <v>91591.957880183705</v>
      </c>
      <c r="M26" s="102">
        <v>98181.758101190077</v>
      </c>
      <c r="N26" s="102">
        <v>93774.9331907999</v>
      </c>
      <c r="O26" s="102">
        <v>103280.91322416239</v>
      </c>
      <c r="P26" s="102">
        <v>103346.89683260722</v>
      </c>
      <c r="Q26" s="102">
        <v>103371.70218754619</v>
      </c>
      <c r="R26" s="102">
        <v>93110.181903733828</v>
      </c>
      <c r="S26" s="102">
        <v>100398.95020506787</v>
      </c>
      <c r="T26" s="102">
        <v>93852.897785104637</v>
      </c>
      <c r="U26" s="102">
        <v>87140.376403879767</v>
      </c>
      <c r="V26" s="102">
        <v>87201.405363083642</v>
      </c>
      <c r="W26" s="102">
        <v>84700.141269185624</v>
      </c>
    </row>
    <row r="27" spans="1:23" s="144" customFormat="1" ht="12.75" customHeight="1">
      <c r="A27" s="114">
        <v>21</v>
      </c>
      <c r="B27" s="142">
        <v>23</v>
      </c>
      <c r="C27" s="402" t="s">
        <v>501</v>
      </c>
      <c r="D27" s="102">
        <v>98286.201731497247</v>
      </c>
      <c r="E27" s="67">
        <v>98620.213587134727</v>
      </c>
      <c r="F27" s="67">
        <v>96794.278839630075</v>
      </c>
      <c r="G27" s="67">
        <v>95107.281348818215</v>
      </c>
      <c r="H27" s="67">
        <v>95452.461495044816</v>
      </c>
      <c r="I27" s="102">
        <v>93195.704613615875</v>
      </c>
      <c r="J27" s="102">
        <v>90720.154952519457</v>
      </c>
      <c r="K27" s="102">
        <v>84764.701656979742</v>
      </c>
      <c r="L27" s="102">
        <v>85262.40000689344</v>
      </c>
      <c r="M27" s="102">
        <v>85636.98767757602</v>
      </c>
      <c r="N27" s="102">
        <v>84268.154102482775</v>
      </c>
      <c r="O27" s="102">
        <v>89142.559938367456</v>
      </c>
      <c r="P27" s="102">
        <v>95724.133194412221</v>
      </c>
      <c r="Q27" s="102">
        <v>86414.200053356413</v>
      </c>
      <c r="R27" s="102">
        <v>77664.604848177813</v>
      </c>
      <c r="S27" s="102">
        <v>80846.193638075434</v>
      </c>
      <c r="T27" s="102">
        <v>79504.461344358861</v>
      </c>
      <c r="U27" s="102">
        <v>70341.406329652993</v>
      </c>
      <c r="V27" s="102">
        <v>70406.23293694068</v>
      </c>
      <c r="W27" s="102">
        <v>69513.033429479343</v>
      </c>
    </row>
    <row r="28" spans="1:23" s="144" customFormat="1" ht="12.75" customHeight="1">
      <c r="A28" s="114">
        <v>22</v>
      </c>
      <c r="B28" s="142">
        <v>23.1</v>
      </c>
      <c r="C28" s="403" t="s">
        <v>503</v>
      </c>
      <c r="D28" s="102">
        <v>37107.765646542131</v>
      </c>
      <c r="E28" s="67">
        <v>37309.164492804004</v>
      </c>
      <c r="F28" s="67">
        <v>37270.63039127193</v>
      </c>
      <c r="G28" s="67">
        <v>37129.56010531263</v>
      </c>
      <c r="H28" s="67">
        <v>37225.906308782098</v>
      </c>
      <c r="I28" s="102">
        <v>37446.252922887434</v>
      </c>
      <c r="J28" s="102">
        <v>37779.637705382163</v>
      </c>
      <c r="K28" s="102">
        <v>35819.818982769037</v>
      </c>
      <c r="L28" s="102">
        <v>35388.533291986358</v>
      </c>
      <c r="M28" s="102">
        <v>36060.509159507143</v>
      </c>
      <c r="N28" s="102">
        <v>32704.918739771107</v>
      </c>
      <c r="O28" s="102">
        <v>37656.565894103827</v>
      </c>
      <c r="P28" s="102">
        <v>36331.233102535814</v>
      </c>
      <c r="Q28" s="102">
        <v>32878.4964250333</v>
      </c>
      <c r="R28" s="102">
        <v>31488.612690739872</v>
      </c>
      <c r="S28" s="102">
        <v>32558.663566328381</v>
      </c>
      <c r="T28" s="102">
        <v>31009.580605236537</v>
      </c>
      <c r="U28" s="102">
        <v>27300.184277238252</v>
      </c>
      <c r="V28" s="102">
        <v>28235.518643402582</v>
      </c>
      <c r="W28" s="102">
        <v>27024.223420360038</v>
      </c>
    </row>
    <row r="29" spans="1:23" s="144" customFormat="1" ht="12.75" customHeight="1">
      <c r="A29" s="114">
        <v>23</v>
      </c>
      <c r="B29" s="401" t="s">
        <v>504</v>
      </c>
      <c r="C29" s="403" t="s">
        <v>505</v>
      </c>
      <c r="D29" s="102">
        <v>61178.436084955116</v>
      </c>
      <c r="E29" s="67">
        <v>61311.049094330694</v>
      </c>
      <c r="F29" s="67">
        <v>59523.648448358173</v>
      </c>
      <c r="G29" s="67">
        <v>57977.721243505599</v>
      </c>
      <c r="H29" s="67">
        <v>58226.555186262704</v>
      </c>
      <c r="I29" s="102">
        <v>55749.451690728456</v>
      </c>
      <c r="J29" s="102">
        <v>52940.517247137293</v>
      </c>
      <c r="K29" s="102">
        <v>48944.882674210763</v>
      </c>
      <c r="L29" s="102">
        <v>49873.866714907112</v>
      </c>
      <c r="M29" s="102">
        <v>49576.478518068907</v>
      </c>
      <c r="N29" s="102">
        <v>51563.235362711654</v>
      </c>
      <c r="O29" s="102">
        <v>51485.994044263614</v>
      </c>
      <c r="P29" s="102">
        <v>59392.900091876421</v>
      </c>
      <c r="Q29" s="102">
        <v>53535.70362832307</v>
      </c>
      <c r="R29" s="102">
        <v>46175.992157437897</v>
      </c>
      <c r="S29" s="102">
        <v>48287.530071747053</v>
      </c>
      <c r="T29" s="102">
        <v>48494.880739122367</v>
      </c>
      <c r="U29" s="102">
        <v>43041.222052414727</v>
      </c>
      <c r="V29" s="102">
        <v>42170.714293538098</v>
      </c>
      <c r="W29" s="102">
        <v>42488.810009119275</v>
      </c>
    </row>
    <row r="30" spans="1:23" s="144" customFormat="1" ht="12.75" customHeight="1">
      <c r="A30" s="114">
        <v>24</v>
      </c>
      <c r="B30" s="142">
        <v>24</v>
      </c>
      <c r="C30" s="402" t="s">
        <v>506</v>
      </c>
      <c r="D30" s="102">
        <v>286390.01214503718</v>
      </c>
      <c r="E30" s="67">
        <v>280266.87546831276</v>
      </c>
      <c r="F30" s="67">
        <v>291924.6804520617</v>
      </c>
      <c r="G30" s="67">
        <v>287911.55401196086</v>
      </c>
      <c r="H30" s="67">
        <v>283455.79440811905</v>
      </c>
      <c r="I30" s="102">
        <v>291760.21382721746</v>
      </c>
      <c r="J30" s="102">
        <v>295026.61246968247</v>
      </c>
      <c r="K30" s="102">
        <v>297000.73351746087</v>
      </c>
      <c r="L30" s="102">
        <v>290634.60565410473</v>
      </c>
      <c r="M30" s="102">
        <v>298186.06322461262</v>
      </c>
      <c r="N30" s="102">
        <v>302285.156590592</v>
      </c>
      <c r="O30" s="102">
        <v>310379.90159533778</v>
      </c>
      <c r="P30" s="102">
        <v>298089.50960432144</v>
      </c>
      <c r="Q30" s="102">
        <v>302711.01239977032</v>
      </c>
      <c r="R30" s="102">
        <v>219926.49827166076</v>
      </c>
      <c r="S30" s="102">
        <v>262160.47195105278</v>
      </c>
      <c r="T30" s="102">
        <v>249251.96835602692</v>
      </c>
      <c r="U30" s="102">
        <v>226589.4195558175</v>
      </c>
      <c r="V30" s="102">
        <v>221580.41988861572</v>
      </c>
      <c r="W30" s="102">
        <v>224425.30469836877</v>
      </c>
    </row>
    <row r="31" spans="1:23" s="144" customFormat="1" ht="12.75" customHeight="1">
      <c r="A31" s="114">
        <v>25</v>
      </c>
      <c r="B31" s="401" t="s">
        <v>507</v>
      </c>
      <c r="C31" s="403" t="s">
        <v>508</v>
      </c>
      <c r="D31" s="102">
        <v>155179.14080957451</v>
      </c>
      <c r="E31" s="67">
        <v>150098.3482246293</v>
      </c>
      <c r="F31" s="67">
        <v>158517.44078630733</v>
      </c>
      <c r="G31" s="67">
        <v>150362.17065248499</v>
      </c>
      <c r="H31" s="67">
        <v>144012.96343403903</v>
      </c>
      <c r="I31" s="102">
        <v>151843.04047455522</v>
      </c>
      <c r="J31" s="102">
        <v>150639.27073201106</v>
      </c>
      <c r="K31" s="102">
        <v>156431.84971309535</v>
      </c>
      <c r="L31" s="102">
        <v>150433.29426957853</v>
      </c>
      <c r="M31" s="102">
        <v>155273.16327267233</v>
      </c>
      <c r="N31" s="102">
        <v>150338.06166464998</v>
      </c>
      <c r="O31" s="102">
        <v>164173.17533450958</v>
      </c>
      <c r="P31" s="102">
        <v>159383.03316532483</v>
      </c>
      <c r="Q31" s="102">
        <v>157848.28835236258</v>
      </c>
      <c r="R31" s="102">
        <v>124528.38641710678</v>
      </c>
      <c r="S31" s="102">
        <v>149078.69792211265</v>
      </c>
      <c r="T31" s="102">
        <v>142984.71218636073</v>
      </c>
      <c r="U31" s="102">
        <v>131675.34636127867</v>
      </c>
      <c r="V31" s="102">
        <v>125916.57172961324</v>
      </c>
      <c r="W31" s="102">
        <v>126173.70691715786</v>
      </c>
    </row>
    <row r="32" spans="1:23" s="144" customFormat="1" ht="12.75" customHeight="1">
      <c r="A32" s="114">
        <v>26</v>
      </c>
      <c r="B32" s="401" t="s">
        <v>509</v>
      </c>
      <c r="C32" s="403" t="s">
        <v>510</v>
      </c>
      <c r="D32" s="102">
        <v>108774.0640104621</v>
      </c>
      <c r="E32" s="67">
        <v>107107.27304730834</v>
      </c>
      <c r="F32" s="67">
        <v>109598.30545159857</v>
      </c>
      <c r="G32" s="67">
        <v>112304.53750368441</v>
      </c>
      <c r="H32" s="67">
        <v>113894.00299349823</v>
      </c>
      <c r="I32" s="102">
        <v>113266.34552017457</v>
      </c>
      <c r="J32" s="102">
        <v>116032.25424418467</v>
      </c>
      <c r="K32" s="102">
        <v>118423.78757151624</v>
      </c>
      <c r="L32" s="102">
        <v>110683.65885440142</v>
      </c>
      <c r="M32" s="102">
        <v>110936.02492566347</v>
      </c>
      <c r="N32" s="102">
        <v>109670.4917087057</v>
      </c>
      <c r="O32" s="102">
        <v>99327.056554172406</v>
      </c>
      <c r="P32" s="102">
        <v>100832.86626329107</v>
      </c>
      <c r="Q32" s="102">
        <v>105585.76518287099</v>
      </c>
      <c r="R32" s="102">
        <v>65876.970585114716</v>
      </c>
      <c r="S32" s="102">
        <v>79616.523264372532</v>
      </c>
      <c r="T32" s="102">
        <v>71267.329460206936</v>
      </c>
      <c r="U32" s="102">
        <v>63334.571653427018</v>
      </c>
      <c r="V32" s="102">
        <v>64539.317825273916</v>
      </c>
      <c r="W32" s="102">
        <v>65937.948290492248</v>
      </c>
    </row>
    <row r="33" spans="1:23" s="144" customFormat="1" ht="12.75" customHeight="1">
      <c r="A33" s="114">
        <v>27</v>
      </c>
      <c r="B33" s="401" t="s">
        <v>511</v>
      </c>
      <c r="C33" s="403" t="s">
        <v>512</v>
      </c>
      <c r="D33" s="102">
        <v>22436.807325000522</v>
      </c>
      <c r="E33" s="67">
        <v>23061.254196375179</v>
      </c>
      <c r="F33" s="67">
        <v>23808.934214155881</v>
      </c>
      <c r="G33" s="67">
        <v>25244.845855791486</v>
      </c>
      <c r="H33" s="67">
        <v>25548.827980581729</v>
      </c>
      <c r="I33" s="102">
        <v>26650.827832487725</v>
      </c>
      <c r="J33" s="102">
        <v>28355.087493486761</v>
      </c>
      <c r="K33" s="102">
        <v>22145.096232849304</v>
      </c>
      <c r="L33" s="102">
        <v>29517.652530124884</v>
      </c>
      <c r="M33" s="102">
        <v>31976.87502627683</v>
      </c>
      <c r="N33" s="102">
        <v>42276.603217236276</v>
      </c>
      <c r="O33" s="102">
        <v>46879.669706655819</v>
      </c>
      <c r="P33" s="102">
        <v>37873.610175705544</v>
      </c>
      <c r="Q33" s="102">
        <v>39276.958864536762</v>
      </c>
      <c r="R33" s="102">
        <v>29521.141269439271</v>
      </c>
      <c r="S33" s="102">
        <v>33465.250764567667</v>
      </c>
      <c r="T33" s="102">
        <v>34999.926709459192</v>
      </c>
      <c r="U33" s="102">
        <v>31579.501541111873</v>
      </c>
      <c r="V33" s="102">
        <v>31124.530333728559</v>
      </c>
      <c r="W33" s="102">
        <v>32313.649490718577</v>
      </c>
    </row>
    <row r="34" spans="1:23" s="144" customFormat="1" ht="12.75" customHeight="1">
      <c r="A34" s="114">
        <v>28</v>
      </c>
      <c r="B34" s="142">
        <v>25</v>
      </c>
      <c r="C34" s="402" t="s">
        <v>513</v>
      </c>
      <c r="D34" s="102">
        <v>63095.006294104096</v>
      </c>
      <c r="E34" s="67">
        <v>61837.538196651934</v>
      </c>
      <c r="F34" s="67">
        <v>63348.918846573913</v>
      </c>
      <c r="G34" s="67">
        <v>67245.990220167645</v>
      </c>
      <c r="H34" s="67">
        <v>67884.775426919558</v>
      </c>
      <c r="I34" s="102">
        <v>69866.852810998098</v>
      </c>
      <c r="J34" s="102">
        <v>73894.895506663452</v>
      </c>
      <c r="K34" s="102">
        <v>62502.18704823195</v>
      </c>
      <c r="L34" s="102">
        <v>92098.942453692041</v>
      </c>
      <c r="M34" s="102">
        <v>81055.7953591845</v>
      </c>
      <c r="N34" s="102">
        <v>80009.655652078029</v>
      </c>
      <c r="O34" s="102">
        <v>87631.576708071327</v>
      </c>
      <c r="P34" s="102">
        <v>88236.856137629817</v>
      </c>
      <c r="Q34" s="102">
        <v>91771.124276588453</v>
      </c>
      <c r="R34" s="102">
        <v>76083.712623240426</v>
      </c>
      <c r="S34" s="102">
        <v>90024.413448495863</v>
      </c>
      <c r="T34" s="102">
        <v>91231.944101147514</v>
      </c>
      <c r="U34" s="102">
        <v>84359.79502859879</v>
      </c>
      <c r="V34" s="102">
        <v>92088.094629997679</v>
      </c>
      <c r="W34" s="102">
        <v>95123.600905808009</v>
      </c>
    </row>
    <row r="35" spans="1:23" s="144" customFormat="1" ht="12.75" customHeight="1">
      <c r="A35" s="114">
        <v>29</v>
      </c>
      <c r="B35" s="142">
        <v>26</v>
      </c>
      <c r="C35" s="402" t="s">
        <v>514</v>
      </c>
      <c r="D35" s="102">
        <v>34503.868577893489</v>
      </c>
      <c r="E35" s="67">
        <v>36511.587015809702</v>
      </c>
      <c r="F35" s="67">
        <v>35730.623733956898</v>
      </c>
      <c r="G35" s="67">
        <v>35255.29497974243</v>
      </c>
      <c r="H35" s="67">
        <v>35942.926003122055</v>
      </c>
      <c r="I35" s="102">
        <v>35373.572088760629</v>
      </c>
      <c r="J35" s="102">
        <v>36841.600343189944</v>
      </c>
      <c r="K35" s="102">
        <v>25131.275785706544</v>
      </c>
      <c r="L35" s="102">
        <v>34763.157594804106</v>
      </c>
      <c r="M35" s="102">
        <v>34408.582024316973</v>
      </c>
      <c r="N35" s="102">
        <v>34079.083920800593</v>
      </c>
      <c r="O35" s="102">
        <v>42174.393220403552</v>
      </c>
      <c r="P35" s="102">
        <v>45499.749872912915</v>
      </c>
      <c r="Q35" s="102">
        <v>44725.656371515004</v>
      </c>
      <c r="R35" s="102">
        <v>29265.301854212383</v>
      </c>
      <c r="S35" s="102">
        <v>30918.713122436478</v>
      </c>
      <c r="T35" s="102">
        <v>33786.994188500699</v>
      </c>
      <c r="U35" s="102">
        <v>31322.205855991906</v>
      </c>
      <c r="V35" s="102">
        <v>28925.10004508917</v>
      </c>
      <c r="W35" s="102">
        <v>28339.856261297464</v>
      </c>
    </row>
    <row r="36" spans="1:23" s="144" customFormat="1" ht="12.75" customHeight="1">
      <c r="A36" s="114">
        <v>30</v>
      </c>
      <c r="B36" s="142">
        <v>27</v>
      </c>
      <c r="C36" s="402" t="s">
        <v>515</v>
      </c>
      <c r="D36" s="102">
        <v>42454.485621786167</v>
      </c>
      <c r="E36" s="67">
        <v>42173.132829920709</v>
      </c>
      <c r="F36" s="67">
        <v>41099.12792605313</v>
      </c>
      <c r="G36" s="67">
        <v>40983.766052061044</v>
      </c>
      <c r="H36" s="67">
        <v>39692.890682287565</v>
      </c>
      <c r="I36" s="102">
        <v>40622.130073685032</v>
      </c>
      <c r="J36" s="102">
        <v>41465.030965404258</v>
      </c>
      <c r="K36" s="102">
        <v>45400.51602446787</v>
      </c>
      <c r="L36" s="102">
        <v>38690.839476981739</v>
      </c>
      <c r="M36" s="102">
        <v>38453.157187309225</v>
      </c>
      <c r="N36" s="102">
        <v>38771.349245550162</v>
      </c>
      <c r="O36" s="102">
        <v>42070.528581893494</v>
      </c>
      <c r="P36" s="102">
        <v>44372.806987359523</v>
      </c>
      <c r="Q36" s="102">
        <v>38488.333419094604</v>
      </c>
      <c r="R36" s="102">
        <v>32634.373456285572</v>
      </c>
      <c r="S36" s="102">
        <v>35497.350006189794</v>
      </c>
      <c r="T36" s="102">
        <v>38540.273389165668</v>
      </c>
      <c r="U36" s="102">
        <v>35991.107940340982</v>
      </c>
      <c r="V36" s="102">
        <v>35502.901095761146</v>
      </c>
      <c r="W36" s="102">
        <v>42355.449354376207</v>
      </c>
    </row>
    <row r="37" spans="1:23" s="144" customFormat="1" ht="12.75" customHeight="1">
      <c r="A37" s="114">
        <v>31</v>
      </c>
      <c r="B37" s="142">
        <v>28</v>
      </c>
      <c r="C37" s="402" t="s">
        <v>516</v>
      </c>
      <c r="D37" s="102">
        <v>66881.013180200913</v>
      </c>
      <c r="E37" s="67">
        <v>67184.597543766547</v>
      </c>
      <c r="F37" s="67">
        <v>65481.38320053331</v>
      </c>
      <c r="G37" s="67">
        <v>64990.121541052125</v>
      </c>
      <c r="H37" s="67">
        <v>64948.236746003851</v>
      </c>
      <c r="I37" s="102">
        <v>67122.404290903694</v>
      </c>
      <c r="J37" s="102">
        <v>68860.165334276113</v>
      </c>
      <c r="K37" s="102">
        <v>64871.33136907962</v>
      </c>
      <c r="L37" s="102">
        <v>67134.948216499659</v>
      </c>
      <c r="M37" s="102">
        <v>68187.89361290216</v>
      </c>
      <c r="N37" s="102">
        <v>69142.320948560009</v>
      </c>
      <c r="O37" s="102">
        <v>74509.647834142146</v>
      </c>
      <c r="P37" s="102">
        <v>75632.956321948965</v>
      </c>
      <c r="Q37" s="102">
        <v>82515.606302686065</v>
      </c>
      <c r="R37" s="102">
        <v>68861.526038614844</v>
      </c>
      <c r="S37" s="102">
        <v>74004.768650239988</v>
      </c>
      <c r="T37" s="102">
        <v>71739.99715292691</v>
      </c>
      <c r="U37" s="102">
        <v>67461.442055138294</v>
      </c>
      <c r="V37" s="102">
        <v>66142.526544205903</v>
      </c>
      <c r="W37" s="102">
        <v>67022.084196385869</v>
      </c>
    </row>
    <row r="38" spans="1:23" s="144" customFormat="1" ht="12.75" customHeight="1">
      <c r="A38" s="114">
        <v>32</v>
      </c>
      <c r="B38" s="142">
        <v>29</v>
      </c>
      <c r="C38" s="402" t="s">
        <v>517</v>
      </c>
      <c r="D38" s="102">
        <v>95628.671332888465</v>
      </c>
      <c r="E38" s="67">
        <v>93561.594122024835</v>
      </c>
      <c r="F38" s="67">
        <v>96668.077025122431</v>
      </c>
      <c r="G38" s="67">
        <v>101443.99445236831</v>
      </c>
      <c r="H38" s="67">
        <v>103514.94640671875</v>
      </c>
      <c r="I38" s="102">
        <v>106613.34679687841</v>
      </c>
      <c r="J38" s="102">
        <v>112101.2728733634</v>
      </c>
      <c r="K38" s="102">
        <v>109354.75827271777</v>
      </c>
      <c r="L38" s="102">
        <v>115063.8105405668</v>
      </c>
      <c r="M38" s="102">
        <v>117524.27805100451</v>
      </c>
      <c r="N38" s="102">
        <v>118191.4751318715</v>
      </c>
      <c r="O38" s="102">
        <v>122650.01646665913</v>
      </c>
      <c r="P38" s="102">
        <v>123355.33878286644</v>
      </c>
      <c r="Q38" s="102">
        <v>115469.5462266953</v>
      </c>
      <c r="R38" s="102">
        <v>96699.185716626598</v>
      </c>
      <c r="S38" s="102">
        <v>108077.50941560545</v>
      </c>
      <c r="T38" s="102">
        <v>102851.54512636973</v>
      </c>
      <c r="U38" s="102">
        <v>95080.394285668925</v>
      </c>
      <c r="V38" s="102">
        <v>97808.148164877275</v>
      </c>
      <c r="W38" s="102">
        <v>98528.475292069314</v>
      </c>
    </row>
    <row r="39" spans="1:23" s="144" customFormat="1" ht="12.75" customHeight="1">
      <c r="A39" s="114">
        <v>33</v>
      </c>
      <c r="B39" s="142">
        <v>30</v>
      </c>
      <c r="C39" s="402" t="s">
        <v>518</v>
      </c>
      <c r="D39" s="102">
        <v>11986.927425154059</v>
      </c>
      <c r="E39" s="67">
        <v>11554.663115175219</v>
      </c>
      <c r="F39" s="67">
        <v>11200.562183794322</v>
      </c>
      <c r="G39" s="67">
        <v>10911.401649156316</v>
      </c>
      <c r="H39" s="67">
        <v>11344.302253991089</v>
      </c>
      <c r="I39" s="102">
        <v>11425.211182037689</v>
      </c>
      <c r="J39" s="102">
        <v>12014.537169510499</v>
      </c>
      <c r="K39" s="102">
        <v>14432.106938283036</v>
      </c>
      <c r="L39" s="102">
        <v>12084.09973482697</v>
      </c>
      <c r="M39" s="102">
        <v>12114.472963802051</v>
      </c>
      <c r="N39" s="102">
        <v>13335.758311295671</v>
      </c>
      <c r="O39" s="102">
        <v>10313.901617907715</v>
      </c>
      <c r="P39" s="102">
        <v>10603.158159175469</v>
      </c>
      <c r="Q39" s="102">
        <v>9655.1454149727597</v>
      </c>
      <c r="R39" s="102">
        <v>9250.0982479167851</v>
      </c>
      <c r="S39" s="102">
        <v>9475.8665056346763</v>
      </c>
      <c r="T39" s="102">
        <v>9208.1864842503473</v>
      </c>
      <c r="U39" s="102">
        <v>8613.8292235833724</v>
      </c>
      <c r="V39" s="102">
        <v>8501.9963480470033</v>
      </c>
      <c r="W39" s="102">
        <v>8222.4834117184982</v>
      </c>
    </row>
    <row r="40" spans="1:23" s="291" customFormat="1" ht="12.75" customHeight="1">
      <c r="A40" s="114">
        <v>34</v>
      </c>
      <c r="B40" s="142" t="s">
        <v>519</v>
      </c>
      <c r="C40" s="402" t="s">
        <v>520</v>
      </c>
      <c r="D40" s="102">
        <v>14037.581938229341</v>
      </c>
      <c r="E40" s="67">
        <v>14174.462368161632</v>
      </c>
      <c r="F40" s="67">
        <v>14720.686406990422</v>
      </c>
      <c r="G40" s="67">
        <v>13898.616286329496</v>
      </c>
      <c r="H40" s="67">
        <v>13917.938996104956</v>
      </c>
      <c r="I40" s="102">
        <v>9796.4685571489536</v>
      </c>
      <c r="J40" s="102">
        <v>10881.464063650288</v>
      </c>
      <c r="K40" s="102">
        <v>23101.405053553342</v>
      </c>
      <c r="L40" s="102">
        <v>9467.6393899820978</v>
      </c>
      <c r="M40" s="102">
        <v>10536.465513731619</v>
      </c>
      <c r="N40" s="102">
        <v>8232.0750213304873</v>
      </c>
      <c r="O40" s="102">
        <v>19975.037209299673</v>
      </c>
      <c r="P40" s="102">
        <v>18732.007808357965</v>
      </c>
      <c r="Q40" s="102">
        <v>21185.830762539732</v>
      </c>
      <c r="R40" s="102">
        <v>20425.500346773104</v>
      </c>
      <c r="S40" s="102">
        <v>19477.930870557579</v>
      </c>
      <c r="T40" s="102">
        <v>20163.532666588275</v>
      </c>
      <c r="U40" s="102">
        <v>17980.533282137414</v>
      </c>
      <c r="V40" s="102">
        <v>17907.93981886634</v>
      </c>
      <c r="W40" s="102">
        <v>17311.264234625134</v>
      </c>
    </row>
    <row r="41" spans="1:23" s="291" customFormat="1" ht="12.75" customHeight="1">
      <c r="A41" s="114">
        <v>35</v>
      </c>
      <c r="B41" s="142">
        <v>33</v>
      </c>
      <c r="C41" s="402" t="s">
        <v>521</v>
      </c>
      <c r="D41" s="102">
        <v>0</v>
      </c>
      <c r="E41" s="67">
        <v>0</v>
      </c>
      <c r="F41" s="67">
        <v>0</v>
      </c>
      <c r="G41" s="67">
        <v>0</v>
      </c>
      <c r="H41" s="67">
        <v>0</v>
      </c>
      <c r="I41" s="102">
        <v>-6397.991305242901</v>
      </c>
      <c r="J41" s="102">
        <v>11993.023557935861</v>
      </c>
      <c r="K41" s="102">
        <v>16124.884790846289</v>
      </c>
      <c r="L41" s="102">
        <v>11208.245561636741</v>
      </c>
      <c r="M41" s="102">
        <v>10973.166676842433</v>
      </c>
      <c r="N41" s="102">
        <v>11698.471960665611</v>
      </c>
      <c r="O41" s="102">
        <v>13068.838898034548</v>
      </c>
      <c r="P41" s="102">
        <v>12136.278750569305</v>
      </c>
      <c r="Q41" s="102">
        <v>12403.820087562197</v>
      </c>
      <c r="R41" s="102">
        <v>13131.221886978148</v>
      </c>
      <c r="S41" s="102">
        <v>13601.073070694405</v>
      </c>
      <c r="T41" s="102">
        <v>13849.909087728982</v>
      </c>
      <c r="U41" s="102">
        <v>14458.333214537335</v>
      </c>
      <c r="V41" s="102">
        <v>13703.066169107235</v>
      </c>
      <c r="W41" s="102">
        <v>13570.55812029721</v>
      </c>
    </row>
    <row r="42" spans="1:23" s="291" customFormat="1" ht="12.75" customHeight="1">
      <c r="A42" s="114">
        <v>36</v>
      </c>
      <c r="B42" s="142" t="s">
        <v>522</v>
      </c>
      <c r="C42" s="400" t="s">
        <v>523</v>
      </c>
      <c r="D42" s="102">
        <v>-3308940.260539846</v>
      </c>
      <c r="E42" s="67">
        <v>-3413577.2362324665</v>
      </c>
      <c r="F42" s="67">
        <v>-3372827.9920294145</v>
      </c>
      <c r="G42" s="67">
        <v>-3331109.6948691634</v>
      </c>
      <c r="H42" s="67">
        <v>-3340917.0937009598</v>
      </c>
      <c r="I42" s="102">
        <v>-3430938.7382668005</v>
      </c>
      <c r="J42" s="102">
        <v>-3488195.6563401143</v>
      </c>
      <c r="K42" s="102">
        <v>-3445474.6438033809</v>
      </c>
      <c r="L42" s="102">
        <v>-3453265.5393056315</v>
      </c>
      <c r="M42" s="102">
        <v>-3445412.9471296612</v>
      </c>
      <c r="N42" s="102">
        <v>-3462878.6994721075</v>
      </c>
      <c r="O42" s="102">
        <v>-3594842.1309283162</v>
      </c>
      <c r="P42" s="102">
        <v>-3568945.4970347583</v>
      </c>
      <c r="Q42" s="102">
        <v>-3495244.2748080911</v>
      </c>
      <c r="R42" s="102">
        <v>-3259730.1982792644</v>
      </c>
      <c r="S42" s="102">
        <v>-3408681.1880127117</v>
      </c>
      <c r="T42" s="102">
        <v>-3160335.7351884041</v>
      </c>
      <c r="U42" s="102">
        <v>-2968964.0656077093</v>
      </c>
      <c r="V42" s="102">
        <v>-2992221.7881271197</v>
      </c>
      <c r="W42" s="102">
        <v>-2925793.9553293223</v>
      </c>
    </row>
    <row r="43" spans="1:23" s="291" customFormat="1" ht="12.75" customHeight="1">
      <c r="A43" s="114">
        <v>37</v>
      </c>
      <c r="B43" s="142" t="s">
        <v>524</v>
      </c>
      <c r="C43" s="402" t="s">
        <v>525</v>
      </c>
      <c r="D43" s="102">
        <v>-3320382</v>
      </c>
      <c r="E43" s="67">
        <v>-3427292.9999999995</v>
      </c>
      <c r="F43" s="67">
        <v>-3385525</v>
      </c>
      <c r="G43" s="67">
        <v>-3343667.9999999995</v>
      </c>
      <c r="H43" s="67">
        <v>-3353006.0000000005</v>
      </c>
      <c r="I43" s="102">
        <v>-3440139.8039999995</v>
      </c>
      <c r="J43" s="102">
        <v>-3501116.8280000002</v>
      </c>
      <c r="K43" s="102">
        <v>-3457967.0000000005</v>
      </c>
      <c r="L43" s="102">
        <v>-3465191.1479405421</v>
      </c>
      <c r="M43" s="102">
        <v>-3456965.3740476267</v>
      </c>
      <c r="N43" s="102">
        <v>-3474324.0728159971</v>
      </c>
      <c r="O43" s="102">
        <v>-3607262.8590821265</v>
      </c>
      <c r="P43" s="102">
        <v>-3580857.0663144104</v>
      </c>
      <c r="Q43" s="102">
        <v>-3507229.1669138651</v>
      </c>
      <c r="R43" s="102">
        <v>-3272252.5338141569</v>
      </c>
      <c r="S43" s="102">
        <v>-3421583.7724770252</v>
      </c>
      <c r="T43" s="102">
        <v>-3172550.3840000001</v>
      </c>
      <c r="U43" s="102">
        <v>-2981304.3663973534</v>
      </c>
      <c r="V43" s="102">
        <v>-3004350.7333116117</v>
      </c>
      <c r="W43" s="102">
        <v>-2937416.0840629591</v>
      </c>
    </row>
    <row r="44" spans="1:23" s="291" customFormat="1" ht="12.75" customHeight="1">
      <c r="A44" s="114">
        <v>38</v>
      </c>
      <c r="B44" s="142" t="s">
        <v>526</v>
      </c>
      <c r="C44" s="402" t="s">
        <v>527</v>
      </c>
      <c r="D44" s="102">
        <v>11441.739460154189</v>
      </c>
      <c r="E44" s="67">
        <v>13715.76376753279</v>
      </c>
      <c r="F44" s="67">
        <v>12697.007970586006</v>
      </c>
      <c r="G44" s="67">
        <v>12558.305130836114</v>
      </c>
      <c r="H44" s="67">
        <v>12088.906299040505</v>
      </c>
      <c r="I44" s="102">
        <v>9201.0657331994043</v>
      </c>
      <c r="J44" s="102">
        <v>12921.171659885913</v>
      </c>
      <c r="K44" s="102">
        <v>12492.356196619665</v>
      </c>
      <c r="L44" s="102">
        <v>11925.608634910335</v>
      </c>
      <c r="M44" s="102">
        <v>11552.426917965309</v>
      </c>
      <c r="N44" s="102">
        <v>11445.373343889667</v>
      </c>
      <c r="O44" s="102">
        <v>12420.728153810604</v>
      </c>
      <c r="P44" s="102">
        <v>11911.569279652118</v>
      </c>
      <c r="Q44" s="102">
        <v>11984.892105773921</v>
      </c>
      <c r="R44" s="102">
        <v>12522.335534892452</v>
      </c>
      <c r="S44" s="102">
        <v>12902.584464313382</v>
      </c>
      <c r="T44" s="102">
        <v>12214.64881159566</v>
      </c>
      <c r="U44" s="102">
        <v>12340.300789643938</v>
      </c>
      <c r="V44" s="102">
        <v>12128.94518449207</v>
      </c>
      <c r="W44" s="102">
        <v>11622.128733636608</v>
      </c>
    </row>
    <row r="45" spans="1:23" s="572" customFormat="1" ht="12.75" customHeight="1">
      <c r="A45" s="114">
        <v>39</v>
      </c>
      <c r="B45" s="142" t="s">
        <v>528</v>
      </c>
      <c r="C45" s="400" t="s">
        <v>529</v>
      </c>
      <c r="D45" s="102">
        <v>84766.79970795993</v>
      </c>
      <c r="E45" s="67">
        <v>90742.524926588521</v>
      </c>
      <c r="F45" s="67">
        <v>87874.478269804764</v>
      </c>
      <c r="G45" s="67">
        <v>86770.551175662724</v>
      </c>
      <c r="H45" s="67">
        <v>85126.862049215852</v>
      </c>
      <c r="I45" s="102">
        <v>93317.210742405208</v>
      </c>
      <c r="J45" s="102">
        <v>86753.116028473698</v>
      </c>
      <c r="K45" s="102">
        <v>83732.817156181773</v>
      </c>
      <c r="L45" s="102">
        <v>84654.669829587554</v>
      </c>
      <c r="M45" s="102">
        <v>84556.794945243906</v>
      </c>
      <c r="N45" s="102">
        <v>83921.142322244283</v>
      </c>
      <c r="O45" s="102">
        <v>91754.114969175484</v>
      </c>
      <c r="P45" s="102">
        <v>87990.192544371166</v>
      </c>
      <c r="Q45" s="102">
        <v>85000.537981249494</v>
      </c>
      <c r="R45" s="102">
        <v>87314.921838370588</v>
      </c>
      <c r="S45" s="102">
        <v>91942.967172577439</v>
      </c>
      <c r="T45" s="102">
        <v>84140.228817563941</v>
      </c>
      <c r="U45" s="102">
        <v>78911.190459615522</v>
      </c>
      <c r="V45" s="102">
        <v>83220.14555398206</v>
      </c>
      <c r="W45" s="102">
        <v>76655.669497015595</v>
      </c>
    </row>
    <row r="46" spans="1:23" s="291" customFormat="1" ht="12.75" customHeight="1">
      <c r="A46" s="114">
        <v>40</v>
      </c>
      <c r="B46" s="142">
        <v>36</v>
      </c>
      <c r="C46" s="402" t="s">
        <v>530</v>
      </c>
      <c r="D46" s="102">
        <v>57603.573322278593</v>
      </c>
      <c r="E46" s="67">
        <v>57161.847488594911</v>
      </c>
      <c r="F46" s="67">
        <v>56361.965333983069</v>
      </c>
      <c r="G46" s="67">
        <v>54882.418323264545</v>
      </c>
      <c r="H46" s="67">
        <v>53615.995274489265</v>
      </c>
      <c r="I46" s="102">
        <v>57271.960868121532</v>
      </c>
      <c r="J46" s="102">
        <v>53164.820183801472</v>
      </c>
      <c r="K46" s="102">
        <v>53499.977963962054</v>
      </c>
      <c r="L46" s="102">
        <v>51049.03790278529</v>
      </c>
      <c r="M46" s="102">
        <v>50830.678439047377</v>
      </c>
      <c r="N46" s="102">
        <v>50345.64124819744</v>
      </c>
      <c r="O46" s="102">
        <v>54635.203759786207</v>
      </c>
      <c r="P46" s="102">
        <v>51690.590947784018</v>
      </c>
      <c r="Q46" s="102">
        <v>52713.525388245325</v>
      </c>
      <c r="R46" s="102">
        <v>54766.037636836263</v>
      </c>
      <c r="S46" s="102">
        <v>58061.630089410239</v>
      </c>
      <c r="T46" s="102">
        <v>52675.673000006296</v>
      </c>
      <c r="U46" s="102">
        <v>48617.700035999704</v>
      </c>
      <c r="V46" s="102">
        <v>52952.136361381672</v>
      </c>
      <c r="W46" s="102">
        <v>47986.893336658053</v>
      </c>
    </row>
    <row r="47" spans="1:23" s="144" customFormat="1" ht="12.75" customHeight="1">
      <c r="A47" s="114">
        <v>41</v>
      </c>
      <c r="B47" s="142" t="s">
        <v>531</v>
      </c>
      <c r="C47" s="402" t="s">
        <v>532</v>
      </c>
      <c r="D47" s="102">
        <v>27163.226385681352</v>
      </c>
      <c r="E47" s="67">
        <v>33580.677437993669</v>
      </c>
      <c r="F47" s="67">
        <v>31512.512935821724</v>
      </c>
      <c r="G47" s="67">
        <v>31888.132852398194</v>
      </c>
      <c r="H47" s="67">
        <v>31510.866774726601</v>
      </c>
      <c r="I47" s="102">
        <v>36045.249874283705</v>
      </c>
      <c r="J47" s="102">
        <v>33588.295844672277</v>
      </c>
      <c r="K47" s="102">
        <v>30232.839192219704</v>
      </c>
      <c r="L47" s="102">
        <v>33605.631926802263</v>
      </c>
      <c r="M47" s="102">
        <v>33726.116506196544</v>
      </c>
      <c r="N47" s="102">
        <v>33575.501074046842</v>
      </c>
      <c r="O47" s="102">
        <v>37118.911209389276</v>
      </c>
      <c r="P47" s="102">
        <v>36299.601596587163</v>
      </c>
      <c r="Q47" s="102">
        <v>32287.012593004212</v>
      </c>
      <c r="R47" s="102">
        <v>32548.884201534325</v>
      </c>
      <c r="S47" s="102">
        <v>33881.337083167193</v>
      </c>
      <c r="T47" s="102">
        <v>31464.555817557688</v>
      </c>
      <c r="U47" s="102">
        <v>30293.490423615804</v>
      </c>
      <c r="V47" s="102">
        <v>30268.009192600424</v>
      </c>
      <c r="W47" s="102">
        <v>28668.776160357564</v>
      </c>
    </row>
    <row r="48" spans="1:23" s="144" customFormat="1" ht="12.75" customHeight="1">
      <c r="A48" s="114">
        <v>42</v>
      </c>
      <c r="B48" s="142">
        <v>37</v>
      </c>
      <c r="C48" s="403" t="s">
        <v>533</v>
      </c>
      <c r="D48" s="102">
        <v>23285.114746912946</v>
      </c>
      <c r="E48" s="67">
        <v>28879.60631627329</v>
      </c>
      <c r="F48" s="67">
        <v>26610.916279506135</v>
      </c>
      <c r="G48" s="67">
        <v>26991.250778755439</v>
      </c>
      <c r="H48" s="67">
        <v>26383.833794008759</v>
      </c>
      <c r="I48" s="102">
        <v>30272.749536892094</v>
      </c>
      <c r="J48" s="102">
        <v>27785.247486556218</v>
      </c>
      <c r="K48" s="102">
        <v>27967.488398528905</v>
      </c>
      <c r="L48" s="102">
        <v>26684.497079508663</v>
      </c>
      <c r="M48" s="102">
        <v>26570.581911320216</v>
      </c>
      <c r="N48" s="102">
        <v>26321.35837703542</v>
      </c>
      <c r="O48" s="102">
        <v>28560.674702585435</v>
      </c>
      <c r="P48" s="102">
        <v>27022.354472778705</v>
      </c>
      <c r="Q48" s="102">
        <v>27560.251873990041</v>
      </c>
      <c r="R48" s="102">
        <v>28475.139577492362</v>
      </c>
      <c r="S48" s="102">
        <v>30192.047646493302</v>
      </c>
      <c r="T48" s="102">
        <v>28063.15564464104</v>
      </c>
      <c r="U48" s="102">
        <v>26837.069142278146</v>
      </c>
      <c r="V48" s="102">
        <v>28024.467998617914</v>
      </c>
      <c r="W48" s="102">
        <v>26394.766824901431</v>
      </c>
    </row>
    <row r="49" spans="1:23" s="144" customFormat="1" ht="12.75" customHeight="1">
      <c r="A49" s="114">
        <v>43</v>
      </c>
      <c r="B49" s="142" t="s">
        <v>534</v>
      </c>
      <c r="C49" s="403" t="s">
        <v>535</v>
      </c>
      <c r="D49" s="102">
        <v>3878.111638768416</v>
      </c>
      <c r="E49" s="67">
        <v>4701.0711217203789</v>
      </c>
      <c r="F49" s="67">
        <v>4901.5966563155816</v>
      </c>
      <c r="G49" s="67">
        <v>4896.8820736427297</v>
      </c>
      <c r="H49" s="67">
        <v>5127.0329807178205</v>
      </c>
      <c r="I49" s="102">
        <v>5772.5003373916115</v>
      </c>
      <c r="J49" s="102">
        <v>5803.048358116037</v>
      </c>
      <c r="K49" s="102">
        <v>2265.350793690799</v>
      </c>
      <c r="L49" s="102">
        <v>6921.1348472936006</v>
      </c>
      <c r="M49" s="102">
        <v>7155.5345948763206</v>
      </c>
      <c r="N49" s="102">
        <v>7254.1426970114189</v>
      </c>
      <c r="O49" s="102">
        <v>8558.2365068038343</v>
      </c>
      <c r="P49" s="102">
        <v>9277.247123808469</v>
      </c>
      <c r="Q49" s="102">
        <v>4726.7607190141571</v>
      </c>
      <c r="R49" s="102">
        <v>4073.7446240419522</v>
      </c>
      <c r="S49" s="102">
        <v>3689.2894366738765</v>
      </c>
      <c r="T49" s="102">
        <v>3401.4001729166193</v>
      </c>
      <c r="U49" s="102">
        <v>3456.4212813376726</v>
      </c>
      <c r="V49" s="102">
        <v>2243.541193982499</v>
      </c>
      <c r="W49" s="102">
        <v>2274.009335456125</v>
      </c>
    </row>
    <row r="50" spans="1:23" s="144" customFormat="1" ht="12.75" customHeight="1">
      <c r="A50" s="114">
        <v>44</v>
      </c>
      <c r="B50" s="142" t="s">
        <v>536</v>
      </c>
      <c r="C50" s="400" t="s">
        <v>537</v>
      </c>
      <c r="D50" s="102">
        <v>23333.115770652134</v>
      </c>
      <c r="E50" s="67">
        <v>24707.195211856102</v>
      </c>
      <c r="F50" s="67">
        <v>24163.472398930753</v>
      </c>
      <c r="G50" s="67">
        <v>22118.060459774046</v>
      </c>
      <c r="H50" s="67">
        <v>21536.270839972654</v>
      </c>
      <c r="I50" s="102">
        <v>20178.778083055047</v>
      </c>
      <c r="J50" s="102">
        <v>21492.465668908088</v>
      </c>
      <c r="K50" s="102">
        <v>22170.302049244114</v>
      </c>
      <c r="L50" s="102">
        <v>22646.164976585656</v>
      </c>
      <c r="M50" s="102">
        <v>21180.454907428357</v>
      </c>
      <c r="N50" s="102">
        <v>20822.079065259401</v>
      </c>
      <c r="O50" s="102">
        <v>22995.007662483229</v>
      </c>
      <c r="P50" s="102">
        <v>21233.260899550718</v>
      </c>
      <c r="Q50" s="102">
        <v>20391.372611094441</v>
      </c>
      <c r="R50" s="102">
        <v>20852.019673192233</v>
      </c>
      <c r="S50" s="102">
        <v>21787.23497959107</v>
      </c>
      <c r="T50" s="102">
        <v>20035.330884312716</v>
      </c>
      <c r="U50" s="102">
        <v>21334.633126744622</v>
      </c>
      <c r="V50" s="102">
        <v>22274.284909425711</v>
      </c>
      <c r="W50" s="102">
        <v>20889.872907890094</v>
      </c>
    </row>
    <row r="51" spans="1:23" s="144" customFormat="1" ht="12.75" customHeight="1">
      <c r="A51" s="114">
        <v>45</v>
      </c>
      <c r="B51" s="142" t="s">
        <v>538</v>
      </c>
      <c r="C51" s="402" t="s">
        <v>539</v>
      </c>
      <c r="D51" s="102">
        <v>12553.708779994195</v>
      </c>
      <c r="E51" s="67">
        <v>13000.775646684284</v>
      </c>
      <c r="F51" s="67">
        <v>12461.474011565209</v>
      </c>
      <c r="G51" s="67">
        <v>10601.801416853879</v>
      </c>
      <c r="H51" s="67">
        <v>10086.463114976796</v>
      </c>
      <c r="I51" s="102">
        <v>9798.8525785948732</v>
      </c>
      <c r="J51" s="102">
        <v>10108.382917100855</v>
      </c>
      <c r="K51" s="102">
        <v>10140.625028875773</v>
      </c>
      <c r="L51" s="102">
        <v>10783.493968691619</v>
      </c>
      <c r="M51" s="102">
        <v>10037.401946097962</v>
      </c>
      <c r="N51" s="102">
        <v>9395.0042535882094</v>
      </c>
      <c r="O51" s="102">
        <v>10471.421625435964</v>
      </c>
      <c r="P51" s="102">
        <v>9694.8674170358863</v>
      </c>
      <c r="Q51" s="102">
        <v>9145.3837433544977</v>
      </c>
      <c r="R51" s="102">
        <v>8666.1911661945342</v>
      </c>
      <c r="S51" s="102">
        <v>8266.8875290525029</v>
      </c>
      <c r="T51" s="102">
        <v>7383.5320656057156</v>
      </c>
      <c r="U51" s="102">
        <v>7823.2396229572332</v>
      </c>
      <c r="V51" s="102">
        <v>6645.8624761077517</v>
      </c>
      <c r="W51" s="102">
        <v>5927.7668664901285</v>
      </c>
    </row>
    <row r="52" spans="1:23" s="144" customFormat="1" ht="12.75" customHeight="1">
      <c r="A52" s="114">
        <v>46</v>
      </c>
      <c r="B52" s="142">
        <v>43</v>
      </c>
      <c r="C52" s="402" t="s">
        <v>540</v>
      </c>
      <c r="D52" s="102">
        <v>10779.406990657939</v>
      </c>
      <c r="E52" s="67">
        <v>11706.419565171789</v>
      </c>
      <c r="F52" s="67">
        <v>11701.998387365558</v>
      </c>
      <c r="G52" s="67">
        <v>11516.259042920137</v>
      </c>
      <c r="H52" s="67">
        <v>11449.807724995844</v>
      </c>
      <c r="I52" s="102">
        <v>10379.925504460174</v>
      </c>
      <c r="J52" s="102">
        <v>11384.082751807277</v>
      </c>
      <c r="K52" s="102">
        <v>12029.677020368341</v>
      </c>
      <c r="L52" s="102">
        <v>11862.671007894052</v>
      </c>
      <c r="M52" s="102">
        <v>11143.052961330381</v>
      </c>
      <c r="N52" s="102">
        <v>11427.074811671177</v>
      </c>
      <c r="O52" s="102">
        <v>12523.58603704728</v>
      </c>
      <c r="P52" s="102">
        <v>11538.393482514846</v>
      </c>
      <c r="Q52" s="102">
        <v>11245.988867739943</v>
      </c>
      <c r="R52" s="102">
        <v>12185.828506997699</v>
      </c>
      <c r="S52" s="102">
        <v>13520.347450538568</v>
      </c>
      <c r="T52" s="102">
        <v>12651.798818707</v>
      </c>
      <c r="U52" s="102">
        <v>13511.393503787374</v>
      </c>
      <c r="V52" s="102">
        <v>15628.422433317959</v>
      </c>
      <c r="W52" s="102">
        <v>14962.106041399966</v>
      </c>
    </row>
    <row r="53" spans="1:23" s="144" customFormat="1" ht="12.75" customHeight="1">
      <c r="A53" s="114">
        <v>47</v>
      </c>
      <c r="B53" s="142" t="s">
        <v>541</v>
      </c>
      <c r="C53" s="400" t="s">
        <v>542</v>
      </c>
      <c r="D53" s="102">
        <v>214816.56982821092</v>
      </c>
      <c r="E53" s="67">
        <v>217129.18883681274</v>
      </c>
      <c r="F53" s="67">
        <v>216922.62449891557</v>
      </c>
      <c r="G53" s="67">
        <v>216086.92783340521</v>
      </c>
      <c r="H53" s="67">
        <v>212179.14162971475</v>
      </c>
      <c r="I53" s="102">
        <v>224509.88655056892</v>
      </c>
      <c r="J53" s="102">
        <v>214730.69157326838</v>
      </c>
      <c r="K53" s="102">
        <v>220660.05597950239</v>
      </c>
      <c r="L53" s="102">
        <v>221065.16106888012</v>
      </c>
      <c r="M53" s="102">
        <v>214464.96099208726</v>
      </c>
      <c r="N53" s="102">
        <v>197237.85761492082</v>
      </c>
      <c r="O53" s="102">
        <v>197719.38258183759</v>
      </c>
      <c r="P53" s="102">
        <v>181577.72909555573</v>
      </c>
      <c r="Q53" s="102">
        <v>184113.72655196022</v>
      </c>
      <c r="R53" s="102">
        <v>187859.90676015499</v>
      </c>
      <c r="S53" s="102">
        <v>187368.80921234353</v>
      </c>
      <c r="T53" s="102">
        <v>162622.87270653853</v>
      </c>
      <c r="U53" s="102">
        <v>158931.21998491231</v>
      </c>
      <c r="V53" s="102">
        <v>162548.08985442924</v>
      </c>
      <c r="W53" s="102">
        <v>155248.36477769754</v>
      </c>
    </row>
    <row r="54" spans="1:23" s="144" customFormat="1" ht="12.75" customHeight="1">
      <c r="A54" s="114">
        <v>48</v>
      </c>
      <c r="B54" s="142">
        <v>45</v>
      </c>
      <c r="C54" s="402" t="s">
        <v>543</v>
      </c>
      <c r="D54" s="102">
        <v>20296.864304279457</v>
      </c>
      <c r="E54" s="67">
        <v>20718.136840719249</v>
      </c>
      <c r="F54" s="67">
        <v>21309.563065886061</v>
      </c>
      <c r="G54" s="67">
        <v>23047.502928513844</v>
      </c>
      <c r="H54" s="67">
        <v>23144.741507463958</v>
      </c>
      <c r="I54" s="102">
        <v>24631.106857142237</v>
      </c>
      <c r="J54" s="102">
        <v>23218.187277554869</v>
      </c>
      <c r="K54" s="102">
        <v>22039.303664262261</v>
      </c>
      <c r="L54" s="102">
        <v>20158.166017079071</v>
      </c>
      <c r="M54" s="102">
        <v>18518.707302954688</v>
      </c>
      <c r="N54" s="102">
        <v>18335.75633878581</v>
      </c>
      <c r="O54" s="102">
        <v>20032.390016844249</v>
      </c>
      <c r="P54" s="102">
        <v>19232.176051429138</v>
      </c>
      <c r="Q54" s="102">
        <v>18897.102111117129</v>
      </c>
      <c r="R54" s="102">
        <v>19998.182654281271</v>
      </c>
      <c r="S54" s="102">
        <v>20919.902013356579</v>
      </c>
      <c r="T54" s="102">
        <v>18840.256757367271</v>
      </c>
      <c r="U54" s="102">
        <v>20008.915165092665</v>
      </c>
      <c r="V54" s="102">
        <v>20551.362698688288</v>
      </c>
      <c r="W54" s="102">
        <v>18848.834078847649</v>
      </c>
    </row>
    <row r="55" spans="1:23" s="144" customFormat="1" ht="12.75" customHeight="1">
      <c r="A55" s="114">
        <v>49</v>
      </c>
      <c r="B55" s="142">
        <v>46</v>
      </c>
      <c r="C55" s="402" t="s">
        <v>544</v>
      </c>
      <c r="D55" s="102">
        <v>53982.968337047088</v>
      </c>
      <c r="E55" s="67">
        <v>55000.07746538549</v>
      </c>
      <c r="F55" s="67">
        <v>55109.681266929721</v>
      </c>
      <c r="G55" s="67">
        <v>55366.726736303681</v>
      </c>
      <c r="H55" s="67">
        <v>53075.685925943049</v>
      </c>
      <c r="I55" s="102">
        <v>57413.506360813568</v>
      </c>
      <c r="J55" s="102">
        <v>53489.97107524451</v>
      </c>
      <c r="K55" s="102">
        <v>52997.970710062218</v>
      </c>
      <c r="L55" s="102">
        <v>52963.637441264698</v>
      </c>
      <c r="M55" s="102">
        <v>51906.247315162676</v>
      </c>
      <c r="N55" s="102">
        <v>54923.29398586051</v>
      </c>
      <c r="O55" s="102">
        <v>62807.646211655607</v>
      </c>
      <c r="P55" s="102">
        <v>54262.574209381957</v>
      </c>
      <c r="Q55" s="102">
        <v>53248.199528332349</v>
      </c>
      <c r="R55" s="102">
        <v>50355.859092585233</v>
      </c>
      <c r="S55" s="102">
        <v>46794.621028448615</v>
      </c>
      <c r="T55" s="102">
        <v>39492.686276031876</v>
      </c>
      <c r="U55" s="102">
        <v>39208.891741976331</v>
      </c>
      <c r="V55" s="102">
        <v>38922.2760626237</v>
      </c>
      <c r="W55" s="102">
        <v>35973.015518149565</v>
      </c>
    </row>
    <row r="56" spans="1:23" s="144" customFormat="1" ht="12.75" customHeight="1">
      <c r="A56" s="114">
        <v>50</v>
      </c>
      <c r="B56" s="142">
        <v>47</v>
      </c>
      <c r="C56" s="402" t="s">
        <v>545</v>
      </c>
      <c r="D56" s="102">
        <v>140536.73718688433</v>
      </c>
      <c r="E56" s="67">
        <v>141410.97453070799</v>
      </c>
      <c r="F56" s="67">
        <v>140503.38016609981</v>
      </c>
      <c r="G56" s="67">
        <v>137672.69816858775</v>
      </c>
      <c r="H56" s="67">
        <v>135958.71419630776</v>
      </c>
      <c r="I56" s="102">
        <v>142465.27333261308</v>
      </c>
      <c r="J56" s="102">
        <v>138022.53322046908</v>
      </c>
      <c r="K56" s="102">
        <v>145622.78160517785</v>
      </c>
      <c r="L56" s="102">
        <v>147943.35761053633</v>
      </c>
      <c r="M56" s="102">
        <v>144040.00637396981</v>
      </c>
      <c r="N56" s="102">
        <v>123978.80729027448</v>
      </c>
      <c r="O56" s="102">
        <v>114879.34635333778</v>
      </c>
      <c r="P56" s="102">
        <v>108082.97883474463</v>
      </c>
      <c r="Q56" s="102">
        <v>111968.42491251079</v>
      </c>
      <c r="R56" s="102">
        <v>117505.86501328851</v>
      </c>
      <c r="S56" s="102">
        <v>119654.28617053828</v>
      </c>
      <c r="T56" s="102">
        <v>104289.92967313936</v>
      </c>
      <c r="U56" s="102">
        <v>99713.413077843346</v>
      </c>
      <c r="V56" s="102">
        <v>103074.4510931173</v>
      </c>
      <c r="W56" s="102">
        <v>100426.51518070025</v>
      </c>
    </row>
    <row r="57" spans="1:23" s="144" customFormat="1" ht="12.75" customHeight="1">
      <c r="A57" s="114">
        <v>51</v>
      </c>
      <c r="B57" s="142" t="s">
        <v>546</v>
      </c>
      <c r="C57" s="400" t="s">
        <v>547</v>
      </c>
      <c r="D57" s="102">
        <v>152570.16986740637</v>
      </c>
      <c r="E57" s="67">
        <v>153632.04985907639</v>
      </c>
      <c r="F57" s="67">
        <v>154941.12393249921</v>
      </c>
      <c r="G57" s="67">
        <v>145105.36062454234</v>
      </c>
      <c r="H57" s="67">
        <v>142750.1691938861</v>
      </c>
      <c r="I57" s="102">
        <v>147288.78712025471</v>
      </c>
      <c r="J57" s="102">
        <v>150066.22603291937</v>
      </c>
      <c r="K57" s="102">
        <v>145182.82473329396</v>
      </c>
      <c r="L57" s="102">
        <v>141722.6393349187</v>
      </c>
      <c r="M57" s="102">
        <v>142940.45957452292</v>
      </c>
      <c r="N57" s="102">
        <v>143399.79756086855</v>
      </c>
      <c r="O57" s="102">
        <v>153375.98183637485</v>
      </c>
      <c r="P57" s="102">
        <v>150100.20426535769</v>
      </c>
      <c r="Q57" s="102">
        <v>129623.40792487143</v>
      </c>
      <c r="R57" s="102">
        <v>123123.87829324184</v>
      </c>
      <c r="S57" s="102">
        <v>123055.53425877541</v>
      </c>
      <c r="T57" s="102">
        <v>114787.4461604734</v>
      </c>
      <c r="U57" s="102">
        <v>106693.0752778328</v>
      </c>
      <c r="V57" s="102">
        <v>106157.59479833278</v>
      </c>
      <c r="W57" s="102">
        <v>101965.38555320795</v>
      </c>
    </row>
    <row r="58" spans="1:23" s="144" customFormat="1" ht="12.75" customHeight="1">
      <c r="A58" s="114">
        <v>52</v>
      </c>
      <c r="B58" s="142" t="s">
        <v>548</v>
      </c>
      <c r="C58" s="402" t="s">
        <v>549</v>
      </c>
      <c r="D58" s="102">
        <v>88607.198846213316</v>
      </c>
      <c r="E58" s="67">
        <v>87656.750523943687</v>
      </c>
      <c r="F58" s="67">
        <v>94058.420512385434</v>
      </c>
      <c r="G58" s="67">
        <v>86200.907774814739</v>
      </c>
      <c r="H58" s="67">
        <v>87181.335718140937</v>
      </c>
      <c r="I58" s="102">
        <v>83972.012538907293</v>
      </c>
      <c r="J58" s="102">
        <v>85408.937539115577</v>
      </c>
      <c r="K58" s="102">
        <v>81640.141106596959</v>
      </c>
      <c r="L58" s="102">
        <v>81657.678234083098</v>
      </c>
      <c r="M58" s="102">
        <v>82714.908187590729</v>
      </c>
      <c r="N58" s="102">
        <v>83250.122835248374</v>
      </c>
      <c r="O58" s="102">
        <v>86063.370594294713</v>
      </c>
      <c r="P58" s="102">
        <v>83595.301148016966</v>
      </c>
      <c r="Q58" s="102">
        <v>47721.743523851663</v>
      </c>
      <c r="R58" s="102">
        <v>41558.570932405251</v>
      </c>
      <c r="S58" s="102">
        <v>41855.903951088083</v>
      </c>
      <c r="T58" s="102">
        <v>41015.703167775311</v>
      </c>
      <c r="U58" s="102">
        <v>36346.356104899729</v>
      </c>
      <c r="V58" s="102">
        <v>36712.056736712708</v>
      </c>
      <c r="W58" s="102">
        <v>35540.295298903584</v>
      </c>
    </row>
    <row r="59" spans="1:23" s="144" customFormat="1" ht="12.75" customHeight="1">
      <c r="A59" s="114">
        <v>53</v>
      </c>
      <c r="B59" s="142" t="s">
        <v>550</v>
      </c>
      <c r="C59" s="402" t="s">
        <v>551</v>
      </c>
      <c r="D59" s="102">
        <v>36860.284594223209</v>
      </c>
      <c r="E59" s="67">
        <v>39548.118447555229</v>
      </c>
      <c r="F59" s="67">
        <v>33611.897733273858</v>
      </c>
      <c r="G59" s="67">
        <v>32846.238659763854</v>
      </c>
      <c r="H59" s="67">
        <v>28903.184901491128</v>
      </c>
      <c r="I59" s="102">
        <v>29876.950805951667</v>
      </c>
      <c r="J59" s="102">
        <v>30321.331943708792</v>
      </c>
      <c r="K59" s="102">
        <v>29352.396988445427</v>
      </c>
      <c r="L59" s="102">
        <v>28937.479296795733</v>
      </c>
      <c r="M59" s="102">
        <v>28765.782091138681</v>
      </c>
      <c r="N59" s="102">
        <v>28954.222021577356</v>
      </c>
      <c r="O59" s="102">
        <v>30039.935878159449</v>
      </c>
      <c r="P59" s="102">
        <v>29484.559437572141</v>
      </c>
      <c r="Q59" s="102">
        <v>43387.941712765489</v>
      </c>
      <c r="R59" s="102">
        <v>43030.841540144553</v>
      </c>
      <c r="S59" s="102">
        <v>42293.865477049374</v>
      </c>
      <c r="T59" s="102">
        <v>38862.852621955593</v>
      </c>
      <c r="U59" s="102">
        <v>35773.851535444992</v>
      </c>
      <c r="V59" s="102">
        <v>35483.178120112978</v>
      </c>
      <c r="W59" s="102">
        <v>34502.489322124806</v>
      </c>
    </row>
    <row r="60" spans="1:23" s="144" customFormat="1" ht="12.75" customHeight="1">
      <c r="A60" s="114">
        <v>54</v>
      </c>
      <c r="B60" s="142">
        <v>50</v>
      </c>
      <c r="C60" s="402" t="s">
        <v>552</v>
      </c>
      <c r="D60" s="102">
        <v>0</v>
      </c>
      <c r="E60" s="67">
        <v>0</v>
      </c>
      <c r="F60" s="67">
        <v>0</v>
      </c>
      <c r="G60" s="67">
        <v>0</v>
      </c>
      <c r="H60" s="67">
        <v>0</v>
      </c>
      <c r="I60" s="102">
        <v>0</v>
      </c>
      <c r="J60" s="102">
        <v>0</v>
      </c>
      <c r="K60" s="102">
        <v>0</v>
      </c>
      <c r="L60" s="102">
        <v>0</v>
      </c>
      <c r="M60" s="102">
        <v>0</v>
      </c>
      <c r="N60" s="102">
        <v>0</v>
      </c>
      <c r="O60" s="102">
        <v>0</v>
      </c>
      <c r="P60" s="102">
        <v>0</v>
      </c>
      <c r="Q60" s="102">
        <v>0</v>
      </c>
      <c r="R60" s="102">
        <v>0</v>
      </c>
      <c r="S60" s="102">
        <v>0</v>
      </c>
      <c r="T60" s="102">
        <v>0</v>
      </c>
      <c r="U60" s="102">
        <v>0</v>
      </c>
      <c r="V60" s="102">
        <v>6.3615769031457603E-3</v>
      </c>
      <c r="W60" s="102">
        <v>8.0534899025224149E-3</v>
      </c>
    </row>
    <row r="61" spans="1:23" s="144" customFormat="1" ht="12.75" customHeight="1">
      <c r="A61" s="114">
        <v>55</v>
      </c>
      <c r="B61" s="142">
        <v>51</v>
      </c>
      <c r="C61" s="402" t="s">
        <v>553</v>
      </c>
      <c r="D61" s="102">
        <v>0</v>
      </c>
      <c r="E61" s="67">
        <v>0</v>
      </c>
      <c r="F61" s="67">
        <v>0</v>
      </c>
      <c r="G61" s="67">
        <v>0</v>
      </c>
      <c r="H61" s="67">
        <v>0</v>
      </c>
      <c r="I61" s="102">
        <v>0</v>
      </c>
      <c r="J61" s="102">
        <v>0</v>
      </c>
      <c r="K61" s="102">
        <v>0</v>
      </c>
      <c r="L61" s="102">
        <v>0</v>
      </c>
      <c r="M61" s="102">
        <v>0</v>
      </c>
      <c r="N61" s="102">
        <v>0</v>
      </c>
      <c r="O61" s="102">
        <v>0</v>
      </c>
      <c r="P61" s="102">
        <v>0</v>
      </c>
      <c r="Q61" s="102">
        <v>0</v>
      </c>
      <c r="R61" s="102">
        <v>0</v>
      </c>
      <c r="S61" s="102">
        <v>0</v>
      </c>
      <c r="T61" s="102">
        <v>0</v>
      </c>
      <c r="U61" s="102">
        <v>0</v>
      </c>
      <c r="V61" s="102">
        <v>6.8619700032286346E-3</v>
      </c>
      <c r="W61" s="102">
        <v>8.6272574844770133E-3</v>
      </c>
    </row>
    <row r="62" spans="1:23" s="144" customFormat="1" ht="12.75" customHeight="1">
      <c r="A62" s="114">
        <v>56</v>
      </c>
      <c r="B62" s="142">
        <v>52</v>
      </c>
      <c r="C62" s="402" t="s">
        <v>554</v>
      </c>
      <c r="D62" s="102">
        <v>22304.483620103405</v>
      </c>
      <c r="E62" s="67">
        <v>21818.073255679876</v>
      </c>
      <c r="F62" s="67">
        <v>22666.390443303186</v>
      </c>
      <c r="G62" s="67">
        <v>22076.694853201887</v>
      </c>
      <c r="H62" s="67">
        <v>22584.235948693909</v>
      </c>
      <c r="I62" s="102">
        <v>29136.99512173378</v>
      </c>
      <c r="J62" s="102">
        <v>30011.328381073487</v>
      </c>
      <c r="K62" s="102">
        <v>30220.086448613583</v>
      </c>
      <c r="L62" s="102">
        <v>27906.549738422706</v>
      </c>
      <c r="M62" s="102">
        <v>28256.421061898553</v>
      </c>
      <c r="N62" s="102">
        <v>28116.217242298764</v>
      </c>
      <c r="O62" s="102">
        <v>34151.800473346433</v>
      </c>
      <c r="P62" s="102">
        <v>34542.527248481667</v>
      </c>
      <c r="Q62" s="102">
        <v>35009.092420529661</v>
      </c>
      <c r="R62" s="102">
        <v>35761.757443189301</v>
      </c>
      <c r="S62" s="102">
        <v>35938.630239650665</v>
      </c>
      <c r="T62" s="102">
        <v>32663.520161009539</v>
      </c>
      <c r="U62" s="102">
        <v>31765.461575180816</v>
      </c>
      <c r="V62" s="102">
        <v>31076.687756568979</v>
      </c>
      <c r="W62" s="102">
        <v>29100.326503943797</v>
      </c>
    </row>
    <row r="63" spans="1:23" s="144" customFormat="1" ht="12.75" customHeight="1">
      <c r="A63" s="114">
        <v>57</v>
      </c>
      <c r="B63" s="142">
        <v>53</v>
      </c>
      <c r="C63" s="402" t="s">
        <v>555</v>
      </c>
      <c r="D63" s="102">
        <v>4798.202806866655</v>
      </c>
      <c r="E63" s="67">
        <v>4609.107631897532</v>
      </c>
      <c r="F63" s="67">
        <v>4604.415243536896</v>
      </c>
      <c r="G63" s="67">
        <v>3981.5193367620086</v>
      </c>
      <c r="H63" s="67">
        <v>4081.412625560195</v>
      </c>
      <c r="I63" s="102">
        <v>4302.8286536620799</v>
      </c>
      <c r="J63" s="102">
        <v>4324.6281690217074</v>
      </c>
      <c r="K63" s="102">
        <v>3970.2001896380971</v>
      </c>
      <c r="L63" s="102">
        <v>3220.9320656171913</v>
      </c>
      <c r="M63" s="102">
        <v>3203.348233895078</v>
      </c>
      <c r="N63" s="102">
        <v>3079.2354617440724</v>
      </c>
      <c r="O63" s="102">
        <v>3120.8748905745742</v>
      </c>
      <c r="P63" s="102">
        <v>2477.8164312866793</v>
      </c>
      <c r="Q63" s="102">
        <v>3504.6302677246931</v>
      </c>
      <c r="R63" s="102">
        <v>2772.7083775025021</v>
      </c>
      <c r="S63" s="102">
        <v>2967.1345909874508</v>
      </c>
      <c r="T63" s="102">
        <v>2245.3702097328351</v>
      </c>
      <c r="U63" s="102">
        <v>2807.4060623072728</v>
      </c>
      <c r="V63" s="102">
        <v>2885.6589613910764</v>
      </c>
      <c r="W63" s="102">
        <v>2822.2577474881982</v>
      </c>
    </row>
    <row r="64" spans="1:23" s="144" customFormat="1" ht="12.75" customHeight="1">
      <c r="A64" s="114">
        <v>58</v>
      </c>
      <c r="B64" s="142" t="s">
        <v>556</v>
      </c>
      <c r="C64" s="400" t="s">
        <v>557</v>
      </c>
      <c r="D64" s="102">
        <v>63258.102115199727</v>
      </c>
      <c r="E64" s="67">
        <v>68772.660858358475</v>
      </c>
      <c r="F64" s="67">
        <v>68875.028933021371</v>
      </c>
      <c r="G64" s="67">
        <v>67296.747472067218</v>
      </c>
      <c r="H64" s="67">
        <v>69423.234586421953</v>
      </c>
      <c r="I64" s="102">
        <v>77715.796220351767</v>
      </c>
      <c r="J64" s="102">
        <v>72280.518073065105</v>
      </c>
      <c r="K64" s="102">
        <v>76172.433918462979</v>
      </c>
      <c r="L64" s="102">
        <v>78787.252432457884</v>
      </c>
      <c r="M64" s="102">
        <v>77865.586641520145</v>
      </c>
      <c r="N64" s="102">
        <v>73765.098063104699</v>
      </c>
      <c r="O64" s="102">
        <v>79569.416143515089</v>
      </c>
      <c r="P64" s="102">
        <v>72781.770637671332</v>
      </c>
      <c r="Q64" s="102">
        <v>73259.291053424007</v>
      </c>
      <c r="R64" s="102">
        <v>83281.66134568282</v>
      </c>
      <c r="S64" s="102">
        <v>81530.627744162921</v>
      </c>
      <c r="T64" s="102">
        <v>72883.059263530071</v>
      </c>
      <c r="U64" s="102">
        <v>67927.045383318429</v>
      </c>
      <c r="V64" s="102">
        <v>72053.943381482328</v>
      </c>
      <c r="W64" s="102">
        <v>68399.18105552849</v>
      </c>
    </row>
    <row r="65" spans="1:23" s="144" customFormat="1" ht="12.75" customHeight="1">
      <c r="A65" s="114">
        <v>59</v>
      </c>
      <c r="B65" s="142" t="s">
        <v>558</v>
      </c>
      <c r="C65" s="400" t="s">
        <v>559</v>
      </c>
      <c r="D65" s="102">
        <v>45004.54886377354</v>
      </c>
      <c r="E65" s="67">
        <v>45869.86997331903</v>
      </c>
      <c r="F65" s="67">
        <v>48140.991899420173</v>
      </c>
      <c r="G65" s="67">
        <v>49956.928412357011</v>
      </c>
      <c r="H65" s="67">
        <v>52894.183457741485</v>
      </c>
      <c r="I65" s="102">
        <v>61953.977258859319</v>
      </c>
      <c r="J65" s="102">
        <v>58962.043533022632</v>
      </c>
      <c r="K65" s="102">
        <v>48981.797767810858</v>
      </c>
      <c r="L65" s="102">
        <v>54615.592335347639</v>
      </c>
      <c r="M65" s="102">
        <v>58052.582758240431</v>
      </c>
      <c r="N65" s="102">
        <v>60197.691208324686</v>
      </c>
      <c r="O65" s="102">
        <v>66264.942516694689</v>
      </c>
      <c r="P65" s="102">
        <v>68749.10864339034</v>
      </c>
      <c r="Q65" s="102">
        <v>68546.862611007935</v>
      </c>
      <c r="R65" s="102">
        <v>66189.915099902209</v>
      </c>
      <c r="S65" s="102">
        <v>68713.575743479276</v>
      </c>
      <c r="T65" s="102">
        <v>59751.27818716719</v>
      </c>
      <c r="U65" s="102">
        <v>60762.437838121929</v>
      </c>
      <c r="V65" s="102">
        <v>58132.838467674504</v>
      </c>
      <c r="W65" s="102">
        <v>50343.435195967657</v>
      </c>
    </row>
    <row r="66" spans="1:23" s="144" customFormat="1" ht="12.75" customHeight="1">
      <c r="A66" s="114">
        <v>60</v>
      </c>
      <c r="B66" s="142" t="s">
        <v>560</v>
      </c>
      <c r="C66" s="400" t="s">
        <v>561</v>
      </c>
      <c r="D66" s="102">
        <v>27832.469633896282</v>
      </c>
      <c r="E66" s="67">
        <v>27854.366917078347</v>
      </c>
      <c r="F66" s="67">
        <v>26988.478151204479</v>
      </c>
      <c r="G66" s="67">
        <v>26773.736734738217</v>
      </c>
      <c r="H66" s="67">
        <v>26693.993490414628</v>
      </c>
      <c r="I66" s="102">
        <v>28863.02441410919</v>
      </c>
      <c r="J66" s="102">
        <v>28102.384392847634</v>
      </c>
      <c r="K66" s="102">
        <v>28591.653404935059</v>
      </c>
      <c r="L66" s="102">
        <v>27064.213145818314</v>
      </c>
      <c r="M66" s="102">
        <v>26190.035109555582</v>
      </c>
      <c r="N66" s="102">
        <v>23220.212229385252</v>
      </c>
      <c r="O66" s="102">
        <v>21917.777513200148</v>
      </c>
      <c r="P66" s="102">
        <v>20342.097981541214</v>
      </c>
      <c r="Q66" s="102">
        <v>22145.032362269601</v>
      </c>
      <c r="R66" s="102">
        <v>21448.981458587281</v>
      </c>
      <c r="S66" s="102">
        <v>20676.877228650599</v>
      </c>
      <c r="T66" s="102">
        <v>19018.586149734532</v>
      </c>
      <c r="U66" s="102">
        <v>18926.241539206261</v>
      </c>
      <c r="V66" s="102">
        <v>18587.667738174685</v>
      </c>
      <c r="W66" s="102">
        <v>18869.700726073002</v>
      </c>
    </row>
    <row r="67" spans="1:23" s="144" customFormat="1" ht="12.75" customHeight="1">
      <c r="A67" s="114">
        <v>61</v>
      </c>
      <c r="B67" s="142" t="s">
        <v>562</v>
      </c>
      <c r="C67" s="400" t="s">
        <v>563</v>
      </c>
      <c r="D67" s="102">
        <v>31390.883737566484</v>
      </c>
      <c r="E67" s="67">
        <v>31426.47888851853</v>
      </c>
      <c r="F67" s="67">
        <v>34058.179768580281</v>
      </c>
      <c r="G67" s="67">
        <v>35985.337126222978</v>
      </c>
      <c r="H67" s="67">
        <v>36411.77201764888</v>
      </c>
      <c r="I67" s="102">
        <v>41223.787412554011</v>
      </c>
      <c r="J67" s="102">
        <v>35712.541743690585</v>
      </c>
      <c r="K67" s="102">
        <v>35564.004181337899</v>
      </c>
      <c r="L67" s="102">
        <v>34855.019020646767</v>
      </c>
      <c r="M67" s="102">
        <v>33001.67150070973</v>
      </c>
      <c r="N67" s="102">
        <v>32795.352867544279</v>
      </c>
      <c r="O67" s="102">
        <v>36949.369734025939</v>
      </c>
      <c r="P67" s="102">
        <v>35341.708697668255</v>
      </c>
      <c r="Q67" s="102">
        <v>35983.634670623112</v>
      </c>
      <c r="R67" s="102">
        <v>36110.193971015084</v>
      </c>
      <c r="S67" s="102">
        <v>37326.787886102873</v>
      </c>
      <c r="T67" s="102">
        <v>33669.687070765023</v>
      </c>
      <c r="U67" s="102">
        <v>33986.757856733871</v>
      </c>
      <c r="V67" s="102">
        <v>34144.285128613512</v>
      </c>
      <c r="W67" s="102">
        <v>34103.52367057767</v>
      </c>
    </row>
    <row r="68" spans="1:23" s="144" customFormat="1" ht="12.75" customHeight="1">
      <c r="A68" s="114">
        <v>62</v>
      </c>
      <c r="B68" s="142" t="s">
        <v>564</v>
      </c>
      <c r="C68" s="400" t="s">
        <v>565</v>
      </c>
      <c r="D68" s="102">
        <v>33551.467987454249</v>
      </c>
      <c r="E68" s="67">
        <v>37478.406945240858</v>
      </c>
      <c r="F68" s="67">
        <v>37483.73697299241</v>
      </c>
      <c r="G68" s="67">
        <v>31423.240243390785</v>
      </c>
      <c r="H68" s="67">
        <v>32357.84818329988</v>
      </c>
      <c r="I68" s="102">
        <v>38246.63298777517</v>
      </c>
      <c r="J68" s="102">
        <v>34748.70660586888</v>
      </c>
      <c r="K68" s="102">
        <v>37616.306412357837</v>
      </c>
      <c r="L68" s="102">
        <v>38163.375326244248</v>
      </c>
      <c r="M68" s="102">
        <v>37210.68593006942</v>
      </c>
      <c r="N68" s="102">
        <v>39330.96403535991</v>
      </c>
      <c r="O68" s="102">
        <v>41166.923009994061</v>
      </c>
      <c r="P68" s="102">
        <v>43831.459122919623</v>
      </c>
      <c r="Q68" s="102">
        <v>44793.173830059706</v>
      </c>
      <c r="R68" s="102">
        <v>44556.262773878901</v>
      </c>
      <c r="S68" s="102">
        <v>46979.698476048652</v>
      </c>
      <c r="T68" s="102">
        <v>42255.595737279538</v>
      </c>
      <c r="U68" s="102">
        <v>42030.716655641358</v>
      </c>
      <c r="V68" s="102">
        <v>46268.89604745619</v>
      </c>
      <c r="W68" s="102">
        <v>44225.459332758328</v>
      </c>
    </row>
    <row r="69" spans="1:23" s="144" customFormat="1" ht="12.75" customHeight="1">
      <c r="A69" s="114">
        <v>63</v>
      </c>
      <c r="B69" s="142" t="s">
        <v>566</v>
      </c>
      <c r="C69" s="400" t="s">
        <v>567</v>
      </c>
      <c r="D69" s="102">
        <v>4799.3397372543186</v>
      </c>
      <c r="E69" s="67">
        <v>5189.0715254766365</v>
      </c>
      <c r="F69" s="67">
        <v>5548.0674959343487</v>
      </c>
      <c r="G69" s="67">
        <v>5611.2206685684505</v>
      </c>
      <c r="H69" s="67">
        <v>5682.462657760756</v>
      </c>
      <c r="I69" s="102">
        <v>7030.7657321510051</v>
      </c>
      <c r="J69" s="102">
        <v>6382.5964692488997</v>
      </c>
      <c r="K69" s="102">
        <v>7389.8918810482646</v>
      </c>
      <c r="L69" s="102">
        <v>6458.1568141396419</v>
      </c>
      <c r="M69" s="102">
        <v>6296.4299516068677</v>
      </c>
      <c r="N69" s="102">
        <v>6656.6934998918987</v>
      </c>
      <c r="O69" s="102">
        <v>7161.8839087598826</v>
      </c>
      <c r="P69" s="102">
        <v>9318.1530514407641</v>
      </c>
      <c r="Q69" s="102">
        <v>9136.1287481139479</v>
      </c>
      <c r="R69" s="102">
        <v>11981.402746593358</v>
      </c>
      <c r="S69" s="102">
        <v>10470.6369691824</v>
      </c>
      <c r="T69" s="102">
        <v>9872.6244259782688</v>
      </c>
      <c r="U69" s="102">
        <v>7564.7411683072278</v>
      </c>
      <c r="V69" s="102">
        <v>8024.7103172139214</v>
      </c>
      <c r="W69" s="102">
        <v>9537.5850081361568</v>
      </c>
    </row>
    <row r="70" spans="1:23" s="144" customFormat="1" ht="12.75" customHeight="1">
      <c r="A70" s="114">
        <v>64</v>
      </c>
      <c r="B70" s="142" t="s">
        <v>568</v>
      </c>
      <c r="C70" s="400" t="s">
        <v>569</v>
      </c>
      <c r="D70" s="102">
        <v>73381.148453071248</v>
      </c>
      <c r="E70" s="67">
        <v>74653.543852965755</v>
      </c>
      <c r="F70" s="67">
        <v>72361.025567309582</v>
      </c>
      <c r="G70" s="67">
        <v>71656.850784646173</v>
      </c>
      <c r="H70" s="67">
        <v>70586.34335423031</v>
      </c>
      <c r="I70" s="102">
        <v>71530.629932040756</v>
      </c>
      <c r="J70" s="102">
        <v>68843.132817880425</v>
      </c>
      <c r="K70" s="102">
        <v>66138.309058943269</v>
      </c>
      <c r="L70" s="102">
        <v>60832.257104707911</v>
      </c>
      <c r="M70" s="102">
        <v>58913.039686342585</v>
      </c>
      <c r="N70" s="102">
        <v>56728.006798583694</v>
      </c>
      <c r="O70" s="102">
        <v>60565.838414971891</v>
      </c>
      <c r="P70" s="102">
        <v>60820.595429638459</v>
      </c>
      <c r="Q70" s="102">
        <v>62238.848760805035</v>
      </c>
      <c r="R70" s="102">
        <v>62448.109145670751</v>
      </c>
      <c r="S70" s="102">
        <v>65301.925708183117</v>
      </c>
      <c r="T70" s="102">
        <v>59402.175343559298</v>
      </c>
      <c r="U70" s="102">
        <v>54859.072765657911</v>
      </c>
      <c r="V70" s="102">
        <v>63555.054483715474</v>
      </c>
      <c r="W70" s="102">
        <v>60245.071484985529</v>
      </c>
    </row>
    <row r="71" spans="1:23" s="144" customFormat="1" ht="12.75" customHeight="1">
      <c r="A71" s="114">
        <v>65</v>
      </c>
      <c r="B71" s="142" t="s">
        <v>570</v>
      </c>
      <c r="C71" s="400" t="s">
        <v>571</v>
      </c>
      <c r="D71" s="102">
        <v>29430.672656236799</v>
      </c>
      <c r="E71" s="67">
        <v>34013.243678905623</v>
      </c>
      <c r="F71" s="67">
        <v>31715.295634633003</v>
      </c>
      <c r="G71" s="67">
        <v>31639.015584431647</v>
      </c>
      <c r="H71" s="67">
        <v>32315.092651796382</v>
      </c>
      <c r="I71" s="102">
        <v>36893.657574448836</v>
      </c>
      <c r="J71" s="102">
        <v>36794.5248579646</v>
      </c>
      <c r="K71" s="102">
        <v>34833.088493979332</v>
      </c>
      <c r="L71" s="102">
        <v>31743.574406196451</v>
      </c>
      <c r="M71" s="102">
        <v>30522.731005216905</v>
      </c>
      <c r="N71" s="102">
        <v>29955.126257998956</v>
      </c>
      <c r="O71" s="102">
        <v>31139.081497905339</v>
      </c>
      <c r="P71" s="102">
        <v>30952.587738191069</v>
      </c>
      <c r="Q71" s="102">
        <v>28430.524343755242</v>
      </c>
      <c r="R71" s="102">
        <v>30050.241780675336</v>
      </c>
      <c r="S71" s="102">
        <v>38213.896534973072</v>
      </c>
      <c r="T71" s="102">
        <v>33217.882206655224</v>
      </c>
      <c r="U71" s="102">
        <v>31841.1217013321</v>
      </c>
      <c r="V71" s="102">
        <v>32362.552049683567</v>
      </c>
      <c r="W71" s="102">
        <v>31302.185767118863</v>
      </c>
    </row>
    <row r="72" spans="1:23" s="144" customFormat="1" ht="12.75" customHeight="1">
      <c r="A72" s="114">
        <v>66</v>
      </c>
      <c r="B72" s="142" t="s">
        <v>572</v>
      </c>
      <c r="C72" s="400" t="s">
        <v>573</v>
      </c>
      <c r="D72" s="102">
        <v>55131.384921159595</v>
      </c>
      <c r="E72" s="67">
        <v>62105.029005053744</v>
      </c>
      <c r="F72" s="67">
        <v>61073.003049710795</v>
      </c>
      <c r="G72" s="67">
        <v>61445.518505900982</v>
      </c>
      <c r="H72" s="67">
        <v>63338.311328785232</v>
      </c>
      <c r="I72" s="102">
        <v>72456.840104880132</v>
      </c>
      <c r="J72" s="102">
        <v>69043.75207451958</v>
      </c>
      <c r="K72" s="102">
        <v>73681.656762300961</v>
      </c>
      <c r="L72" s="102">
        <v>73617.116831066698</v>
      </c>
      <c r="M72" s="102">
        <v>69472.188584331481</v>
      </c>
      <c r="N72" s="102">
        <v>73642.512992888107</v>
      </c>
      <c r="O72" s="102">
        <v>84196.546431694325</v>
      </c>
      <c r="P72" s="102">
        <v>85675.445993917761</v>
      </c>
      <c r="Q72" s="102">
        <v>81764.056669265148</v>
      </c>
      <c r="R72" s="102">
        <v>85145.18406995706</v>
      </c>
      <c r="S72" s="102">
        <v>85077.140761085786</v>
      </c>
      <c r="T72" s="102">
        <v>79170.202039891272</v>
      </c>
      <c r="U72" s="102">
        <v>76800.714469105995</v>
      </c>
      <c r="V72" s="102">
        <v>81408.435782679997</v>
      </c>
      <c r="W72" s="102">
        <v>79347.586759084399</v>
      </c>
    </row>
    <row r="73" spans="1:23" s="144" customFormat="1" ht="12.75" customHeight="1">
      <c r="A73" s="114">
        <v>67</v>
      </c>
      <c r="B73" s="142" t="s">
        <v>574</v>
      </c>
      <c r="C73" s="400" t="s">
        <v>575</v>
      </c>
      <c r="D73" s="102">
        <v>48263.278075349721</v>
      </c>
      <c r="E73" s="67">
        <v>51250.160432172532</v>
      </c>
      <c r="F73" s="67">
        <v>48541.108273350517</v>
      </c>
      <c r="G73" s="67">
        <v>51635.094350755622</v>
      </c>
      <c r="H73" s="67">
        <v>53112.292497920222</v>
      </c>
      <c r="I73" s="102">
        <v>61543.365069935418</v>
      </c>
      <c r="J73" s="102">
        <v>62276.977916902921</v>
      </c>
      <c r="K73" s="102">
        <v>64354.968419940764</v>
      </c>
      <c r="L73" s="102">
        <v>62533.966093189258</v>
      </c>
      <c r="M73" s="102">
        <v>59301.180809889251</v>
      </c>
      <c r="N73" s="102">
        <v>59867.329925372323</v>
      </c>
      <c r="O73" s="102">
        <v>56845.42242049615</v>
      </c>
      <c r="P73" s="102">
        <v>54900.582894689054</v>
      </c>
      <c r="Q73" s="102">
        <v>55018.972957700782</v>
      </c>
      <c r="R73" s="102">
        <v>52066.055289264652</v>
      </c>
      <c r="S73" s="102">
        <v>60622.820259737782</v>
      </c>
      <c r="T73" s="102">
        <v>50849.325519435719</v>
      </c>
      <c r="U73" s="102">
        <v>48027.209359555825</v>
      </c>
      <c r="V73" s="102">
        <v>47139.642990153035</v>
      </c>
      <c r="W73" s="102">
        <v>43812.357730134332</v>
      </c>
    </row>
    <row r="74" spans="1:23" s="144" customFormat="1" ht="6" customHeight="1">
      <c r="A74" s="324"/>
      <c r="B74" s="406"/>
      <c r="C74" s="407"/>
      <c r="D74" s="102"/>
      <c r="E74" s="67"/>
      <c r="F74" s="67"/>
      <c r="G74" s="67"/>
      <c r="H74" s="67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</row>
    <row r="75" spans="1:23" s="144" customFormat="1" ht="15" customHeight="1">
      <c r="A75" s="324">
        <v>68</v>
      </c>
      <c r="B75" s="406"/>
      <c r="C75" s="375" t="s">
        <v>577</v>
      </c>
      <c r="D75" s="105">
        <v>916571.35453424929</v>
      </c>
      <c r="E75" s="67">
        <v>992212.93425958976</v>
      </c>
      <c r="F75" s="67">
        <v>942029.74831178132</v>
      </c>
      <c r="G75" s="67">
        <v>917313.45510471473</v>
      </c>
      <c r="H75" s="67">
        <v>923470.83769072872</v>
      </c>
      <c r="I75" s="105">
        <v>917252.549857568</v>
      </c>
      <c r="J75" s="105">
        <v>966899.8330532317</v>
      </c>
      <c r="K75" s="105">
        <v>959511.57706169784</v>
      </c>
      <c r="L75" s="105">
        <v>949332.24847195856</v>
      </c>
      <c r="M75" s="105">
        <v>943570.42307071108</v>
      </c>
      <c r="N75" s="105">
        <v>950472.50314011006</v>
      </c>
      <c r="O75" s="105">
        <v>975699.94731788756</v>
      </c>
      <c r="P75" s="105">
        <v>960203.48143176315</v>
      </c>
      <c r="Q75" s="105">
        <v>943067.29137606546</v>
      </c>
      <c r="R75" s="105">
        <v>930433.74788232474</v>
      </c>
      <c r="S75" s="105">
        <v>932085.63352171751</v>
      </c>
      <c r="T75" s="105">
        <v>844923.89660992473</v>
      </c>
      <c r="U75" s="105">
        <v>787814.22490578238</v>
      </c>
      <c r="V75" s="105">
        <v>789901.9411098375</v>
      </c>
      <c r="W75" s="105">
        <v>751760.35208217707</v>
      </c>
    </row>
    <row r="76" spans="1:23" s="144" customFormat="1" ht="15" customHeight="1">
      <c r="A76" s="324">
        <v>69</v>
      </c>
      <c r="B76" s="573"/>
      <c r="C76" s="409" t="s">
        <v>759</v>
      </c>
      <c r="D76" s="102">
        <v>0</v>
      </c>
      <c r="E76" s="67">
        <v>0</v>
      </c>
      <c r="F76" s="67">
        <v>0</v>
      </c>
      <c r="G76" s="67">
        <v>0</v>
      </c>
      <c r="H76" s="67">
        <v>0</v>
      </c>
      <c r="I76" s="102">
        <v>0</v>
      </c>
      <c r="J76" s="102">
        <v>0</v>
      </c>
      <c r="K76" s="102">
        <v>-0.26002553477883339</v>
      </c>
      <c r="L76" s="102">
        <v>0</v>
      </c>
      <c r="M76" s="102">
        <v>0</v>
      </c>
      <c r="N76" s="102">
        <v>0</v>
      </c>
      <c r="O76" s="102">
        <v>0</v>
      </c>
      <c r="P76" s="102">
        <v>0</v>
      </c>
      <c r="Q76" s="102">
        <v>0</v>
      </c>
      <c r="R76" s="102">
        <v>0</v>
      </c>
      <c r="S76" s="102">
        <v>0</v>
      </c>
      <c r="T76" s="102">
        <v>0</v>
      </c>
      <c r="U76" s="102">
        <v>0</v>
      </c>
      <c r="V76" s="102">
        <v>0</v>
      </c>
      <c r="W76" s="102">
        <v>-1.7068679556250572</v>
      </c>
    </row>
    <row r="77" spans="1:23" ht="15" customHeight="1">
      <c r="A77" s="604" t="s">
        <v>466</v>
      </c>
      <c r="B77" s="572"/>
      <c r="C77" s="605"/>
      <c r="D77" s="412"/>
      <c r="E77" s="412"/>
      <c r="F77" s="412"/>
      <c r="G77" s="412"/>
      <c r="H77" s="41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</row>
    <row r="78" spans="1:23" ht="12.95" customHeight="1">
      <c r="A78" s="243" t="s">
        <v>586</v>
      </c>
      <c r="C78" s="528"/>
      <c r="D78" s="528"/>
      <c r="E78" s="528"/>
      <c r="F78" s="528"/>
      <c r="G78" s="528"/>
      <c r="H78" s="528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1:23" ht="12" customHeight="1">
      <c r="B79" s="209"/>
      <c r="C79" s="528"/>
      <c r="D79" s="528"/>
      <c r="E79" s="528"/>
      <c r="F79" s="528"/>
      <c r="G79" s="528"/>
      <c r="H79" s="528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</row>
    <row r="80" spans="1:23" ht="12" customHeight="1">
      <c r="C80" s="530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</row>
    <row r="81" spans="2:21" ht="12" customHeight="1">
      <c r="B81" s="528"/>
      <c r="C81" s="530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</row>
    <row r="82" spans="2:21" ht="12" customHeight="1">
      <c r="B82" s="528"/>
      <c r="C82" s="530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</row>
    <row r="83" spans="2:21" ht="12" customHeight="1">
      <c r="B83" s="528"/>
      <c r="C83" s="530"/>
      <c r="I83" s="574"/>
      <c r="J83" s="574"/>
      <c r="K83" s="574"/>
      <c r="L83" s="574"/>
      <c r="M83" s="574"/>
      <c r="N83" s="574"/>
      <c r="O83" s="574"/>
      <c r="P83" s="574"/>
      <c r="Q83" s="574"/>
      <c r="R83" s="574"/>
      <c r="S83" s="574"/>
      <c r="T83" s="574"/>
      <c r="U83" s="574"/>
    </row>
    <row r="84" spans="2:21" ht="15" customHeight="1">
      <c r="B84" s="528"/>
      <c r="C84" s="530"/>
      <c r="I84" s="574"/>
      <c r="J84" s="574"/>
      <c r="K84" s="574"/>
      <c r="L84" s="574"/>
      <c r="M84" s="574"/>
      <c r="N84" s="574"/>
      <c r="O84" s="574"/>
      <c r="P84" s="574"/>
      <c r="Q84" s="574"/>
      <c r="R84" s="574"/>
      <c r="S84" s="574"/>
      <c r="T84" s="574"/>
      <c r="U84" s="574"/>
    </row>
    <row r="85" spans="2:21" ht="15" customHeight="1">
      <c r="B85" s="528"/>
      <c r="C85" s="530"/>
    </row>
    <row r="86" spans="2:21" ht="15" customHeight="1">
      <c r="B86" s="528"/>
      <c r="C86" s="530"/>
    </row>
    <row r="87" spans="2:21" ht="15" customHeight="1">
      <c r="B87" s="528"/>
      <c r="C87" s="530"/>
      <c r="D87" s="575"/>
      <c r="E87" s="575"/>
      <c r="F87" s="575"/>
      <c r="G87" s="575"/>
      <c r="H87" s="575"/>
      <c r="I87" s="575"/>
      <c r="J87" s="575"/>
      <c r="K87" s="575"/>
      <c r="L87" s="575"/>
      <c r="M87" s="575"/>
      <c r="N87" s="575"/>
      <c r="O87" s="575"/>
      <c r="P87" s="575"/>
      <c r="Q87" s="575"/>
      <c r="R87" s="575"/>
      <c r="S87" s="575"/>
      <c r="T87" s="575"/>
    </row>
    <row r="88" spans="2:21" ht="15" customHeight="1">
      <c r="B88" s="528"/>
      <c r="C88" s="530"/>
    </row>
    <row r="89" spans="2:21" ht="15" customHeight="1">
      <c r="B89" s="528"/>
      <c r="C89" s="530"/>
    </row>
    <row r="90" spans="2:21" ht="15" customHeight="1">
      <c r="B90" s="528"/>
      <c r="C90" s="530"/>
    </row>
    <row r="91" spans="2:21" ht="15" customHeight="1">
      <c r="B91" s="528"/>
      <c r="C91" s="530"/>
    </row>
    <row r="92" spans="2:21" ht="15" customHeight="1">
      <c r="B92" s="528"/>
      <c r="C92" s="530"/>
    </row>
    <row r="93" spans="2:21" ht="15" customHeight="1">
      <c r="B93" s="528"/>
      <c r="C93" s="530"/>
    </row>
    <row r="94" spans="2:21" ht="15" customHeight="1">
      <c r="B94" s="528"/>
      <c r="C94" s="530"/>
    </row>
    <row r="95" spans="2:21" ht="15" customHeight="1">
      <c r="B95" s="528"/>
      <c r="C95" s="530"/>
    </row>
    <row r="96" spans="2:21" ht="15" customHeight="1">
      <c r="B96" s="528"/>
      <c r="C96" s="530"/>
    </row>
    <row r="97" spans="2:3" ht="15" customHeight="1">
      <c r="B97" s="528"/>
      <c r="C97" s="530"/>
    </row>
    <row r="98" spans="2:3" ht="15" customHeight="1">
      <c r="B98" s="528"/>
      <c r="C98" s="530"/>
    </row>
    <row r="99" spans="2:3" ht="15" customHeight="1">
      <c r="B99" s="528"/>
      <c r="C99" s="530"/>
    </row>
    <row r="100" spans="2:3" ht="15" customHeight="1">
      <c r="B100" s="528"/>
      <c r="C100" s="530"/>
    </row>
    <row r="101" spans="2:3" ht="15" customHeight="1">
      <c r="B101" s="528"/>
      <c r="C101" s="530"/>
    </row>
    <row r="102" spans="2:3" ht="15" customHeight="1">
      <c r="B102" s="528"/>
      <c r="C102" s="530"/>
    </row>
    <row r="103" spans="2:3" ht="15" customHeight="1">
      <c r="B103" s="528"/>
      <c r="C103" s="530"/>
    </row>
    <row r="104" spans="2:3" ht="15" customHeight="1">
      <c r="B104" s="528"/>
      <c r="C104" s="530"/>
    </row>
    <row r="105" spans="2:3" ht="15" customHeight="1">
      <c r="B105" s="528"/>
      <c r="C105" s="530"/>
    </row>
    <row r="106" spans="2:3" ht="15" customHeight="1">
      <c r="B106" s="528"/>
      <c r="C106" s="530"/>
    </row>
    <row r="107" spans="2:3" ht="15" customHeight="1">
      <c r="B107" s="528"/>
      <c r="C107" s="530"/>
    </row>
    <row r="108" spans="2:3" ht="15" customHeight="1">
      <c r="B108" s="528"/>
      <c r="C108" s="530"/>
    </row>
    <row r="109" spans="2:3" ht="15" customHeight="1">
      <c r="B109" s="528"/>
      <c r="C109" s="530"/>
    </row>
    <row r="110" spans="2:3" ht="15" customHeight="1">
      <c r="B110" s="528"/>
      <c r="C110" s="530"/>
    </row>
    <row r="111" spans="2:3" ht="15" customHeight="1">
      <c r="B111" s="528"/>
      <c r="C111" s="530"/>
    </row>
    <row r="112" spans="2:3" ht="15" customHeight="1">
      <c r="B112" s="528"/>
      <c r="C112" s="530"/>
    </row>
    <row r="113" spans="2:3" ht="15" customHeight="1">
      <c r="B113" s="528"/>
      <c r="C113" s="530"/>
    </row>
    <row r="114" spans="2:3" ht="15" customHeight="1">
      <c r="B114" s="528"/>
      <c r="C114" s="530"/>
    </row>
    <row r="115" spans="2:3" ht="15" customHeight="1">
      <c r="B115" s="528"/>
      <c r="C115" s="530"/>
    </row>
    <row r="116" spans="2:3" ht="15" customHeight="1">
      <c r="B116" s="528"/>
      <c r="C116" s="530"/>
    </row>
    <row r="117" spans="2:3" ht="15" customHeight="1">
      <c r="B117" s="528"/>
      <c r="C117" s="530"/>
    </row>
    <row r="118" spans="2:3" ht="15" customHeight="1">
      <c r="B118" s="528"/>
      <c r="C118" s="530"/>
    </row>
    <row r="119" spans="2:3" ht="15" customHeight="1">
      <c r="B119" s="528"/>
      <c r="C119" s="530"/>
    </row>
    <row r="120" spans="2:3" ht="15" customHeight="1">
      <c r="B120" s="528"/>
      <c r="C120" s="530"/>
    </row>
    <row r="121" spans="2:3" ht="15" customHeight="1">
      <c r="B121" s="528"/>
      <c r="C121" s="530"/>
    </row>
    <row r="122" spans="2:3" ht="15" customHeight="1">
      <c r="B122" s="528"/>
      <c r="C122" s="530"/>
    </row>
    <row r="123" spans="2:3" ht="15" customHeight="1">
      <c r="B123" s="528"/>
      <c r="C123" s="530"/>
    </row>
    <row r="124" spans="2:3" ht="15" customHeight="1">
      <c r="B124" s="528"/>
      <c r="C124" s="530"/>
    </row>
    <row r="125" spans="2:3" ht="15" customHeight="1">
      <c r="B125" s="528"/>
      <c r="C125" s="530"/>
    </row>
    <row r="126" spans="2:3" ht="15" customHeight="1">
      <c r="B126" s="528"/>
      <c r="C126" s="530"/>
    </row>
    <row r="127" spans="2:3" ht="15" customHeight="1">
      <c r="B127" s="528"/>
      <c r="C127" s="530"/>
    </row>
    <row r="128" spans="2:3" ht="15" customHeight="1">
      <c r="B128" s="528"/>
      <c r="C128" s="530"/>
    </row>
    <row r="129" spans="2:3" ht="15" customHeight="1">
      <c r="B129" s="528"/>
      <c r="C129" s="530"/>
    </row>
    <row r="130" spans="2:3" ht="15" customHeight="1">
      <c r="B130" s="528"/>
      <c r="C130" s="530"/>
    </row>
    <row r="131" spans="2:3" ht="15" customHeight="1">
      <c r="B131" s="528"/>
      <c r="C131" s="530"/>
    </row>
    <row r="132" spans="2:3" ht="15" customHeight="1">
      <c r="B132" s="528"/>
      <c r="C132" s="530"/>
    </row>
    <row r="133" spans="2:3" ht="15" customHeight="1">
      <c r="B133" s="528"/>
      <c r="C133" s="530"/>
    </row>
    <row r="134" spans="2:3" ht="15" customHeight="1">
      <c r="B134" s="528"/>
      <c r="C134" s="530"/>
    </row>
    <row r="135" spans="2:3" ht="15" customHeight="1">
      <c r="B135" s="528"/>
      <c r="C135" s="530"/>
    </row>
    <row r="136" spans="2:3" ht="15" customHeight="1">
      <c r="B136" s="528"/>
      <c r="C136" s="530"/>
    </row>
    <row r="137" spans="2:3" ht="15" customHeight="1">
      <c r="B137" s="528"/>
      <c r="C137" s="530"/>
    </row>
    <row r="138" spans="2:3" ht="15" customHeight="1">
      <c r="B138" s="528"/>
      <c r="C138" s="530"/>
    </row>
    <row r="139" spans="2:3" ht="15" customHeight="1">
      <c r="B139" s="528"/>
      <c r="C139" s="530"/>
    </row>
    <row r="140" spans="2:3" ht="15" customHeight="1">
      <c r="B140" s="528"/>
      <c r="C140" s="530"/>
    </row>
    <row r="141" spans="2:3" ht="15" customHeight="1">
      <c r="B141" s="528"/>
      <c r="C141" s="530"/>
    </row>
    <row r="142" spans="2:3" ht="15" customHeight="1">
      <c r="B142" s="528"/>
      <c r="C142" s="530"/>
    </row>
    <row r="143" spans="2:3" ht="15" customHeight="1">
      <c r="B143" s="528"/>
      <c r="C143" s="530"/>
    </row>
    <row r="144" spans="2:3" ht="15" customHeight="1">
      <c r="B144" s="528"/>
      <c r="C144" s="530"/>
    </row>
    <row r="145" spans="2:3" ht="15" customHeight="1">
      <c r="B145" s="528"/>
      <c r="C145" s="530"/>
    </row>
    <row r="146" spans="2:3" ht="15" customHeight="1">
      <c r="B146" s="528"/>
      <c r="C146" s="530"/>
    </row>
    <row r="147" spans="2:3" ht="15" customHeight="1">
      <c r="B147" s="528"/>
      <c r="C147" s="530"/>
    </row>
    <row r="148" spans="2:3" ht="15" customHeight="1">
      <c r="B148" s="528"/>
      <c r="C148" s="530"/>
    </row>
    <row r="149" spans="2:3" ht="15" customHeight="1">
      <c r="B149" s="528"/>
      <c r="C149" s="530"/>
    </row>
    <row r="150" spans="2:3" ht="15" customHeight="1">
      <c r="B150" s="528"/>
      <c r="C150" s="530"/>
    </row>
    <row r="151" spans="2:3" ht="15" customHeight="1">
      <c r="B151" s="528"/>
      <c r="C151" s="530"/>
    </row>
    <row r="152" spans="2:3" ht="15" customHeight="1">
      <c r="B152" s="528"/>
      <c r="C152" s="530"/>
    </row>
    <row r="153" spans="2:3" ht="15" customHeight="1">
      <c r="B153" s="528"/>
      <c r="C153" s="530"/>
    </row>
    <row r="154" spans="2:3" ht="15" customHeight="1">
      <c r="B154" s="528"/>
      <c r="C154" s="530"/>
    </row>
    <row r="155" spans="2:3" ht="15" customHeight="1">
      <c r="B155" s="528"/>
      <c r="C155" s="530"/>
    </row>
    <row r="156" spans="2:3" ht="15" customHeight="1">
      <c r="B156" s="528"/>
      <c r="C156" s="530"/>
    </row>
    <row r="157" spans="2:3" ht="15" customHeight="1">
      <c r="B157" s="528"/>
      <c r="C157" s="530"/>
    </row>
    <row r="158" spans="2:3" ht="15" customHeight="1">
      <c r="B158" s="528"/>
      <c r="C158" s="530"/>
    </row>
    <row r="159" spans="2:3" ht="15" customHeight="1">
      <c r="B159" s="528"/>
      <c r="C159" s="530"/>
    </row>
    <row r="160" spans="2:3" ht="15" customHeight="1">
      <c r="B160" s="528"/>
      <c r="C160" s="530"/>
    </row>
    <row r="161" spans="2:3" ht="15" customHeight="1">
      <c r="B161" s="528"/>
      <c r="C161" s="530"/>
    </row>
    <row r="162" spans="2:3" ht="15" customHeight="1">
      <c r="B162" s="528"/>
      <c r="C162" s="530"/>
    </row>
    <row r="163" spans="2:3" ht="15" customHeight="1">
      <c r="B163" s="528"/>
      <c r="C163" s="530"/>
    </row>
    <row r="164" spans="2:3" ht="15" customHeight="1">
      <c r="B164" s="528"/>
      <c r="C164" s="530"/>
    </row>
    <row r="165" spans="2:3" ht="15" customHeight="1">
      <c r="B165" s="528"/>
      <c r="C165" s="530"/>
    </row>
    <row r="166" spans="2:3" ht="15" customHeight="1">
      <c r="B166" s="528"/>
      <c r="C166" s="530"/>
    </row>
    <row r="167" spans="2:3" ht="15" customHeight="1">
      <c r="B167" s="528"/>
      <c r="C167" s="530"/>
    </row>
    <row r="168" spans="2:3" ht="15" customHeight="1">
      <c r="B168" s="528"/>
      <c r="C168" s="530"/>
    </row>
    <row r="169" spans="2:3" ht="15" customHeight="1">
      <c r="B169" s="528"/>
      <c r="C169" s="530"/>
    </row>
    <row r="170" spans="2:3" ht="15" customHeight="1">
      <c r="B170" s="528"/>
      <c r="C170" s="530"/>
    </row>
    <row r="171" spans="2:3" ht="15" customHeight="1">
      <c r="B171" s="528"/>
      <c r="C171" s="530"/>
    </row>
    <row r="172" spans="2:3" ht="15" customHeight="1">
      <c r="B172" s="528"/>
      <c r="C172" s="530"/>
    </row>
    <row r="173" spans="2:3" ht="15" customHeight="1">
      <c r="B173" s="528"/>
      <c r="C173" s="530"/>
    </row>
    <row r="174" spans="2:3" ht="15" customHeight="1">
      <c r="B174" s="528"/>
      <c r="C174" s="530"/>
    </row>
    <row r="175" spans="2:3" ht="15" customHeight="1">
      <c r="B175" s="528"/>
      <c r="C175" s="530"/>
    </row>
    <row r="176" spans="2:3" ht="15" customHeight="1">
      <c r="B176" s="528"/>
      <c r="C176" s="530"/>
    </row>
    <row r="177" spans="2:3" ht="15" customHeight="1">
      <c r="B177" s="528"/>
      <c r="C177" s="530"/>
    </row>
    <row r="178" spans="2:3" ht="15" customHeight="1">
      <c r="B178" s="528"/>
      <c r="C178" s="530"/>
    </row>
    <row r="179" spans="2:3" ht="15" customHeight="1">
      <c r="B179" s="528"/>
      <c r="C179" s="530"/>
    </row>
    <row r="180" spans="2:3" ht="15" customHeight="1">
      <c r="B180" s="528"/>
      <c r="C180" s="530"/>
    </row>
    <row r="181" spans="2:3" ht="15" customHeight="1">
      <c r="B181" s="528"/>
      <c r="C181" s="530"/>
    </row>
    <row r="182" spans="2:3" ht="15" customHeight="1">
      <c r="B182" s="528"/>
      <c r="C182" s="530"/>
    </row>
    <row r="183" spans="2:3" ht="15" customHeight="1">
      <c r="B183" s="528"/>
      <c r="C183" s="530"/>
    </row>
    <row r="184" spans="2:3" ht="15" customHeight="1">
      <c r="C184" s="530"/>
    </row>
    <row r="185" spans="2:3" ht="15" customHeight="1">
      <c r="C185" s="530"/>
    </row>
    <row r="186" spans="2:3" ht="15" customHeight="1">
      <c r="C186" s="530"/>
    </row>
    <row r="187" spans="2:3" ht="15" customHeight="1">
      <c r="C187" s="530"/>
    </row>
    <row r="188" spans="2:3" ht="15" customHeight="1">
      <c r="C188" s="530"/>
    </row>
    <row r="189" spans="2:3" ht="15" customHeight="1">
      <c r="C189" s="530"/>
    </row>
    <row r="190" spans="2:3" ht="15" customHeight="1">
      <c r="C190" s="530"/>
    </row>
    <row r="191" spans="2:3" ht="15" customHeight="1">
      <c r="C191" s="530"/>
    </row>
    <row r="192" spans="2:3" ht="15" customHeight="1">
      <c r="C192" s="530"/>
    </row>
    <row r="193" spans="3:3" ht="15" customHeight="1">
      <c r="C193" s="530"/>
    </row>
    <row r="194" spans="3:3" ht="15" customHeight="1">
      <c r="C194" s="530"/>
    </row>
    <row r="195" spans="3:3" ht="15" customHeight="1">
      <c r="C195" s="530"/>
    </row>
    <row r="196" spans="3:3" ht="15" customHeight="1">
      <c r="C196" s="530"/>
    </row>
    <row r="197" spans="3:3" ht="15" customHeight="1">
      <c r="C197" s="530"/>
    </row>
    <row r="198" spans="3:3" ht="15" customHeight="1">
      <c r="C198" s="530"/>
    </row>
    <row r="199" spans="3:3" ht="15" customHeight="1">
      <c r="C199" s="530"/>
    </row>
    <row r="200" spans="3:3" ht="15" customHeight="1">
      <c r="C200" s="530"/>
    </row>
    <row r="201" spans="3:3" ht="15" customHeight="1">
      <c r="C201" s="530"/>
    </row>
    <row r="202" spans="3:3" ht="15" customHeight="1">
      <c r="C202" s="530"/>
    </row>
    <row r="203" spans="3:3" ht="15" customHeight="1">
      <c r="C203" s="530"/>
    </row>
    <row r="204" spans="3:3" ht="15" customHeight="1">
      <c r="C204" s="530"/>
    </row>
    <row r="205" spans="3:3" ht="15" customHeight="1">
      <c r="C205" s="530"/>
    </row>
    <row r="206" spans="3:3" ht="15" customHeight="1">
      <c r="C206" s="530"/>
    </row>
    <row r="207" spans="3:3" ht="15" customHeight="1">
      <c r="C207" s="530"/>
    </row>
    <row r="208" spans="3:3" ht="15" customHeight="1">
      <c r="C208" s="530"/>
    </row>
    <row r="209" spans="3:3" ht="15" customHeight="1">
      <c r="C209" s="530"/>
    </row>
    <row r="210" spans="3:3" ht="15" customHeight="1">
      <c r="C210" s="53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mergeCells count="1">
    <mergeCell ref="A3:B3"/>
  </mergeCells>
  <pageMargins left="0.59055118110236227" right="0" top="0.78740157480314965" bottom="0.39370078740157483" header="0.11811023622047245" footer="0.11811023622047245"/>
  <pageSetup paperSize="9" scale="70" fitToWidth="2" orientation="portrait" verticalDpi="3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0"/>
  <sheetViews>
    <sheetView workbookViewId="0"/>
  </sheetViews>
  <sheetFormatPr baseColWidth="10" defaultRowHeight="11.25"/>
  <cols>
    <col min="1" max="1" width="4.28515625" style="57" customWidth="1"/>
    <col min="2" max="2" width="8.7109375" style="57" customWidth="1"/>
    <col min="3" max="3" width="50.7109375" style="57" customWidth="1"/>
    <col min="4" max="4" width="12.7109375" style="57" customWidth="1"/>
    <col min="5" max="8" width="12.7109375" style="57" hidden="1" customWidth="1"/>
    <col min="9" max="9" width="11.28515625" style="57" customWidth="1"/>
    <col min="10" max="13" width="12.7109375" style="57" hidden="1" customWidth="1"/>
    <col min="14" max="14" width="11.28515625" style="57" customWidth="1"/>
    <col min="15" max="18" width="12.7109375" style="57" hidden="1" customWidth="1"/>
    <col min="19" max="23" width="11.28515625" style="57" customWidth="1"/>
    <col min="24" max="16384" width="11.42578125" style="57"/>
  </cols>
  <sheetData>
    <row r="1" spans="1:24" s="520" customFormat="1" ht="21" customHeight="1">
      <c r="A1" s="599" t="s">
        <v>771</v>
      </c>
      <c r="B1" s="544"/>
      <c r="C1" s="544"/>
      <c r="E1" s="522"/>
      <c r="F1" s="522"/>
      <c r="G1" s="522"/>
      <c r="J1" s="544"/>
      <c r="L1" s="522"/>
      <c r="M1" s="522"/>
    </row>
    <row r="2" spans="1:24" s="382" customFormat="1" ht="15.75">
      <c r="A2" s="608" t="s">
        <v>364</v>
      </c>
      <c r="B2" s="608"/>
      <c r="C2" s="383"/>
      <c r="E2" s="383"/>
      <c r="F2" s="383"/>
      <c r="G2" s="383"/>
      <c r="J2" s="383"/>
      <c r="L2" s="383"/>
      <c r="M2" s="383"/>
      <c r="R2" s="568"/>
    </row>
    <row r="3" spans="1:24" ht="9.9499999999999993" customHeight="1">
      <c r="C3" s="395"/>
      <c r="D3" s="523"/>
    </row>
    <row r="4" spans="1:24" s="131" customFormat="1" ht="30" customHeight="1">
      <c r="A4" s="331" t="s">
        <v>360</v>
      </c>
      <c r="B4" s="601" t="s">
        <v>703</v>
      </c>
      <c r="C4" s="606" t="s">
        <v>467</v>
      </c>
      <c r="D4" s="607">
        <v>1995</v>
      </c>
      <c r="E4" s="603">
        <v>1996</v>
      </c>
      <c r="F4" s="601">
        <v>1997</v>
      </c>
      <c r="G4" s="602">
        <v>1998</v>
      </c>
      <c r="H4" s="602">
        <v>1999</v>
      </c>
      <c r="I4" s="603">
        <v>2000</v>
      </c>
      <c r="J4" s="601">
        <v>2001</v>
      </c>
      <c r="K4" s="602">
        <v>2002</v>
      </c>
      <c r="L4" s="601">
        <v>2003</v>
      </c>
      <c r="M4" s="601">
        <v>2004</v>
      </c>
      <c r="N4" s="602">
        <v>2005</v>
      </c>
      <c r="O4" s="601">
        <v>2006</v>
      </c>
      <c r="P4" s="602">
        <v>2007</v>
      </c>
      <c r="Q4" s="601">
        <v>2008</v>
      </c>
      <c r="R4" s="602">
        <v>2009</v>
      </c>
      <c r="S4" s="601">
        <v>2010</v>
      </c>
      <c r="T4" s="602">
        <v>2011</v>
      </c>
      <c r="U4" s="601">
        <v>2012</v>
      </c>
      <c r="V4" s="601">
        <v>2013</v>
      </c>
      <c r="W4" s="602">
        <v>2014</v>
      </c>
      <c r="X4" s="399"/>
    </row>
    <row r="5" spans="1:24" s="399" customFormat="1" ht="6" customHeight="1">
      <c r="A5" s="367"/>
      <c r="B5" s="537"/>
      <c r="C5" s="536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  <c r="O5" s="537"/>
      <c r="P5" s="537"/>
      <c r="Q5" s="537"/>
      <c r="R5" s="537"/>
      <c r="S5" s="537"/>
      <c r="T5" s="537"/>
    </row>
    <row r="6" spans="1:24" s="143" customFormat="1" ht="12.75" customHeight="1">
      <c r="A6" s="114">
        <v>1</v>
      </c>
      <c r="B6" s="142" t="s">
        <v>468</v>
      </c>
      <c r="C6" s="400" t="s">
        <v>469</v>
      </c>
      <c r="D6" s="102">
        <v>206731.5148965127</v>
      </c>
      <c r="E6" s="64">
        <v>213501.53997617381</v>
      </c>
      <c r="F6" s="64">
        <v>190880.81830307387</v>
      </c>
      <c r="G6" s="64">
        <v>186917.78710173265</v>
      </c>
      <c r="H6" s="64">
        <v>176031.18891442331</v>
      </c>
      <c r="I6" s="102">
        <v>170202.81771216445</v>
      </c>
      <c r="J6" s="102">
        <v>175329.456442141</v>
      </c>
      <c r="K6" s="102">
        <v>176687.00945339608</v>
      </c>
      <c r="L6" s="102">
        <v>169369.1452511664</v>
      </c>
      <c r="M6" s="102">
        <v>166359.50661708787</v>
      </c>
      <c r="N6" s="102">
        <v>165504.84499002245</v>
      </c>
      <c r="O6" s="102">
        <v>169535.46051286065</v>
      </c>
      <c r="P6" s="102">
        <v>162102.9631240954</v>
      </c>
      <c r="Q6" s="102">
        <v>175319.27017437096</v>
      </c>
      <c r="R6" s="102">
        <v>178183.53274501493</v>
      </c>
      <c r="S6" s="102">
        <v>182445.06796721794</v>
      </c>
      <c r="T6" s="102">
        <v>180958.34926759204</v>
      </c>
      <c r="U6" s="102">
        <v>204002.89152461619</v>
      </c>
      <c r="V6" s="102">
        <v>210648.80063154252</v>
      </c>
      <c r="W6" s="102">
        <v>204195.60708422199</v>
      </c>
    </row>
    <row r="7" spans="1:24" s="143" customFormat="1" ht="12.75" customHeight="1">
      <c r="A7" s="114">
        <v>2</v>
      </c>
      <c r="B7" s="401" t="s">
        <v>470</v>
      </c>
      <c r="C7" s="402" t="s">
        <v>471</v>
      </c>
      <c r="D7" s="102">
        <v>197240.50958819682</v>
      </c>
      <c r="E7" s="64">
        <v>204259.46161718032</v>
      </c>
      <c r="F7" s="64">
        <v>182093.69035107939</v>
      </c>
      <c r="G7" s="64">
        <v>178245.99316886041</v>
      </c>
      <c r="H7" s="64">
        <v>166731.58224646508</v>
      </c>
      <c r="I7" s="102">
        <v>162210.84152866699</v>
      </c>
      <c r="J7" s="102">
        <v>167672.85326824692</v>
      </c>
      <c r="K7" s="102">
        <v>169162.89126126139</v>
      </c>
      <c r="L7" s="102">
        <v>161678.69400719524</v>
      </c>
      <c r="M7" s="102">
        <v>158658.01359522494</v>
      </c>
      <c r="N7" s="102">
        <v>157414.64346106123</v>
      </c>
      <c r="O7" s="102">
        <v>161189.77155313606</v>
      </c>
      <c r="P7" s="102">
        <v>153593.32769087722</v>
      </c>
      <c r="Q7" s="102">
        <v>166053.3229152147</v>
      </c>
      <c r="R7" s="102">
        <v>170280.65499742792</v>
      </c>
      <c r="S7" s="102">
        <v>174234.04739967699</v>
      </c>
      <c r="T7" s="102">
        <v>172610.96825314828</v>
      </c>
      <c r="U7" s="102">
        <v>196830.5176417164</v>
      </c>
      <c r="V7" s="102">
        <v>203299.46268436083</v>
      </c>
      <c r="W7" s="102">
        <v>196766.91091662276</v>
      </c>
    </row>
    <row r="8" spans="1:24" s="143" customFormat="1" ht="12.75" customHeight="1">
      <c r="A8" s="114">
        <v>3</v>
      </c>
      <c r="B8" s="401" t="s">
        <v>472</v>
      </c>
      <c r="C8" s="402" t="s">
        <v>473</v>
      </c>
      <c r="D8" s="102">
        <v>6765.5904941808922</v>
      </c>
      <c r="E8" s="64">
        <v>6524.8225118529299</v>
      </c>
      <c r="F8" s="64">
        <v>6387.9734839093362</v>
      </c>
      <c r="G8" s="64">
        <v>6194.4140781035394</v>
      </c>
      <c r="H8" s="64">
        <v>7073.6337105702341</v>
      </c>
      <c r="I8" s="102">
        <v>5826.1474051395244</v>
      </c>
      <c r="J8" s="102">
        <v>5599.6608032141285</v>
      </c>
      <c r="K8" s="102">
        <v>5521.2101627036564</v>
      </c>
      <c r="L8" s="102">
        <v>5789.5364903738027</v>
      </c>
      <c r="M8" s="102">
        <v>5868.3879042488952</v>
      </c>
      <c r="N8" s="102">
        <v>6335.775817120124</v>
      </c>
      <c r="O8" s="102">
        <v>6592.428230125799</v>
      </c>
      <c r="P8" s="102">
        <v>6814.1937197360785</v>
      </c>
      <c r="Q8" s="102">
        <v>7595.4190215997842</v>
      </c>
      <c r="R8" s="102">
        <v>6213.1356142326476</v>
      </c>
      <c r="S8" s="102">
        <v>6526.321754756802</v>
      </c>
      <c r="T8" s="102">
        <v>6742.6504374055639</v>
      </c>
      <c r="U8" s="102">
        <v>5554.5956108229066</v>
      </c>
      <c r="V8" s="102">
        <v>5691.2426131971033</v>
      </c>
      <c r="W8" s="102">
        <v>5757.1052068288591</v>
      </c>
    </row>
    <row r="9" spans="1:24" s="143" customFormat="1" ht="12.75" customHeight="1">
      <c r="A9" s="114">
        <v>4</v>
      </c>
      <c r="B9" s="401" t="s">
        <v>474</v>
      </c>
      <c r="C9" s="402" t="s">
        <v>475</v>
      </c>
      <c r="D9" s="102">
        <v>2725.4148141350097</v>
      </c>
      <c r="E9" s="64">
        <v>2717.2558471405605</v>
      </c>
      <c r="F9" s="64">
        <v>2399.1544680851434</v>
      </c>
      <c r="G9" s="64">
        <v>2477.3798547687024</v>
      </c>
      <c r="H9" s="64">
        <v>2225.9729573879918</v>
      </c>
      <c r="I9" s="102">
        <v>2165.828778357954</v>
      </c>
      <c r="J9" s="102">
        <v>2056.9423706799685</v>
      </c>
      <c r="K9" s="102">
        <v>2002.9080294310306</v>
      </c>
      <c r="L9" s="102">
        <v>1900.9147535973539</v>
      </c>
      <c r="M9" s="102">
        <v>1833.1051176140204</v>
      </c>
      <c r="N9" s="102">
        <v>1754.425711841086</v>
      </c>
      <c r="O9" s="102">
        <v>1753.2607295987846</v>
      </c>
      <c r="P9" s="102">
        <v>1695.4417134821231</v>
      </c>
      <c r="Q9" s="102">
        <v>1670.5282375564946</v>
      </c>
      <c r="R9" s="102">
        <v>1689.7421333543612</v>
      </c>
      <c r="S9" s="102">
        <v>1684.6988127841521</v>
      </c>
      <c r="T9" s="102">
        <v>1604.7305770381861</v>
      </c>
      <c r="U9" s="102">
        <v>1617.7782720768864</v>
      </c>
      <c r="V9" s="102">
        <v>1658.0953339845762</v>
      </c>
      <c r="W9" s="102">
        <v>1671.5909607703661</v>
      </c>
    </row>
    <row r="10" spans="1:24" s="143" customFormat="1" ht="12.75" customHeight="1">
      <c r="A10" s="114">
        <v>5</v>
      </c>
      <c r="B10" s="142" t="s">
        <v>476</v>
      </c>
      <c r="C10" s="400" t="s">
        <v>477</v>
      </c>
      <c r="D10" s="102">
        <v>151144.28070927056</v>
      </c>
      <c r="E10" s="64">
        <v>140035.44800284039</v>
      </c>
      <c r="F10" s="64">
        <v>119540.7333481204</v>
      </c>
      <c r="G10" s="64">
        <v>108747.17766522226</v>
      </c>
      <c r="H10" s="64">
        <v>101665.64543987717</v>
      </c>
      <c r="I10" s="102">
        <v>90336.794045096744</v>
      </c>
      <c r="J10" s="102">
        <v>87724.256900089706</v>
      </c>
      <c r="K10" s="102">
        <v>85222.001236312033</v>
      </c>
      <c r="L10" s="102">
        <v>82311.720117002667</v>
      </c>
      <c r="M10" s="102">
        <v>98233.692579237104</v>
      </c>
      <c r="N10" s="102">
        <v>90302.776314287621</v>
      </c>
      <c r="O10" s="102">
        <v>89620.095327224582</v>
      </c>
      <c r="P10" s="102">
        <v>79789.69915940614</v>
      </c>
      <c r="Q10" s="102">
        <v>77701.288071413437</v>
      </c>
      <c r="R10" s="102">
        <v>74176.564572926975</v>
      </c>
      <c r="S10" s="102">
        <v>72783.720521955489</v>
      </c>
      <c r="T10" s="102">
        <v>91416.829857327131</v>
      </c>
      <c r="U10" s="102">
        <v>57893.891817133626</v>
      </c>
      <c r="V10" s="102">
        <v>58590.568999118303</v>
      </c>
      <c r="W10" s="102">
        <v>57282.29388327511</v>
      </c>
    </row>
    <row r="11" spans="1:24" s="143" customFormat="1" ht="12.75" customHeight="1">
      <c r="A11" s="114">
        <v>6</v>
      </c>
      <c r="B11" s="401" t="s">
        <v>478</v>
      </c>
      <c r="C11" s="402" t="s">
        <v>479</v>
      </c>
      <c r="D11" s="102">
        <v>87866.663458541821</v>
      </c>
      <c r="E11" s="64">
        <v>76847.056257104472</v>
      </c>
      <c r="F11" s="64">
        <v>71505.518912681844</v>
      </c>
      <c r="G11" s="64">
        <v>60657.89175801845</v>
      </c>
      <c r="H11" s="64">
        <v>52096.986214114295</v>
      </c>
      <c r="I11" s="102">
        <v>43987.627798772344</v>
      </c>
      <c r="J11" s="102">
        <v>41525.297063859434</v>
      </c>
      <c r="K11" s="102">
        <v>42727.996230833516</v>
      </c>
      <c r="L11" s="102">
        <v>50760.48778514556</v>
      </c>
      <c r="M11" s="102">
        <v>57927.798539759046</v>
      </c>
      <c r="N11" s="102">
        <v>51965.634070121792</v>
      </c>
      <c r="O11" s="102">
        <v>58094.380619548916</v>
      </c>
      <c r="P11" s="102">
        <v>49295.232411788311</v>
      </c>
      <c r="Q11" s="102">
        <v>41935.828951920703</v>
      </c>
      <c r="R11" s="102">
        <v>43217.411002306791</v>
      </c>
      <c r="S11" s="102">
        <v>41259.239326993236</v>
      </c>
      <c r="T11" s="102">
        <v>62231.065528974461</v>
      </c>
      <c r="U11" s="102">
        <v>30564.106362838662</v>
      </c>
      <c r="V11" s="102">
        <v>29055.847491581495</v>
      </c>
      <c r="W11" s="102">
        <v>28893.543094502853</v>
      </c>
    </row>
    <row r="12" spans="1:24" s="143" customFormat="1" ht="12.75" customHeight="1">
      <c r="A12" s="114">
        <v>7</v>
      </c>
      <c r="B12" s="401" t="s">
        <v>480</v>
      </c>
      <c r="C12" s="402" t="s">
        <v>481</v>
      </c>
      <c r="D12" s="102">
        <v>21592.557706881144</v>
      </c>
      <c r="E12" s="64">
        <v>26457.042398969257</v>
      </c>
      <c r="F12" s="64">
        <v>24265.135300932816</v>
      </c>
      <c r="G12" s="64">
        <v>25023.32950385621</v>
      </c>
      <c r="H12" s="64">
        <v>24370.184156800013</v>
      </c>
      <c r="I12" s="102">
        <v>23672.298700871364</v>
      </c>
      <c r="J12" s="102">
        <v>22582.489150562775</v>
      </c>
      <c r="K12" s="102">
        <v>20300.287024249355</v>
      </c>
      <c r="L12" s="102">
        <v>10232.027463548167</v>
      </c>
      <c r="M12" s="102">
        <v>11518.561221494881</v>
      </c>
      <c r="N12" s="102">
        <v>17083.640510121026</v>
      </c>
      <c r="O12" s="102">
        <v>11256.460523549522</v>
      </c>
      <c r="P12" s="102">
        <v>10425.309586697807</v>
      </c>
      <c r="Q12" s="102">
        <v>10469.723597225544</v>
      </c>
      <c r="R12" s="102">
        <v>10870.870735403503</v>
      </c>
      <c r="S12" s="102">
        <v>11290.459314615462</v>
      </c>
      <c r="T12" s="102">
        <v>11496.325831226666</v>
      </c>
      <c r="U12" s="102">
        <v>11172.907676494488</v>
      </c>
      <c r="V12" s="102">
        <v>11772.265680626006</v>
      </c>
      <c r="W12" s="102">
        <v>11642.578393655996</v>
      </c>
    </row>
    <row r="13" spans="1:24" s="143" customFormat="1" ht="12.75" customHeight="1">
      <c r="A13" s="114">
        <v>8</v>
      </c>
      <c r="B13" s="401" t="s">
        <v>482</v>
      </c>
      <c r="C13" s="402" t="s">
        <v>483</v>
      </c>
      <c r="D13" s="102">
        <v>41685.059543847594</v>
      </c>
      <c r="E13" s="64">
        <v>36731.349346766641</v>
      </c>
      <c r="F13" s="64">
        <v>23770.079134505737</v>
      </c>
      <c r="G13" s="64">
        <v>23065.956403347598</v>
      </c>
      <c r="H13" s="64">
        <v>25198.475068962864</v>
      </c>
      <c r="I13" s="102">
        <v>22676.867545453028</v>
      </c>
      <c r="J13" s="102">
        <v>23616.4706856675</v>
      </c>
      <c r="K13" s="102">
        <v>22193.717981229151</v>
      </c>
      <c r="L13" s="102">
        <v>21319.204868308931</v>
      </c>
      <c r="M13" s="102">
        <v>28787.332817983173</v>
      </c>
      <c r="N13" s="102">
        <v>21253.501734044807</v>
      </c>
      <c r="O13" s="102">
        <v>20269.254184126141</v>
      </c>
      <c r="P13" s="102">
        <v>20069.157160920015</v>
      </c>
      <c r="Q13" s="102">
        <v>25295.735522267198</v>
      </c>
      <c r="R13" s="102">
        <v>20088.282835216683</v>
      </c>
      <c r="S13" s="102">
        <v>20234.021880346783</v>
      </c>
      <c r="T13" s="102">
        <v>17689.438497126001</v>
      </c>
      <c r="U13" s="102">
        <v>16156.877777800477</v>
      </c>
      <c r="V13" s="102">
        <v>17762.455826910802</v>
      </c>
      <c r="W13" s="102">
        <v>16746.172395116257</v>
      </c>
    </row>
    <row r="14" spans="1:24" s="143" customFormat="1" ht="12.75" customHeight="1">
      <c r="A14" s="114">
        <v>9</v>
      </c>
      <c r="B14" s="142" t="s">
        <v>484</v>
      </c>
      <c r="C14" s="400" t="s">
        <v>485</v>
      </c>
      <c r="D14" s="102">
        <v>3743773.2630823776</v>
      </c>
      <c r="E14" s="64">
        <v>3725979.4375445102</v>
      </c>
      <c r="F14" s="64">
        <v>3758272.7221420626</v>
      </c>
      <c r="G14" s="64">
        <v>3762636.1520030871</v>
      </c>
      <c r="H14" s="64">
        <v>3705125.4571480476</v>
      </c>
      <c r="I14" s="102">
        <v>3806784.0025310726</v>
      </c>
      <c r="J14" s="102">
        <v>3707623.7444644878</v>
      </c>
      <c r="K14" s="102">
        <v>3676318.7148275971</v>
      </c>
      <c r="L14" s="102">
        <v>3859045.5977418078</v>
      </c>
      <c r="M14" s="102">
        <v>3955592.2751043867</v>
      </c>
      <c r="N14" s="102">
        <v>3992299.8234311831</v>
      </c>
      <c r="O14" s="102">
        <v>3942119.9510520264</v>
      </c>
      <c r="P14" s="102">
        <v>3972415.0218922463</v>
      </c>
      <c r="Q14" s="102">
        <v>3922906.3048236952</v>
      </c>
      <c r="R14" s="102">
        <v>3539659.5590235488</v>
      </c>
      <c r="S14" s="102">
        <v>3903799.2130743167</v>
      </c>
      <c r="T14" s="102">
        <v>3947815.952640974</v>
      </c>
      <c r="U14" s="102">
        <v>3869001.3416922758</v>
      </c>
      <c r="V14" s="102">
        <v>3896528.7240501973</v>
      </c>
      <c r="W14" s="102">
        <v>3866188.7245966196</v>
      </c>
    </row>
    <row r="15" spans="1:24" s="143" customFormat="1" ht="12.75" customHeight="1">
      <c r="A15" s="114">
        <v>10</v>
      </c>
      <c r="B15" s="401" t="s">
        <v>486</v>
      </c>
      <c r="C15" s="402" t="s">
        <v>487</v>
      </c>
      <c r="D15" s="102">
        <v>227662.91630079589</v>
      </c>
      <c r="E15" s="64">
        <v>232145.1797775726</v>
      </c>
      <c r="F15" s="64">
        <v>226217.80587139295</v>
      </c>
      <c r="G15" s="64">
        <v>227901.3936889082</v>
      </c>
      <c r="H15" s="64">
        <v>228808.41217785602</v>
      </c>
      <c r="I15" s="102">
        <v>222120.437780654</v>
      </c>
      <c r="J15" s="102">
        <v>226687.28713244121</v>
      </c>
      <c r="K15" s="102">
        <v>223121.42958476441</v>
      </c>
      <c r="L15" s="102">
        <v>227524.92531011175</v>
      </c>
      <c r="M15" s="102">
        <v>224811.68706559271</v>
      </c>
      <c r="N15" s="102">
        <v>224155.66452075483</v>
      </c>
      <c r="O15" s="102">
        <v>221400.50710805622</v>
      </c>
      <c r="P15" s="102">
        <v>223666.46224680881</v>
      </c>
      <c r="Q15" s="102">
        <v>220079.11459004221</v>
      </c>
      <c r="R15" s="102">
        <v>217772.64874086165</v>
      </c>
      <c r="S15" s="102">
        <v>227893.96247743937</v>
      </c>
      <c r="T15" s="102">
        <v>223017.69089044293</v>
      </c>
      <c r="U15" s="102">
        <v>226551.98386387524</v>
      </c>
      <c r="V15" s="102">
        <v>225464.74693813917</v>
      </c>
      <c r="W15" s="102">
        <v>226454.90187963733</v>
      </c>
    </row>
    <row r="16" spans="1:24" s="143" customFormat="1" ht="12.75" customHeight="1">
      <c r="A16" s="114">
        <v>11</v>
      </c>
      <c r="B16" s="142" t="s">
        <v>488</v>
      </c>
      <c r="C16" s="402" t="s">
        <v>489</v>
      </c>
      <c r="D16" s="102">
        <v>60630.835660001183</v>
      </c>
      <c r="E16" s="64">
        <v>59403.494059896242</v>
      </c>
      <c r="F16" s="64">
        <v>56101.265864013752</v>
      </c>
      <c r="G16" s="64">
        <v>54441.340759828068</v>
      </c>
      <c r="H16" s="64">
        <v>49767.124785672218</v>
      </c>
      <c r="I16" s="102">
        <v>50045.726316626409</v>
      </c>
      <c r="J16" s="102">
        <v>50988.266816552255</v>
      </c>
      <c r="K16" s="102">
        <v>41770.093682893137</v>
      </c>
      <c r="L16" s="102">
        <v>43033.37529462533</v>
      </c>
      <c r="M16" s="102">
        <v>38648.859928058577</v>
      </c>
      <c r="N16" s="102">
        <v>38785.100061874677</v>
      </c>
      <c r="O16" s="102">
        <v>33854.862483682358</v>
      </c>
      <c r="P16" s="102">
        <v>32070.677927929886</v>
      </c>
      <c r="Q16" s="102">
        <v>29587.296690295545</v>
      </c>
      <c r="R16" s="102">
        <v>23959.974724887634</v>
      </c>
      <c r="S16" s="102">
        <v>26708.041097000139</v>
      </c>
      <c r="T16" s="102">
        <v>25290.135845048771</v>
      </c>
      <c r="U16" s="102">
        <v>23186.74068944341</v>
      </c>
      <c r="V16" s="102">
        <v>23064.284863563124</v>
      </c>
      <c r="W16" s="102">
        <v>22220.104668951462</v>
      </c>
    </row>
    <row r="17" spans="1:23" s="143" customFormat="1" ht="12.75" customHeight="1">
      <c r="A17" s="114">
        <v>12</v>
      </c>
      <c r="B17" s="142">
        <v>16</v>
      </c>
      <c r="C17" s="402" t="s">
        <v>490</v>
      </c>
      <c r="D17" s="102">
        <v>39748.35366330501</v>
      </c>
      <c r="E17" s="64">
        <v>39323.659750041297</v>
      </c>
      <c r="F17" s="64">
        <v>37626.12750818186</v>
      </c>
      <c r="G17" s="64">
        <v>40120.664928190105</v>
      </c>
      <c r="H17" s="64">
        <v>41247.462786561475</v>
      </c>
      <c r="I17" s="102">
        <v>43876.804987724128</v>
      </c>
      <c r="J17" s="102">
        <v>43296.362766241313</v>
      </c>
      <c r="K17" s="102">
        <v>39340.263996648406</v>
      </c>
      <c r="L17" s="102">
        <v>53392.561482269579</v>
      </c>
      <c r="M17" s="102">
        <v>64775.663649722541</v>
      </c>
      <c r="N17" s="102">
        <v>66686.863938108727</v>
      </c>
      <c r="O17" s="102">
        <v>63345.24695071936</v>
      </c>
      <c r="P17" s="102">
        <v>70680.307822995004</v>
      </c>
      <c r="Q17" s="102">
        <v>62918.518453134071</v>
      </c>
      <c r="R17" s="102">
        <v>68455.022754222562</v>
      </c>
      <c r="S17" s="102">
        <v>84417.842051309999</v>
      </c>
      <c r="T17" s="102">
        <v>88629.018490968185</v>
      </c>
      <c r="U17" s="102">
        <v>65915.285548463784</v>
      </c>
      <c r="V17" s="102">
        <v>81884.062569475645</v>
      </c>
      <c r="W17" s="102">
        <v>89377.285489509464</v>
      </c>
    </row>
    <row r="18" spans="1:23" s="143" customFormat="1" ht="12.75" customHeight="1">
      <c r="A18" s="114">
        <v>13</v>
      </c>
      <c r="B18" s="142">
        <v>17</v>
      </c>
      <c r="C18" s="402" t="s">
        <v>491</v>
      </c>
      <c r="D18" s="102">
        <v>176122.6958611208</v>
      </c>
      <c r="E18" s="64">
        <v>168256.39471122611</v>
      </c>
      <c r="F18" s="64">
        <v>170969.04397988814</v>
      </c>
      <c r="G18" s="64">
        <v>163671.86546305986</v>
      </c>
      <c r="H18" s="64">
        <v>175590.19165264929</v>
      </c>
      <c r="I18" s="102">
        <v>180823.19551565271</v>
      </c>
      <c r="J18" s="102">
        <v>177079.99096755561</v>
      </c>
      <c r="K18" s="102">
        <v>170614.12497874338</v>
      </c>
      <c r="L18" s="102">
        <v>198172.17569329619</v>
      </c>
      <c r="M18" s="102">
        <v>199244.00008509509</v>
      </c>
      <c r="N18" s="102">
        <v>305259.41220958729</v>
      </c>
      <c r="O18" s="102">
        <v>226159.50331337616</v>
      </c>
      <c r="P18" s="102">
        <v>245384.56405874068</v>
      </c>
      <c r="Q18" s="102">
        <v>236643.55102391896</v>
      </c>
      <c r="R18" s="102">
        <v>228846.1446978497</v>
      </c>
      <c r="S18" s="102">
        <v>249006.9877165822</v>
      </c>
      <c r="T18" s="102">
        <v>239354.35745643656</v>
      </c>
      <c r="U18" s="102">
        <v>229840.19951029646</v>
      </c>
      <c r="V18" s="102">
        <v>242992.4913601653</v>
      </c>
      <c r="W18" s="102">
        <v>235578.45581264328</v>
      </c>
    </row>
    <row r="19" spans="1:23" s="143" customFormat="1" ht="12.75" customHeight="1">
      <c r="A19" s="114">
        <v>14</v>
      </c>
      <c r="B19" s="142">
        <v>18</v>
      </c>
      <c r="C19" s="402" t="s">
        <v>492</v>
      </c>
      <c r="D19" s="102">
        <v>20691.422205365194</v>
      </c>
      <c r="E19" s="64">
        <v>21532.082449057696</v>
      </c>
      <c r="F19" s="64">
        <v>21178.390677960568</v>
      </c>
      <c r="G19" s="64">
        <v>22262.603189406971</v>
      </c>
      <c r="H19" s="64">
        <v>23224.786786318269</v>
      </c>
      <c r="I19" s="102">
        <v>28077.567148903385</v>
      </c>
      <c r="J19" s="102">
        <v>28917.211242364454</v>
      </c>
      <c r="K19" s="102">
        <v>28417.554614426743</v>
      </c>
      <c r="L19" s="102">
        <v>27472.622916794695</v>
      </c>
      <c r="M19" s="102">
        <v>31759.718126520533</v>
      </c>
      <c r="N19" s="102">
        <v>32834.777264933888</v>
      </c>
      <c r="O19" s="102">
        <v>32153.869519760123</v>
      </c>
      <c r="P19" s="102">
        <v>26608.982719980311</v>
      </c>
      <c r="Q19" s="102">
        <v>23878.95857574109</v>
      </c>
      <c r="R19" s="102">
        <v>23413.895986155425</v>
      </c>
      <c r="S19" s="102">
        <v>23608.489977174893</v>
      </c>
      <c r="T19" s="102">
        <v>22193.808822865078</v>
      </c>
      <c r="U19" s="102">
        <v>26038.474564367774</v>
      </c>
      <c r="V19" s="102">
        <v>22837.188204235641</v>
      </c>
      <c r="W19" s="102">
        <v>21353.14425725344</v>
      </c>
    </row>
    <row r="20" spans="1:23" s="143" customFormat="1" ht="12.75" customHeight="1">
      <c r="A20" s="114">
        <v>15</v>
      </c>
      <c r="B20" s="142">
        <v>19</v>
      </c>
      <c r="C20" s="402" t="s">
        <v>493</v>
      </c>
      <c r="D20" s="102">
        <v>361567.45489287656</v>
      </c>
      <c r="E20" s="64">
        <v>381416.48538213095</v>
      </c>
      <c r="F20" s="64">
        <v>353128.57619396533</v>
      </c>
      <c r="G20" s="64">
        <v>359896.56430358021</v>
      </c>
      <c r="H20" s="64">
        <v>336977.81297347869</v>
      </c>
      <c r="I20" s="102">
        <v>357921.06204609206</v>
      </c>
      <c r="J20" s="102">
        <v>345272.04015530791</v>
      </c>
      <c r="K20" s="102">
        <v>357284.26758212282</v>
      </c>
      <c r="L20" s="102">
        <v>365153.46113560261</v>
      </c>
      <c r="M20" s="102">
        <v>412952.22599775041</v>
      </c>
      <c r="N20" s="102">
        <v>434363.12975629396</v>
      </c>
      <c r="O20" s="102">
        <v>423099.10957507993</v>
      </c>
      <c r="P20" s="102">
        <v>391449.27219632093</v>
      </c>
      <c r="Q20" s="102">
        <v>399441.12614786444</v>
      </c>
      <c r="R20" s="102">
        <v>354491.40492380381</v>
      </c>
      <c r="S20" s="102">
        <v>357536.43034904153</v>
      </c>
      <c r="T20" s="102">
        <v>351361.10181155213</v>
      </c>
      <c r="U20" s="102">
        <v>339296.91185828735</v>
      </c>
      <c r="V20" s="102">
        <v>379485.76856136945</v>
      </c>
      <c r="W20" s="102">
        <v>361482.69152065349</v>
      </c>
    </row>
    <row r="21" spans="1:23" s="143" customFormat="1" ht="12.75" customHeight="1">
      <c r="A21" s="114">
        <v>16</v>
      </c>
      <c r="B21" s="401" t="s">
        <v>494</v>
      </c>
      <c r="C21" s="403" t="s">
        <v>495</v>
      </c>
      <c r="D21" s="102">
        <v>77505.339661524151</v>
      </c>
      <c r="E21" s="64">
        <v>74685.336594749082</v>
      </c>
      <c r="F21" s="64">
        <v>58961.320200467722</v>
      </c>
      <c r="G21" s="64">
        <v>39645.304868373714</v>
      </c>
      <c r="H21" s="64">
        <v>35590.339985894694</v>
      </c>
      <c r="I21" s="102">
        <v>53650.835262260916</v>
      </c>
      <c r="J21" s="102">
        <v>47401.809576328342</v>
      </c>
      <c r="K21" s="102">
        <v>47910.425058099136</v>
      </c>
      <c r="L21" s="102">
        <v>37135.793114691289</v>
      </c>
      <c r="M21" s="102">
        <v>51399.871446581143</v>
      </c>
      <c r="N21" s="102">
        <v>50253.201144179046</v>
      </c>
      <c r="O21" s="102">
        <v>55815.363176669904</v>
      </c>
      <c r="P21" s="102">
        <v>39794.368246882295</v>
      </c>
      <c r="Q21" s="102">
        <v>44654.267518606408</v>
      </c>
      <c r="R21" s="102">
        <v>39052.187346103667</v>
      </c>
      <c r="S21" s="102">
        <v>69734.101752941075</v>
      </c>
      <c r="T21" s="102">
        <v>42896.470732670277</v>
      </c>
      <c r="U21" s="102">
        <v>33123.572554145532</v>
      </c>
      <c r="V21" s="102">
        <v>62270.6980582588</v>
      </c>
      <c r="W21" s="102">
        <v>53751.200826263346</v>
      </c>
    </row>
    <row r="22" spans="1:23" s="143" customFormat="1" ht="12.75" customHeight="1">
      <c r="A22" s="114">
        <v>17</v>
      </c>
      <c r="B22" s="401" t="s">
        <v>496</v>
      </c>
      <c r="C22" s="403" t="s">
        <v>497</v>
      </c>
      <c r="D22" s="102">
        <v>284062.11523135239</v>
      </c>
      <c r="E22" s="64">
        <v>306731.14878738188</v>
      </c>
      <c r="F22" s="64">
        <v>294167.25599349762</v>
      </c>
      <c r="G22" s="64">
        <v>320251.25943520648</v>
      </c>
      <c r="H22" s="64">
        <v>301387.47298758401</v>
      </c>
      <c r="I22" s="102">
        <v>304270.22678383114</v>
      </c>
      <c r="J22" s="102">
        <v>297870.23057897959</v>
      </c>
      <c r="K22" s="102">
        <v>309373.84252402367</v>
      </c>
      <c r="L22" s="102">
        <v>328017.66802091134</v>
      </c>
      <c r="M22" s="102">
        <v>361552.35455116926</v>
      </c>
      <c r="N22" s="102">
        <v>384109.92861211492</v>
      </c>
      <c r="O22" s="102">
        <v>367283.74639841</v>
      </c>
      <c r="P22" s="102">
        <v>351654.90394943865</v>
      </c>
      <c r="Q22" s="102">
        <v>354786.85862925806</v>
      </c>
      <c r="R22" s="102">
        <v>315439.21757770015</v>
      </c>
      <c r="S22" s="102">
        <v>287802.32859610044</v>
      </c>
      <c r="T22" s="102">
        <v>308464.63107888185</v>
      </c>
      <c r="U22" s="102">
        <v>306173.33930414182</v>
      </c>
      <c r="V22" s="102">
        <v>317215.07050311065</v>
      </c>
      <c r="W22" s="102">
        <v>307731.49069439014</v>
      </c>
    </row>
    <row r="23" spans="1:23" s="143" customFormat="1" ht="12.75" customHeight="1">
      <c r="A23" s="114">
        <v>18</v>
      </c>
      <c r="B23" s="142">
        <v>20</v>
      </c>
      <c r="C23" s="402" t="s">
        <v>498</v>
      </c>
      <c r="D23" s="102">
        <v>1248996.3552631286</v>
      </c>
      <c r="E23" s="64">
        <v>1240390.2017718386</v>
      </c>
      <c r="F23" s="64">
        <v>1298163.9017175767</v>
      </c>
      <c r="G23" s="64">
        <v>1272923.2106431455</v>
      </c>
      <c r="H23" s="64">
        <v>1266623.2687684093</v>
      </c>
      <c r="I23" s="102">
        <v>1317167.9261114926</v>
      </c>
      <c r="J23" s="102">
        <v>1280238.9528321724</v>
      </c>
      <c r="K23" s="102">
        <v>1321712.6534357327</v>
      </c>
      <c r="L23" s="102">
        <v>1319179.0268297293</v>
      </c>
      <c r="M23" s="102">
        <v>1368373.5667853842</v>
      </c>
      <c r="N23" s="102">
        <v>1400355.3821375505</v>
      </c>
      <c r="O23" s="102">
        <v>1356621.9302580096</v>
      </c>
      <c r="P23" s="102">
        <v>1398504.8660888937</v>
      </c>
      <c r="Q23" s="102">
        <v>1382359.1826014873</v>
      </c>
      <c r="R23" s="102">
        <v>1302802.1167928998</v>
      </c>
      <c r="S23" s="102">
        <v>1441677.6480728348</v>
      </c>
      <c r="T23" s="102">
        <v>1450008.1752638267</v>
      </c>
      <c r="U23" s="102">
        <v>1413587.1757920419</v>
      </c>
      <c r="V23" s="102">
        <v>1399054.3109470911</v>
      </c>
      <c r="W23" s="102">
        <v>1416237.5285541741</v>
      </c>
    </row>
    <row r="24" spans="1:23" s="143" customFormat="1" ht="12.75" customHeight="1">
      <c r="A24" s="114">
        <v>19</v>
      </c>
      <c r="B24" s="142">
        <v>21</v>
      </c>
      <c r="C24" s="402" t="s">
        <v>499</v>
      </c>
      <c r="D24" s="102">
        <v>38404.106365683474</v>
      </c>
      <c r="E24" s="64">
        <v>40383.777814712426</v>
      </c>
      <c r="F24" s="64">
        <v>40627.354880090526</v>
      </c>
      <c r="G24" s="64">
        <v>59688.373717068243</v>
      </c>
      <c r="H24" s="64">
        <v>56939.237311712888</v>
      </c>
      <c r="I24" s="102">
        <v>55382.049292972646</v>
      </c>
      <c r="J24" s="102">
        <v>53953.735284805138</v>
      </c>
      <c r="K24" s="102">
        <v>34086.988562216327</v>
      </c>
      <c r="L24" s="102">
        <v>24766.434372497246</v>
      </c>
      <c r="M24" s="102">
        <v>22512.14936928008</v>
      </c>
      <c r="N24" s="102">
        <v>27035.301854441321</v>
      </c>
      <c r="O24" s="102">
        <v>35393.974783957012</v>
      </c>
      <c r="P24" s="102">
        <v>24496.138691975972</v>
      </c>
      <c r="Q24" s="102">
        <v>23943.135284647051</v>
      </c>
      <c r="R24" s="102">
        <v>19659.995127282589</v>
      </c>
      <c r="S24" s="102">
        <v>20693.141728145427</v>
      </c>
      <c r="T24" s="102">
        <v>24659.92372248062</v>
      </c>
      <c r="U24" s="102">
        <v>26917.915850611553</v>
      </c>
      <c r="V24" s="102">
        <v>25919.862551999173</v>
      </c>
      <c r="W24" s="102">
        <v>23596.084846653921</v>
      </c>
    </row>
    <row r="25" spans="1:23" s="143" customFormat="1" ht="12.75" customHeight="1">
      <c r="A25" s="114">
        <v>20</v>
      </c>
      <c r="B25" s="142">
        <v>22</v>
      </c>
      <c r="C25" s="402" t="s">
        <v>500</v>
      </c>
      <c r="D25" s="102">
        <v>78242.84563703998</v>
      </c>
      <c r="E25" s="64">
        <v>77800.877940955514</v>
      </c>
      <c r="F25" s="64">
        <v>74985.852133162058</v>
      </c>
      <c r="G25" s="64">
        <v>78769.186371352436</v>
      </c>
      <c r="H25" s="64">
        <v>80143.012602016621</v>
      </c>
      <c r="I25" s="102">
        <v>81505.63671992124</v>
      </c>
      <c r="J25" s="102">
        <v>80757.47360128125</v>
      </c>
      <c r="K25" s="102">
        <v>78126.073831274538</v>
      </c>
      <c r="L25" s="102">
        <v>87376.024926103302</v>
      </c>
      <c r="M25" s="102">
        <v>90605.546596186716</v>
      </c>
      <c r="N25" s="102">
        <v>88463.930663240317</v>
      </c>
      <c r="O25" s="102">
        <v>91518.885136536119</v>
      </c>
      <c r="P25" s="102">
        <v>90636.725463386421</v>
      </c>
      <c r="Q25" s="102">
        <v>93833.88985619256</v>
      </c>
      <c r="R25" s="102">
        <v>86384.668324379993</v>
      </c>
      <c r="S25" s="102">
        <v>98254.384618397104</v>
      </c>
      <c r="T25" s="102">
        <v>91863.432981189253</v>
      </c>
      <c r="U25" s="102">
        <v>91424.572376033509</v>
      </c>
      <c r="V25" s="102">
        <v>91945.743983630702</v>
      </c>
      <c r="W25" s="102">
        <v>89151.123877343387</v>
      </c>
    </row>
    <row r="26" spans="1:23" s="143" customFormat="1" ht="12.75" customHeight="1">
      <c r="A26" s="114">
        <v>21</v>
      </c>
      <c r="B26" s="142">
        <v>23</v>
      </c>
      <c r="C26" s="402" t="s">
        <v>501</v>
      </c>
      <c r="D26" s="102">
        <v>336447.14058757474</v>
      </c>
      <c r="E26" s="64">
        <v>331527.61383067165</v>
      </c>
      <c r="F26" s="64">
        <v>334330.51073770109</v>
      </c>
      <c r="G26" s="64">
        <v>328165.62847893365</v>
      </c>
      <c r="H26" s="64">
        <v>324568.57412225008</v>
      </c>
      <c r="I26" s="102">
        <v>311556.99816005852</v>
      </c>
      <c r="J26" s="102">
        <v>281835.39128386101</v>
      </c>
      <c r="K26" s="102">
        <v>265471.98786653881</v>
      </c>
      <c r="L26" s="102">
        <v>290123.31761911523</v>
      </c>
      <c r="M26" s="102">
        <v>293892.96641557169</v>
      </c>
      <c r="N26" s="102">
        <v>254536.78777119762</v>
      </c>
      <c r="O26" s="102">
        <v>273395.6520815164</v>
      </c>
      <c r="P26" s="102">
        <v>310582.18121967826</v>
      </c>
      <c r="Q26" s="102">
        <v>296309.71618713165</v>
      </c>
      <c r="R26" s="102">
        <v>272166.67961707216</v>
      </c>
      <c r="S26" s="102">
        <v>279771.47990740894</v>
      </c>
      <c r="T26" s="102">
        <v>292165.10697070521</v>
      </c>
      <c r="U26" s="102">
        <v>279984.95662874938</v>
      </c>
      <c r="V26" s="102">
        <v>277580.46428004594</v>
      </c>
      <c r="W26" s="102">
        <v>279202.16638918954</v>
      </c>
    </row>
    <row r="27" spans="1:23" s="143" customFormat="1" ht="12.75" customHeight="1">
      <c r="A27" s="114">
        <v>22</v>
      </c>
      <c r="B27" s="142">
        <v>23.1</v>
      </c>
      <c r="C27" s="403" t="s">
        <v>503</v>
      </c>
      <c r="D27" s="102">
        <v>104865.72507519985</v>
      </c>
      <c r="E27" s="64">
        <v>104171.77687786496</v>
      </c>
      <c r="F27" s="64">
        <v>103824.66241084915</v>
      </c>
      <c r="G27" s="64">
        <v>105318.01384619936</v>
      </c>
      <c r="H27" s="64">
        <v>102282.71308541416</v>
      </c>
      <c r="I27" s="102">
        <v>100266.08377507624</v>
      </c>
      <c r="J27" s="102">
        <v>97710.322523145674</v>
      </c>
      <c r="K27" s="102">
        <v>96706.790181035001</v>
      </c>
      <c r="L27" s="102">
        <v>97773.253616651928</v>
      </c>
      <c r="M27" s="102">
        <v>94520.273920010732</v>
      </c>
      <c r="N27" s="102">
        <v>88023.153897793105</v>
      </c>
      <c r="O27" s="102">
        <v>83389.497480271151</v>
      </c>
      <c r="P27" s="102">
        <v>86587.618207988955</v>
      </c>
      <c r="Q27" s="102">
        <v>91246.715817611504</v>
      </c>
      <c r="R27" s="102">
        <v>83672.70596292628</v>
      </c>
      <c r="S27" s="102">
        <v>87739.615084043995</v>
      </c>
      <c r="T27" s="102">
        <v>89923.709175476484</v>
      </c>
      <c r="U27" s="102">
        <v>83109.322674911004</v>
      </c>
      <c r="V27" s="102">
        <v>84021.243819904732</v>
      </c>
      <c r="W27" s="102">
        <v>85867.902438468489</v>
      </c>
    </row>
    <row r="28" spans="1:23" s="143" customFormat="1" ht="12.75" customHeight="1">
      <c r="A28" s="114">
        <v>23</v>
      </c>
      <c r="B28" s="401" t="s">
        <v>504</v>
      </c>
      <c r="C28" s="403" t="s">
        <v>505</v>
      </c>
      <c r="D28" s="102">
        <v>231581.41551237489</v>
      </c>
      <c r="E28" s="64">
        <v>227355.83695280668</v>
      </c>
      <c r="F28" s="64">
        <v>230505.8483268519</v>
      </c>
      <c r="G28" s="64">
        <v>222847.61463273427</v>
      </c>
      <c r="H28" s="64">
        <v>222285.86103683594</v>
      </c>
      <c r="I28" s="102">
        <v>211290.91438498229</v>
      </c>
      <c r="J28" s="102">
        <v>184125.06876071537</v>
      </c>
      <c r="K28" s="102">
        <v>168765.19768550378</v>
      </c>
      <c r="L28" s="102">
        <v>192350.0640024633</v>
      </c>
      <c r="M28" s="102">
        <v>199372.69249556094</v>
      </c>
      <c r="N28" s="102">
        <v>166513.63387340453</v>
      </c>
      <c r="O28" s="102">
        <v>190006.15460124525</v>
      </c>
      <c r="P28" s="102">
        <v>223994.56301168932</v>
      </c>
      <c r="Q28" s="102">
        <v>205063.00036952016</v>
      </c>
      <c r="R28" s="102">
        <v>188493.9736541459</v>
      </c>
      <c r="S28" s="102">
        <v>192031.86482336494</v>
      </c>
      <c r="T28" s="102">
        <v>202241.3977952287</v>
      </c>
      <c r="U28" s="102">
        <v>196875.63395383841</v>
      </c>
      <c r="V28" s="102">
        <v>193559.22046014122</v>
      </c>
      <c r="W28" s="102">
        <v>193334.26395072107</v>
      </c>
    </row>
    <row r="29" spans="1:23" s="143" customFormat="1" ht="12.75" customHeight="1">
      <c r="A29" s="114">
        <v>24</v>
      </c>
      <c r="B29" s="142">
        <v>24</v>
      </c>
      <c r="C29" s="402" t="s">
        <v>506</v>
      </c>
      <c r="D29" s="102">
        <v>714561.66778220329</v>
      </c>
      <c r="E29" s="64">
        <v>693204.16058985633</v>
      </c>
      <c r="F29" s="64">
        <v>727056.68834877713</v>
      </c>
      <c r="G29" s="64">
        <v>731788.28095734562</v>
      </c>
      <c r="H29" s="64">
        <v>705482.42191976472</v>
      </c>
      <c r="I29" s="102">
        <v>748265.93002252164</v>
      </c>
      <c r="J29" s="102">
        <v>719222.92841747985</v>
      </c>
      <c r="K29" s="102">
        <v>711727.48697738873</v>
      </c>
      <c r="L29" s="102">
        <v>772737.14049876493</v>
      </c>
      <c r="M29" s="102">
        <v>764492.69382106455</v>
      </c>
      <c r="N29" s="102">
        <v>683744.64944634819</v>
      </c>
      <c r="O29" s="102">
        <v>734668.88773944066</v>
      </c>
      <c r="P29" s="102">
        <v>710296.37231342646</v>
      </c>
      <c r="Q29" s="102">
        <v>696909.25919530354</v>
      </c>
      <c r="R29" s="102">
        <v>538286.26514933852</v>
      </c>
      <c r="S29" s="102">
        <v>653307.80324436957</v>
      </c>
      <c r="T29" s="102">
        <v>691208.08836167271</v>
      </c>
      <c r="U29" s="102">
        <v>691007.85151680792</v>
      </c>
      <c r="V29" s="102">
        <v>662192.85755723913</v>
      </c>
      <c r="W29" s="102">
        <v>651804.22987544537</v>
      </c>
    </row>
    <row r="30" spans="1:23" s="143" customFormat="1" ht="12.75" customHeight="1">
      <c r="A30" s="114">
        <v>25</v>
      </c>
      <c r="B30" s="401" t="s">
        <v>507</v>
      </c>
      <c r="C30" s="403" t="s">
        <v>508</v>
      </c>
      <c r="D30" s="102">
        <v>593731.76245022425</v>
      </c>
      <c r="E30" s="64">
        <v>571604.07010767167</v>
      </c>
      <c r="F30" s="64">
        <v>597007.68895642494</v>
      </c>
      <c r="G30" s="64">
        <v>597094.7082029389</v>
      </c>
      <c r="H30" s="64">
        <v>570874.95410719828</v>
      </c>
      <c r="I30" s="102">
        <v>612254.28734124242</v>
      </c>
      <c r="J30" s="102">
        <v>579902.1647430521</v>
      </c>
      <c r="K30" s="102">
        <v>573488.01453096885</v>
      </c>
      <c r="L30" s="102">
        <v>637038.15286649542</v>
      </c>
      <c r="M30" s="102">
        <v>624392.63768978522</v>
      </c>
      <c r="N30" s="102">
        <v>544653.71533657308</v>
      </c>
      <c r="O30" s="102">
        <v>598943.80527190969</v>
      </c>
      <c r="P30" s="102">
        <v>574227.01154572912</v>
      </c>
      <c r="Q30" s="102">
        <v>556484.52398541325</v>
      </c>
      <c r="R30" s="102">
        <v>433869.39513451845</v>
      </c>
      <c r="S30" s="102">
        <v>528382.64521481283</v>
      </c>
      <c r="T30" s="102">
        <v>567286.39534835273</v>
      </c>
      <c r="U30" s="102">
        <v>571654.5539576906</v>
      </c>
      <c r="V30" s="102">
        <v>548091.98863561894</v>
      </c>
      <c r="W30" s="102">
        <v>536035.31490946072</v>
      </c>
    </row>
    <row r="31" spans="1:23" s="143" customFormat="1" ht="12.75" customHeight="1">
      <c r="A31" s="114">
        <v>26</v>
      </c>
      <c r="B31" s="401" t="s">
        <v>509</v>
      </c>
      <c r="C31" s="403" t="s">
        <v>510</v>
      </c>
      <c r="D31" s="102">
        <v>89850.218082363644</v>
      </c>
      <c r="E31" s="64">
        <v>88965.760166596578</v>
      </c>
      <c r="F31" s="64">
        <v>96367.70640577405</v>
      </c>
      <c r="G31" s="64">
        <v>98986.45529314797</v>
      </c>
      <c r="H31" s="64">
        <v>98581.041484761488</v>
      </c>
      <c r="I31" s="102">
        <v>98244.19685711604</v>
      </c>
      <c r="J31" s="102">
        <v>101352.74827873928</v>
      </c>
      <c r="K31" s="102">
        <v>100706.11719397618</v>
      </c>
      <c r="L31" s="102">
        <v>95086.732029497784</v>
      </c>
      <c r="M31" s="102">
        <v>99792.789780486302</v>
      </c>
      <c r="N31" s="102">
        <v>92586.710218610184</v>
      </c>
      <c r="O31" s="102">
        <v>85518.317195310068</v>
      </c>
      <c r="P31" s="102">
        <v>87669.253175566584</v>
      </c>
      <c r="Q31" s="102">
        <v>92542.429113252758</v>
      </c>
      <c r="R31" s="102">
        <v>66516.384338156306</v>
      </c>
      <c r="S31" s="102">
        <v>77797.935707104727</v>
      </c>
      <c r="T31" s="102">
        <v>73902.827115520951</v>
      </c>
      <c r="U31" s="102">
        <v>70778.604178159803</v>
      </c>
      <c r="V31" s="102">
        <v>71354.461048460085</v>
      </c>
      <c r="W31" s="102">
        <v>77767.040241252995</v>
      </c>
    </row>
    <row r="32" spans="1:23" s="143" customFormat="1" ht="12.75" customHeight="1">
      <c r="A32" s="114">
        <v>27</v>
      </c>
      <c r="B32" s="401" t="s">
        <v>511</v>
      </c>
      <c r="C32" s="403" t="s">
        <v>512</v>
      </c>
      <c r="D32" s="102">
        <v>30979.687249615457</v>
      </c>
      <c r="E32" s="64">
        <v>32634.330315588042</v>
      </c>
      <c r="F32" s="64">
        <v>33681.292986578053</v>
      </c>
      <c r="G32" s="64">
        <v>35707.117461258764</v>
      </c>
      <c r="H32" s="64">
        <v>36026.426327804933</v>
      </c>
      <c r="I32" s="102">
        <v>37767.445824163195</v>
      </c>
      <c r="J32" s="102">
        <v>37968.015395688475</v>
      </c>
      <c r="K32" s="102">
        <v>37533.355252443689</v>
      </c>
      <c r="L32" s="102">
        <v>40612.255602771744</v>
      </c>
      <c r="M32" s="102">
        <v>40307.266350793085</v>
      </c>
      <c r="N32" s="102">
        <v>46504.223891164904</v>
      </c>
      <c r="O32" s="102">
        <v>50206.765272220968</v>
      </c>
      <c r="P32" s="102">
        <v>48400.107592130807</v>
      </c>
      <c r="Q32" s="102">
        <v>47882.306096637505</v>
      </c>
      <c r="R32" s="102">
        <v>37900.485676663731</v>
      </c>
      <c r="S32" s="102">
        <v>47127.22232245194</v>
      </c>
      <c r="T32" s="102">
        <v>50018.865897799056</v>
      </c>
      <c r="U32" s="102">
        <v>48574.693380957491</v>
      </c>
      <c r="V32" s="102">
        <v>42746.407873160118</v>
      </c>
      <c r="W32" s="102">
        <v>38001.874724731671</v>
      </c>
    </row>
    <row r="33" spans="1:23" s="143" customFormat="1" ht="12.75" customHeight="1">
      <c r="A33" s="114">
        <v>28</v>
      </c>
      <c r="B33" s="142">
        <v>25</v>
      </c>
      <c r="C33" s="402" t="s">
        <v>513</v>
      </c>
      <c r="D33" s="102">
        <v>93193.321114915423</v>
      </c>
      <c r="E33" s="64">
        <v>93917.257206427807</v>
      </c>
      <c r="F33" s="64">
        <v>91269.124806786072</v>
      </c>
      <c r="G33" s="64">
        <v>95874.566315409</v>
      </c>
      <c r="H33" s="64">
        <v>94531.152260745686</v>
      </c>
      <c r="I33" s="102">
        <v>93911.06689822246</v>
      </c>
      <c r="J33" s="102">
        <v>96073.083535691316</v>
      </c>
      <c r="K33" s="102">
        <v>90011.279775221628</v>
      </c>
      <c r="L33" s="102">
        <v>110739.2366487391</v>
      </c>
      <c r="M33" s="102">
        <v>107955.62055824176</v>
      </c>
      <c r="N33" s="102">
        <v>104836.70794543308</v>
      </c>
      <c r="O33" s="102">
        <v>106907.88676933378</v>
      </c>
      <c r="P33" s="102">
        <v>103008.1229611312</v>
      </c>
      <c r="Q33" s="102">
        <v>106992.17314259081</v>
      </c>
      <c r="R33" s="102">
        <v>101335.43867061523</v>
      </c>
      <c r="S33" s="102">
        <v>107497.99600097052</v>
      </c>
      <c r="T33" s="102">
        <v>110904.95700598943</v>
      </c>
      <c r="U33" s="102">
        <v>108360.57057392072</v>
      </c>
      <c r="V33" s="102">
        <v>113704.92300570154</v>
      </c>
      <c r="W33" s="102">
        <v>115379.58875788047</v>
      </c>
    </row>
    <row r="34" spans="1:23" s="143" customFormat="1" ht="12.75" customHeight="1">
      <c r="A34" s="114">
        <v>29</v>
      </c>
      <c r="B34" s="142">
        <v>26</v>
      </c>
      <c r="C34" s="402" t="s">
        <v>514</v>
      </c>
      <c r="D34" s="102">
        <v>39999.383774083442</v>
      </c>
      <c r="E34" s="64">
        <v>41112.88756791062</v>
      </c>
      <c r="F34" s="64">
        <v>38457.811474809023</v>
      </c>
      <c r="G34" s="64">
        <v>38510.09742726689</v>
      </c>
      <c r="H34" s="64">
        <v>37769.127015079859</v>
      </c>
      <c r="I34" s="102">
        <v>35336.081896995645</v>
      </c>
      <c r="J34" s="102">
        <v>37411.292699799698</v>
      </c>
      <c r="K34" s="102">
        <v>34023.560662718868</v>
      </c>
      <c r="L34" s="102">
        <v>33032.302665779796</v>
      </c>
      <c r="M34" s="102">
        <v>31356.442761665428</v>
      </c>
      <c r="N34" s="102">
        <v>29895.861996894939</v>
      </c>
      <c r="O34" s="102">
        <v>33070.688825169898</v>
      </c>
      <c r="P34" s="102">
        <v>37473.355757373269</v>
      </c>
      <c r="Q34" s="102">
        <v>36475.770933674277</v>
      </c>
      <c r="R34" s="102">
        <v>26243.33942658834</v>
      </c>
      <c r="S34" s="102">
        <v>27121.411063729756</v>
      </c>
      <c r="T34" s="102">
        <v>31859.231664535309</v>
      </c>
      <c r="U34" s="102">
        <v>32479.295388928225</v>
      </c>
      <c r="V34" s="102">
        <v>31951.005838335444</v>
      </c>
      <c r="W34" s="102">
        <v>29756.609166145565</v>
      </c>
    </row>
    <row r="35" spans="1:23" s="143" customFormat="1" ht="12.75" customHeight="1">
      <c r="A35" s="114">
        <v>30</v>
      </c>
      <c r="B35" s="142">
        <v>27</v>
      </c>
      <c r="C35" s="402" t="s">
        <v>515</v>
      </c>
      <c r="D35" s="102">
        <v>46108.563853694897</v>
      </c>
      <c r="E35" s="64">
        <v>41924.263161972107</v>
      </c>
      <c r="F35" s="64">
        <v>37636.185278457575</v>
      </c>
      <c r="G35" s="64">
        <v>39062.779357921863</v>
      </c>
      <c r="H35" s="64">
        <v>36567.456699453738</v>
      </c>
      <c r="I35" s="102">
        <v>35525.66309695402</v>
      </c>
      <c r="J35" s="102">
        <v>34439.173125990339</v>
      </c>
      <c r="K35" s="102">
        <v>35777.424259425898</v>
      </c>
      <c r="L35" s="102">
        <v>37888.838530310531</v>
      </c>
      <c r="M35" s="102">
        <v>34716.890452317231</v>
      </c>
      <c r="N35" s="102">
        <v>33475.561284600299</v>
      </c>
      <c r="O35" s="102">
        <v>36011.862761799304</v>
      </c>
      <c r="P35" s="102">
        <v>38223.388050269932</v>
      </c>
      <c r="Q35" s="102">
        <v>34602.141818080287</v>
      </c>
      <c r="R35" s="102">
        <v>29236.864553338903</v>
      </c>
      <c r="S35" s="102">
        <v>33315.977881594154</v>
      </c>
      <c r="T35" s="102">
        <v>35940.993066172945</v>
      </c>
      <c r="U35" s="102">
        <v>34909.990918357944</v>
      </c>
      <c r="V35" s="102">
        <v>34665.512948948206</v>
      </c>
      <c r="W35" s="102">
        <v>40013.612481185788</v>
      </c>
    </row>
    <row r="36" spans="1:23" s="143" customFormat="1" ht="12.75" customHeight="1">
      <c r="A36" s="114">
        <v>31</v>
      </c>
      <c r="B36" s="142">
        <v>28</v>
      </c>
      <c r="C36" s="402" t="s">
        <v>516</v>
      </c>
      <c r="D36" s="102">
        <v>102075.71940234033</v>
      </c>
      <c r="E36" s="64">
        <v>103709.11938217274</v>
      </c>
      <c r="F36" s="64">
        <v>94313.290810338367</v>
      </c>
      <c r="G36" s="64">
        <v>91672.6928484003</v>
      </c>
      <c r="H36" s="64">
        <v>88658.136660616525</v>
      </c>
      <c r="I36" s="102">
        <v>85936.308938564747</v>
      </c>
      <c r="J36" s="102">
        <v>86808.949915623132</v>
      </c>
      <c r="K36" s="102">
        <v>82129.705256506859</v>
      </c>
      <c r="L36" s="102">
        <v>90456.774880734054</v>
      </c>
      <c r="M36" s="102">
        <v>88671.479721015072</v>
      </c>
      <c r="N36" s="102">
        <v>89684.058817973695</v>
      </c>
      <c r="O36" s="102">
        <v>92583.171201301826</v>
      </c>
      <c r="P36" s="102">
        <v>94922.233946053049</v>
      </c>
      <c r="Q36" s="102">
        <v>97618.060829851718</v>
      </c>
      <c r="R36" s="102">
        <v>83463.530799555985</v>
      </c>
      <c r="S36" s="102">
        <v>91098.658963407725</v>
      </c>
      <c r="T36" s="102">
        <v>88487.478098952575</v>
      </c>
      <c r="U36" s="102">
        <v>91076.727352087648</v>
      </c>
      <c r="V36" s="102">
        <v>88503.793375920563</v>
      </c>
      <c r="W36" s="102">
        <v>83984.831326089276</v>
      </c>
    </row>
    <row r="37" spans="1:23" s="143" customFormat="1" ht="12.75" customHeight="1">
      <c r="A37" s="114">
        <v>32</v>
      </c>
      <c r="B37" s="142">
        <v>29</v>
      </c>
      <c r="C37" s="402" t="s">
        <v>517</v>
      </c>
      <c r="D37" s="102">
        <v>113337.07368410109</v>
      </c>
      <c r="E37" s="64">
        <v>114421.08972311969</v>
      </c>
      <c r="F37" s="64">
        <v>113713.82981141533</v>
      </c>
      <c r="G37" s="64">
        <v>117877.96171146662</v>
      </c>
      <c r="H37" s="64">
        <v>118373.04196930665</v>
      </c>
      <c r="I37" s="102">
        <v>114612.96566641968</v>
      </c>
      <c r="J37" s="102">
        <v>116355.41430006354</v>
      </c>
      <c r="K37" s="102">
        <v>115803.59430023801</v>
      </c>
      <c r="L37" s="102">
        <v>127973.84373967964</v>
      </c>
      <c r="M37" s="102">
        <v>132651.25892774641</v>
      </c>
      <c r="N37" s="102">
        <v>130278.08744194679</v>
      </c>
      <c r="O37" s="102">
        <v>127692.82504732463</v>
      </c>
      <c r="P37" s="102">
        <v>128703.21319054045</v>
      </c>
      <c r="Q37" s="102">
        <v>123353.3559884615</v>
      </c>
      <c r="R37" s="102">
        <v>107645.79711598485</v>
      </c>
      <c r="S37" s="102">
        <v>122413.83335977525</v>
      </c>
      <c r="T37" s="102">
        <v>121483.27110928665</v>
      </c>
      <c r="U37" s="102">
        <v>126646.49743740934</v>
      </c>
      <c r="V37" s="102">
        <v>130223.39334369289</v>
      </c>
      <c r="W37" s="102">
        <v>122324.00093115482</v>
      </c>
    </row>
    <row r="38" spans="1:23" s="143" customFormat="1" ht="12.75" customHeight="1">
      <c r="A38" s="114">
        <v>33</v>
      </c>
      <c r="B38" s="142">
        <v>30</v>
      </c>
      <c r="C38" s="402" t="s">
        <v>518</v>
      </c>
      <c r="D38" s="102">
        <v>20104.199905131849</v>
      </c>
      <c r="E38" s="64">
        <v>20673.207289995247</v>
      </c>
      <c r="F38" s="64">
        <v>19038.297896485674</v>
      </c>
      <c r="G38" s="64">
        <v>16850.309968425885</v>
      </c>
      <c r="H38" s="64">
        <v>17014.78898716906</v>
      </c>
      <c r="I38" s="102">
        <v>16642.933780736188</v>
      </c>
      <c r="J38" s="102">
        <v>16622.043831833493</v>
      </c>
      <c r="K38" s="102">
        <v>16602.551050102411</v>
      </c>
      <c r="L38" s="102">
        <v>21169.443896450397</v>
      </c>
      <c r="M38" s="102">
        <v>20764.325813099924</v>
      </c>
      <c r="N38" s="102">
        <v>20669.873505941963</v>
      </c>
      <c r="O38" s="102">
        <v>16901.481303606815</v>
      </c>
      <c r="P38" s="102">
        <v>14025.18962913315</v>
      </c>
      <c r="Q38" s="102">
        <v>12115.127213783135</v>
      </c>
      <c r="R38" s="102">
        <v>13152.210015892624</v>
      </c>
      <c r="S38" s="102">
        <v>15898.054357893259</v>
      </c>
      <c r="T38" s="102">
        <v>14231.533159650089</v>
      </c>
      <c r="U38" s="102">
        <v>14816.669331471006</v>
      </c>
      <c r="V38" s="102">
        <v>15554.5255980986</v>
      </c>
      <c r="W38" s="102">
        <v>14366.401911391611</v>
      </c>
    </row>
    <row r="39" spans="1:23" s="97" customFormat="1" ht="12.75" customHeight="1">
      <c r="A39" s="114">
        <v>34</v>
      </c>
      <c r="B39" s="142" t="s">
        <v>519</v>
      </c>
      <c r="C39" s="402" t="s">
        <v>520</v>
      </c>
      <c r="D39" s="102">
        <v>21473.696201627368</v>
      </c>
      <c r="E39" s="64">
        <v>20594.218759028528</v>
      </c>
      <c r="F39" s="64">
        <v>19329.022303625014</v>
      </c>
      <c r="G39" s="64">
        <v>18504.632917759569</v>
      </c>
      <c r="H39" s="64">
        <v>18325.990864448035</v>
      </c>
      <c r="I39" s="102">
        <v>16915.492971236716</v>
      </c>
      <c r="J39" s="102">
        <v>20693.247892489962</v>
      </c>
      <c r="K39" s="102">
        <v>18162.854913448991</v>
      </c>
      <c r="L39" s="102">
        <v>18476.31169550804</v>
      </c>
      <c r="M39" s="102">
        <v>17039.777533637865</v>
      </c>
      <c r="N39" s="102">
        <v>16209.837850540616</v>
      </c>
      <c r="O39" s="102">
        <v>22459.873858366915</v>
      </c>
      <c r="P39" s="102">
        <v>20856.925639048735</v>
      </c>
      <c r="Q39" s="102">
        <v>31343.376944703912</v>
      </c>
      <c r="R39" s="102">
        <v>28883.280837574024</v>
      </c>
      <c r="S39" s="102">
        <v>28162.909817053693</v>
      </c>
      <c r="T39" s="102">
        <v>29498.334434742166</v>
      </c>
      <c r="U39" s="102">
        <v>29843.934198166873</v>
      </c>
      <c r="V39" s="102">
        <v>33419.149823968044</v>
      </c>
      <c r="W39" s="102">
        <v>26164.397945806999</v>
      </c>
    </row>
    <row r="40" spans="1:23" s="97" customFormat="1" ht="12.75" customHeight="1">
      <c r="A40" s="114">
        <v>35</v>
      </c>
      <c r="B40" s="142">
        <v>33</v>
      </c>
      <c r="C40" s="402" t="s">
        <v>521</v>
      </c>
      <c r="D40" s="102">
        <v>4405.5109273880707</v>
      </c>
      <c r="E40" s="64">
        <v>4243.4663759237446</v>
      </c>
      <c r="F40" s="64">
        <v>4129.6418474361917</v>
      </c>
      <c r="G40" s="64">
        <v>4653.9989556180317</v>
      </c>
      <c r="H40" s="64">
        <v>4513.4568045383303</v>
      </c>
      <c r="I40" s="102">
        <v>11160.155179324087</v>
      </c>
      <c r="J40" s="102">
        <v>10970.898662933751</v>
      </c>
      <c r="K40" s="102">
        <v>12134.819497184089</v>
      </c>
      <c r="L40" s="102">
        <v>10377.779605695683</v>
      </c>
      <c r="M40" s="102">
        <v>10367.401496436705</v>
      </c>
      <c r="N40" s="102">
        <v>11028.834963520232</v>
      </c>
      <c r="O40" s="102">
        <v>11929.577645789068</v>
      </c>
      <c r="P40" s="102">
        <v>10826.041968559573</v>
      </c>
      <c r="Q40" s="102">
        <v>14502.549346791357</v>
      </c>
      <c r="R40" s="102">
        <v>13460.280765244986</v>
      </c>
      <c r="S40" s="102">
        <v>15414.16039018863</v>
      </c>
      <c r="T40" s="102">
        <v>15659.313484457256</v>
      </c>
      <c r="U40" s="102">
        <v>17115.588292956163</v>
      </c>
      <c r="V40" s="102">
        <v>16084.638298577574</v>
      </c>
      <c r="W40" s="102">
        <v>17741.564905510979</v>
      </c>
    </row>
    <row r="41" spans="1:23" s="97" customFormat="1" ht="12.75" customHeight="1">
      <c r="A41" s="114">
        <v>36</v>
      </c>
      <c r="B41" s="142" t="s">
        <v>522</v>
      </c>
      <c r="C41" s="400" t="s">
        <v>523</v>
      </c>
      <c r="D41" s="102">
        <v>3331090.2799573233</v>
      </c>
      <c r="E41" s="64">
        <v>3439226.7816513455</v>
      </c>
      <c r="F41" s="64">
        <v>3396966.8521506563</v>
      </c>
      <c r="G41" s="64">
        <v>3355224.6366184051</v>
      </c>
      <c r="H41" s="64">
        <v>3363911.6030678968</v>
      </c>
      <c r="I41" s="102">
        <v>3468734.3567999112</v>
      </c>
      <c r="J41" s="102">
        <v>3526308.5080284169</v>
      </c>
      <c r="K41" s="102">
        <v>3484580.1365296575</v>
      </c>
      <c r="L41" s="102">
        <v>3493769.4406926194</v>
      </c>
      <c r="M41" s="102">
        <v>3484264.3938728613</v>
      </c>
      <c r="N41" s="102">
        <v>3535622.3749552551</v>
      </c>
      <c r="O41" s="102">
        <v>3659441.7450374863</v>
      </c>
      <c r="P41" s="102">
        <v>3643769.3889451558</v>
      </c>
      <c r="Q41" s="102">
        <v>3565312.5961740762</v>
      </c>
      <c r="R41" s="102">
        <v>3326559.7235483238</v>
      </c>
      <c r="S41" s="102">
        <v>3483396.6528573176</v>
      </c>
      <c r="T41" s="102">
        <v>3227242.7957532899</v>
      </c>
      <c r="U41" s="102">
        <v>3038362.5563128334</v>
      </c>
      <c r="V41" s="102">
        <v>3056698.2737155133</v>
      </c>
      <c r="W41" s="102">
        <v>2993607.4320404315</v>
      </c>
    </row>
    <row r="42" spans="1:23" s="97" customFormat="1" ht="12.75" customHeight="1">
      <c r="A42" s="114">
        <v>37</v>
      </c>
      <c r="B42" s="142" t="s">
        <v>760</v>
      </c>
      <c r="C42" s="402" t="s">
        <v>525</v>
      </c>
      <c r="D42" s="102">
        <v>3325011.7708159387</v>
      </c>
      <c r="E42" s="64">
        <v>3432026.306821052</v>
      </c>
      <c r="F42" s="64">
        <v>3390161.2304301029</v>
      </c>
      <c r="G42" s="64">
        <v>3348347.9436484301</v>
      </c>
      <c r="H42" s="64">
        <v>3357254.4626260516</v>
      </c>
      <c r="I42" s="102">
        <v>3444083.3046553885</v>
      </c>
      <c r="J42" s="102">
        <v>3504851.1402652985</v>
      </c>
      <c r="K42" s="102">
        <v>3461953.3811994363</v>
      </c>
      <c r="L42" s="102">
        <v>3473371.8904855005</v>
      </c>
      <c r="M42" s="102">
        <v>3465528.2438484426</v>
      </c>
      <c r="N42" s="102">
        <v>3483616.667691675</v>
      </c>
      <c r="O42" s="102">
        <v>3616947.8284581783</v>
      </c>
      <c r="P42" s="102">
        <v>3590948.4120592233</v>
      </c>
      <c r="Q42" s="102">
        <v>3512283.146590909</v>
      </c>
      <c r="R42" s="102">
        <v>3278599.5959282909</v>
      </c>
      <c r="S42" s="102">
        <v>3430014.4697500756</v>
      </c>
      <c r="T42" s="102">
        <v>3180652.0013752226</v>
      </c>
      <c r="U42" s="102">
        <v>2992066.0680098273</v>
      </c>
      <c r="V42" s="102">
        <v>3014347.4719322613</v>
      </c>
      <c r="W42" s="102">
        <v>2947849.9288606197</v>
      </c>
    </row>
    <row r="43" spans="1:23" s="97" customFormat="1" ht="12.75" customHeight="1">
      <c r="A43" s="114">
        <v>38</v>
      </c>
      <c r="B43" s="142" t="s">
        <v>526</v>
      </c>
      <c r="C43" s="402" t="s">
        <v>527</v>
      </c>
      <c r="D43" s="102">
        <v>6078.5091413845703</v>
      </c>
      <c r="E43" s="64">
        <v>7200.4748302935413</v>
      </c>
      <c r="F43" s="64">
        <v>6805.621720552741</v>
      </c>
      <c r="G43" s="64">
        <v>6876.6929699748862</v>
      </c>
      <c r="H43" s="64">
        <v>6657.1404418452894</v>
      </c>
      <c r="I43" s="102">
        <v>24651.052144522571</v>
      </c>
      <c r="J43" s="102">
        <v>21457.367763118265</v>
      </c>
      <c r="K43" s="102">
        <v>22626.75533022108</v>
      </c>
      <c r="L43" s="102">
        <v>20397.550207119068</v>
      </c>
      <c r="M43" s="102">
        <v>18736.15002441893</v>
      </c>
      <c r="N43" s="102">
        <v>52005.707263580043</v>
      </c>
      <c r="O43" s="102">
        <v>42493.91657930777</v>
      </c>
      <c r="P43" s="102">
        <v>52820.97688593249</v>
      </c>
      <c r="Q43" s="102">
        <v>53029.449583167312</v>
      </c>
      <c r="R43" s="102">
        <v>47960.127620032945</v>
      </c>
      <c r="S43" s="102">
        <v>53382.183107242345</v>
      </c>
      <c r="T43" s="102">
        <v>46590.794378067396</v>
      </c>
      <c r="U43" s="102">
        <v>46296.488303006219</v>
      </c>
      <c r="V43" s="102">
        <v>42350.801783251925</v>
      </c>
      <c r="W43" s="102">
        <v>45757.503179811829</v>
      </c>
    </row>
    <row r="44" spans="1:23" s="130" customFormat="1" ht="12.75" customHeight="1">
      <c r="A44" s="114">
        <v>39</v>
      </c>
      <c r="B44" s="142" t="s">
        <v>528</v>
      </c>
      <c r="C44" s="400" t="s">
        <v>529</v>
      </c>
      <c r="D44" s="102">
        <v>139883.04964611478</v>
      </c>
      <c r="E44" s="64">
        <v>138598.2901353286</v>
      </c>
      <c r="F44" s="64">
        <v>139528.77102783145</v>
      </c>
      <c r="G44" s="64">
        <v>143967.51376176154</v>
      </c>
      <c r="H44" s="64">
        <v>142299.60560844679</v>
      </c>
      <c r="I44" s="102">
        <v>132684.90177478013</v>
      </c>
      <c r="J44" s="102">
        <v>124822.10857332622</v>
      </c>
      <c r="K44" s="102">
        <v>116411.15028466158</v>
      </c>
      <c r="L44" s="102">
        <v>108607.66800860302</v>
      </c>
      <c r="M44" s="102">
        <v>110150.20947871475</v>
      </c>
      <c r="N44" s="102">
        <v>111958.93856382561</v>
      </c>
      <c r="O44" s="102">
        <v>125614.61503991293</v>
      </c>
      <c r="P44" s="102">
        <v>124951.94206410019</v>
      </c>
      <c r="Q44" s="102">
        <v>121642.83086705532</v>
      </c>
      <c r="R44" s="102">
        <v>131793.8054284165</v>
      </c>
      <c r="S44" s="102">
        <v>125674.21208859018</v>
      </c>
      <c r="T44" s="102">
        <v>120938.84501645699</v>
      </c>
      <c r="U44" s="102">
        <v>116874.5153414922</v>
      </c>
      <c r="V44" s="102">
        <v>133709.5586843075</v>
      </c>
      <c r="W44" s="102">
        <v>123058.55899775328</v>
      </c>
    </row>
    <row r="45" spans="1:23" s="97" customFormat="1" ht="12.75" customHeight="1">
      <c r="A45" s="114">
        <v>40</v>
      </c>
      <c r="B45" s="142">
        <v>36</v>
      </c>
      <c r="C45" s="402" t="s">
        <v>530</v>
      </c>
      <c r="D45" s="102">
        <v>28726.167421695984</v>
      </c>
      <c r="E45" s="64">
        <v>28467.993112814846</v>
      </c>
      <c r="F45" s="64">
        <v>28488.182259584035</v>
      </c>
      <c r="G45" s="64">
        <v>28438.966071509731</v>
      </c>
      <c r="H45" s="64">
        <v>28002.305291481811</v>
      </c>
      <c r="I45" s="102">
        <v>28814.167840263366</v>
      </c>
      <c r="J45" s="102">
        <v>27953.618774492461</v>
      </c>
      <c r="K45" s="102">
        <v>28978.848350736607</v>
      </c>
      <c r="L45" s="102">
        <v>28066.755848033616</v>
      </c>
      <c r="M45" s="102">
        <v>28281.636305201289</v>
      </c>
      <c r="N45" s="102">
        <v>27804.610363927317</v>
      </c>
      <c r="O45" s="102">
        <v>29204.673919469806</v>
      </c>
      <c r="P45" s="102">
        <v>28342.161416285253</v>
      </c>
      <c r="Q45" s="102">
        <v>28945.259305850781</v>
      </c>
      <c r="R45" s="102">
        <v>30971.927795549927</v>
      </c>
      <c r="S45" s="102">
        <v>33440.026621649413</v>
      </c>
      <c r="T45" s="102">
        <v>32462.562828646976</v>
      </c>
      <c r="U45" s="102">
        <v>32284.610910383941</v>
      </c>
      <c r="V45" s="102">
        <v>34799.027759869125</v>
      </c>
      <c r="W45" s="102">
        <v>31794.347554837739</v>
      </c>
    </row>
    <row r="46" spans="1:23" s="143" customFormat="1" ht="12.75" customHeight="1">
      <c r="A46" s="114">
        <v>41</v>
      </c>
      <c r="B46" s="142" t="s">
        <v>531</v>
      </c>
      <c r="C46" s="402" t="s">
        <v>532</v>
      </c>
      <c r="D46" s="102">
        <v>111156.88222441879</v>
      </c>
      <c r="E46" s="64">
        <v>110130.29702251373</v>
      </c>
      <c r="F46" s="64">
        <v>111040.5887682474</v>
      </c>
      <c r="G46" s="64">
        <v>115528.5476902518</v>
      </c>
      <c r="H46" s="64">
        <v>114297.30031696497</v>
      </c>
      <c r="I46" s="102">
        <v>103870.73393451676</v>
      </c>
      <c r="J46" s="102">
        <v>96868.489798833747</v>
      </c>
      <c r="K46" s="102">
        <v>87432.301933924959</v>
      </c>
      <c r="L46" s="102">
        <v>80540.912160569409</v>
      </c>
      <c r="M46" s="102">
        <v>81868.573173513461</v>
      </c>
      <c r="N46" s="102">
        <v>84154.328199898286</v>
      </c>
      <c r="O46" s="102">
        <v>96409.941120443109</v>
      </c>
      <c r="P46" s="102">
        <v>96609.780647814943</v>
      </c>
      <c r="Q46" s="102">
        <v>92697.571561204546</v>
      </c>
      <c r="R46" s="102">
        <v>100821.87763286658</v>
      </c>
      <c r="S46" s="102">
        <v>92234.185466940762</v>
      </c>
      <c r="T46" s="102">
        <v>88476.282187810022</v>
      </c>
      <c r="U46" s="102">
        <v>84589.904431108254</v>
      </c>
      <c r="V46" s="102">
        <v>98910.530924438353</v>
      </c>
      <c r="W46" s="102">
        <v>91264.211442915519</v>
      </c>
    </row>
    <row r="47" spans="1:23" s="143" customFormat="1" ht="12.75" customHeight="1">
      <c r="A47" s="114">
        <v>42</v>
      </c>
      <c r="B47" s="142">
        <v>37</v>
      </c>
      <c r="C47" s="403" t="s">
        <v>533</v>
      </c>
      <c r="D47" s="102">
        <v>20200.504334777241</v>
      </c>
      <c r="E47" s="64">
        <v>22822.958687172824</v>
      </c>
      <c r="F47" s="64">
        <v>21980.148915276543</v>
      </c>
      <c r="G47" s="64">
        <v>22926.192987322745</v>
      </c>
      <c r="H47" s="64">
        <v>23280.444735288787</v>
      </c>
      <c r="I47" s="102">
        <v>23889.163623899396</v>
      </c>
      <c r="J47" s="102">
        <v>25715.995779342513</v>
      </c>
      <c r="K47" s="102">
        <v>21516.876905090314</v>
      </c>
      <c r="L47" s="102">
        <v>20518.078791760861</v>
      </c>
      <c r="M47" s="102">
        <v>20672.465203239197</v>
      </c>
      <c r="N47" s="102">
        <v>20303.489189413125</v>
      </c>
      <c r="O47" s="102">
        <v>21903.250947558328</v>
      </c>
      <c r="P47" s="102">
        <v>21535.02500302011</v>
      </c>
      <c r="Q47" s="102">
        <v>22032.23491465221</v>
      </c>
      <c r="R47" s="102">
        <v>21901.394638159025</v>
      </c>
      <c r="S47" s="102">
        <v>23010.57724059817</v>
      </c>
      <c r="T47" s="102">
        <v>22621.762122079672</v>
      </c>
      <c r="U47" s="102">
        <v>22978.007465738534</v>
      </c>
      <c r="V47" s="102">
        <v>23661.06233058211</v>
      </c>
      <c r="W47" s="102">
        <v>22886.560501113774</v>
      </c>
    </row>
    <row r="48" spans="1:23" s="143" customFormat="1" ht="12.75" customHeight="1">
      <c r="A48" s="114">
        <v>43</v>
      </c>
      <c r="B48" s="142" t="s">
        <v>534</v>
      </c>
      <c r="C48" s="403" t="s">
        <v>535</v>
      </c>
      <c r="D48" s="102">
        <v>90956.377889641546</v>
      </c>
      <c r="E48" s="64">
        <v>87307.338335340901</v>
      </c>
      <c r="F48" s="64">
        <v>89060.439852970856</v>
      </c>
      <c r="G48" s="64">
        <v>92602.354702929049</v>
      </c>
      <c r="H48" s="64">
        <v>91016.85558167618</v>
      </c>
      <c r="I48" s="102">
        <v>79981.570310617361</v>
      </c>
      <c r="J48" s="102">
        <v>71152.494019491249</v>
      </c>
      <c r="K48" s="102">
        <v>65915.425028834652</v>
      </c>
      <c r="L48" s="102">
        <v>60022.833368808548</v>
      </c>
      <c r="M48" s="102">
        <v>61196.107970274265</v>
      </c>
      <c r="N48" s="102">
        <v>63850.839010485164</v>
      </c>
      <c r="O48" s="102">
        <v>74506.690172884788</v>
      </c>
      <c r="P48" s="102">
        <v>75074.75564479483</v>
      </c>
      <c r="Q48" s="102">
        <v>70665.336646552343</v>
      </c>
      <c r="R48" s="102">
        <v>78920.482994707563</v>
      </c>
      <c r="S48" s="102">
        <v>69223.608226342607</v>
      </c>
      <c r="T48" s="102">
        <v>65854.520065730365</v>
      </c>
      <c r="U48" s="102">
        <v>61611.89696536972</v>
      </c>
      <c r="V48" s="102">
        <v>75249.468593856247</v>
      </c>
      <c r="W48" s="102">
        <v>68377.650941801752</v>
      </c>
    </row>
    <row r="49" spans="1:23" s="143" customFormat="1" ht="12.75" customHeight="1">
      <c r="A49" s="114">
        <v>44</v>
      </c>
      <c r="B49" s="142" t="s">
        <v>536</v>
      </c>
      <c r="C49" s="400" t="s">
        <v>537</v>
      </c>
      <c r="D49" s="102">
        <v>323815.5926715493</v>
      </c>
      <c r="E49" s="64">
        <v>325982.12258369109</v>
      </c>
      <c r="F49" s="64">
        <v>316334.62264797185</v>
      </c>
      <c r="G49" s="64">
        <v>308177.26149920415</v>
      </c>
      <c r="H49" s="64">
        <v>315563.82459282491</v>
      </c>
      <c r="I49" s="102">
        <v>295701.26956304593</v>
      </c>
      <c r="J49" s="102">
        <v>284202.94973416184</v>
      </c>
      <c r="K49" s="102">
        <v>271533.33290220826</v>
      </c>
      <c r="L49" s="102">
        <v>255381.88111619139</v>
      </c>
      <c r="M49" s="102">
        <v>234220.10395698604</v>
      </c>
      <c r="N49" s="102">
        <v>231267.12143937475</v>
      </c>
      <c r="O49" s="102">
        <v>245594.73830640965</v>
      </c>
      <c r="P49" s="102">
        <v>222159.47863502018</v>
      </c>
      <c r="Q49" s="102">
        <v>223799.6469436404</v>
      </c>
      <c r="R49" s="102">
        <v>223501.52467636659</v>
      </c>
      <c r="S49" s="102">
        <v>225504.59479398071</v>
      </c>
      <c r="T49" s="102">
        <v>240736.47980821447</v>
      </c>
      <c r="U49" s="102">
        <v>213511.93350502395</v>
      </c>
      <c r="V49" s="102">
        <v>214622.22667163209</v>
      </c>
      <c r="W49" s="102">
        <v>218650.68047349868</v>
      </c>
    </row>
    <row r="50" spans="1:23" s="143" customFormat="1" ht="12.75" customHeight="1">
      <c r="A50" s="114">
        <v>45</v>
      </c>
      <c r="B50" s="142" t="s">
        <v>538</v>
      </c>
      <c r="C50" s="402" t="s">
        <v>539</v>
      </c>
      <c r="D50" s="102">
        <v>234834.65414372308</v>
      </c>
      <c r="E50" s="64">
        <v>232805.11136492589</v>
      </c>
      <c r="F50" s="64">
        <v>228188.85325498937</v>
      </c>
      <c r="G50" s="64">
        <v>218931.81281281414</v>
      </c>
      <c r="H50" s="64">
        <v>228348.90619315149</v>
      </c>
      <c r="I50" s="102">
        <v>211057.47993159408</v>
      </c>
      <c r="J50" s="102">
        <v>199421.92938199415</v>
      </c>
      <c r="K50" s="102">
        <v>190453.90223002146</v>
      </c>
      <c r="L50" s="102">
        <v>179677.73571558256</v>
      </c>
      <c r="M50" s="102">
        <v>160566.11722927916</v>
      </c>
      <c r="N50" s="102">
        <v>160182.21940202537</v>
      </c>
      <c r="O50" s="102">
        <v>170852.33165326691</v>
      </c>
      <c r="P50" s="102">
        <v>156094.45515302793</v>
      </c>
      <c r="Q50" s="102">
        <v>156857.42871830246</v>
      </c>
      <c r="R50" s="102">
        <v>146744.67636039309</v>
      </c>
      <c r="S50" s="102">
        <v>145562.31628005419</v>
      </c>
      <c r="T50" s="102">
        <v>157364.95519441098</v>
      </c>
      <c r="U50" s="102">
        <v>130976.92626829779</v>
      </c>
      <c r="V50" s="102">
        <v>126145.93407479904</v>
      </c>
      <c r="W50" s="102">
        <v>131853.69874909357</v>
      </c>
    </row>
    <row r="51" spans="1:23" s="143" customFormat="1" ht="12.75" customHeight="1">
      <c r="A51" s="114">
        <v>46</v>
      </c>
      <c r="B51" s="142">
        <v>43</v>
      </c>
      <c r="C51" s="402" t="s">
        <v>540</v>
      </c>
      <c r="D51" s="102">
        <v>88980.938527826205</v>
      </c>
      <c r="E51" s="64">
        <v>93177.011218765212</v>
      </c>
      <c r="F51" s="64">
        <v>88145.769392982445</v>
      </c>
      <c r="G51" s="64">
        <v>89245.448686390024</v>
      </c>
      <c r="H51" s="64">
        <v>87214.918399673421</v>
      </c>
      <c r="I51" s="102">
        <v>84643.789631451858</v>
      </c>
      <c r="J51" s="102">
        <v>84781.020352167674</v>
      </c>
      <c r="K51" s="102">
        <v>81079.430672186791</v>
      </c>
      <c r="L51" s="102">
        <v>75704.145400608846</v>
      </c>
      <c r="M51" s="102">
        <v>73653.986727706899</v>
      </c>
      <c r="N51" s="102">
        <v>71084.902037349399</v>
      </c>
      <c r="O51" s="102">
        <v>74742.406653142738</v>
      </c>
      <c r="P51" s="102">
        <v>66065.023481992248</v>
      </c>
      <c r="Q51" s="102">
        <v>66942.218225337943</v>
      </c>
      <c r="R51" s="102">
        <v>76756.848315973519</v>
      </c>
      <c r="S51" s="102">
        <v>79942.278513926518</v>
      </c>
      <c r="T51" s="102">
        <v>83371.524613803485</v>
      </c>
      <c r="U51" s="102">
        <v>82535.007236726175</v>
      </c>
      <c r="V51" s="102">
        <v>88476.292596833038</v>
      </c>
      <c r="W51" s="102">
        <v>86796.981724405108</v>
      </c>
    </row>
    <row r="52" spans="1:23" s="143" customFormat="1" ht="12.75" customHeight="1">
      <c r="A52" s="114">
        <v>47</v>
      </c>
      <c r="B52" s="142" t="s">
        <v>541</v>
      </c>
      <c r="C52" s="400" t="s">
        <v>542</v>
      </c>
      <c r="D52" s="102">
        <v>493539.89095754194</v>
      </c>
      <c r="E52" s="64">
        <v>527794.67291855277</v>
      </c>
      <c r="F52" s="64">
        <v>498100.59924903983</v>
      </c>
      <c r="G52" s="64">
        <v>504866.08628800616</v>
      </c>
      <c r="H52" s="64">
        <v>494936.97565729497</v>
      </c>
      <c r="I52" s="102">
        <v>479550.38535770407</v>
      </c>
      <c r="J52" s="102">
        <v>499478.35331845551</v>
      </c>
      <c r="K52" s="102">
        <v>482885.22131600231</v>
      </c>
      <c r="L52" s="102">
        <v>460224.42089283827</v>
      </c>
      <c r="M52" s="102">
        <v>451612.0250408178</v>
      </c>
      <c r="N52" s="102">
        <v>435383.28765654133</v>
      </c>
      <c r="O52" s="102">
        <v>445348.09154371626</v>
      </c>
      <c r="P52" s="102">
        <v>397965.80066295282</v>
      </c>
      <c r="Q52" s="102">
        <v>413238.79737240612</v>
      </c>
      <c r="R52" s="102">
        <v>384277.58682800655</v>
      </c>
      <c r="S52" s="102">
        <v>414327.00821847154</v>
      </c>
      <c r="T52" s="102">
        <v>389681.57268708595</v>
      </c>
      <c r="U52" s="102">
        <v>389076.4594426417</v>
      </c>
      <c r="V52" s="102">
        <v>405226.73205757933</v>
      </c>
      <c r="W52" s="102">
        <v>388914.2157041679</v>
      </c>
    </row>
    <row r="53" spans="1:23" s="143" customFormat="1" ht="12.75" customHeight="1">
      <c r="A53" s="114">
        <v>48</v>
      </c>
      <c r="B53" s="142">
        <v>45</v>
      </c>
      <c r="C53" s="402" t="s">
        <v>543</v>
      </c>
      <c r="D53" s="102">
        <v>80244.038260919857</v>
      </c>
      <c r="E53" s="64">
        <v>88186.893473584627</v>
      </c>
      <c r="F53" s="64">
        <v>85065.863849587986</v>
      </c>
      <c r="G53" s="64">
        <v>89104.932739591124</v>
      </c>
      <c r="H53" s="64">
        <v>87606.572267537078</v>
      </c>
      <c r="I53" s="102">
        <v>82180.796544333891</v>
      </c>
      <c r="J53" s="102">
        <v>86016.664451592282</v>
      </c>
      <c r="K53" s="102">
        <v>76088.427785476219</v>
      </c>
      <c r="L53" s="102">
        <v>68714.177793134091</v>
      </c>
      <c r="M53" s="102">
        <v>65814.002795832057</v>
      </c>
      <c r="N53" s="102">
        <v>66317.523180288888</v>
      </c>
      <c r="O53" s="102">
        <v>71248.171056966923</v>
      </c>
      <c r="P53" s="102">
        <v>67133.254289762452</v>
      </c>
      <c r="Q53" s="102">
        <v>69667.064290897135</v>
      </c>
      <c r="R53" s="102">
        <v>64926.361868930246</v>
      </c>
      <c r="S53" s="102">
        <v>69718.342884130878</v>
      </c>
      <c r="T53" s="102">
        <v>61926.932455785107</v>
      </c>
      <c r="U53" s="102">
        <v>63828.058323545731</v>
      </c>
      <c r="V53" s="102">
        <v>67346.722467166081</v>
      </c>
      <c r="W53" s="102">
        <v>65221.592948279314</v>
      </c>
    </row>
    <row r="54" spans="1:23" s="143" customFormat="1" ht="12.75" customHeight="1">
      <c r="A54" s="114">
        <v>49</v>
      </c>
      <c r="B54" s="142">
        <v>46</v>
      </c>
      <c r="C54" s="402" t="s">
        <v>544</v>
      </c>
      <c r="D54" s="102">
        <v>147103.68436945672</v>
      </c>
      <c r="E54" s="64">
        <v>155023.84658182779</v>
      </c>
      <c r="F54" s="64">
        <v>148629.43421770251</v>
      </c>
      <c r="G54" s="64">
        <v>151707.28003530626</v>
      </c>
      <c r="H54" s="64">
        <v>150592.19757508842</v>
      </c>
      <c r="I54" s="102">
        <v>143435.43864281144</v>
      </c>
      <c r="J54" s="102">
        <v>149313.60476551441</v>
      </c>
      <c r="K54" s="102">
        <v>138237.59668616491</v>
      </c>
      <c r="L54" s="102">
        <v>128023.76417919406</v>
      </c>
      <c r="M54" s="102">
        <v>130811.62304427565</v>
      </c>
      <c r="N54" s="102">
        <v>134256.10129476234</v>
      </c>
      <c r="O54" s="102">
        <v>141573.03696389205</v>
      </c>
      <c r="P54" s="102">
        <v>119543.26939921376</v>
      </c>
      <c r="Q54" s="102">
        <v>120562.70248748227</v>
      </c>
      <c r="R54" s="102">
        <v>113900.26819390328</v>
      </c>
      <c r="S54" s="102">
        <v>118807.46263538853</v>
      </c>
      <c r="T54" s="102">
        <v>116957.08693337745</v>
      </c>
      <c r="U54" s="102">
        <v>116815.94297290717</v>
      </c>
      <c r="V54" s="102">
        <v>120602.8368097653</v>
      </c>
      <c r="W54" s="102">
        <v>118982.52543732506</v>
      </c>
    </row>
    <row r="55" spans="1:23" s="143" customFormat="1" ht="12.75" customHeight="1">
      <c r="A55" s="114">
        <v>50</v>
      </c>
      <c r="B55" s="142">
        <v>47</v>
      </c>
      <c r="C55" s="402" t="s">
        <v>545</v>
      </c>
      <c r="D55" s="102">
        <v>266192.16832716536</v>
      </c>
      <c r="E55" s="64">
        <v>284583.93286314036</v>
      </c>
      <c r="F55" s="64">
        <v>264405.30118174932</v>
      </c>
      <c r="G55" s="64">
        <v>264053.87351310876</v>
      </c>
      <c r="H55" s="64">
        <v>256738.20581466949</v>
      </c>
      <c r="I55" s="102">
        <v>253934.15017055874</v>
      </c>
      <c r="J55" s="102">
        <v>264148.08410134882</v>
      </c>
      <c r="K55" s="102">
        <v>268559.1968443612</v>
      </c>
      <c r="L55" s="102">
        <v>263486.47892051016</v>
      </c>
      <c r="M55" s="102">
        <v>254986.39920071009</v>
      </c>
      <c r="N55" s="102">
        <v>234809.66318149009</v>
      </c>
      <c r="O55" s="102">
        <v>232526.8835228573</v>
      </c>
      <c r="P55" s="102">
        <v>211289.27697397661</v>
      </c>
      <c r="Q55" s="102">
        <v>223009.03059402673</v>
      </c>
      <c r="R55" s="102">
        <v>205450.956765173</v>
      </c>
      <c r="S55" s="102">
        <v>225801.20269895217</v>
      </c>
      <c r="T55" s="102">
        <v>210797.55329792341</v>
      </c>
      <c r="U55" s="102">
        <v>208432.45814618879</v>
      </c>
      <c r="V55" s="102">
        <v>217277.17278064793</v>
      </c>
      <c r="W55" s="102">
        <v>204710.09731856352</v>
      </c>
    </row>
    <row r="56" spans="1:23" s="143" customFormat="1" ht="12.75" customHeight="1">
      <c r="A56" s="114">
        <v>51</v>
      </c>
      <c r="B56" s="142" t="s">
        <v>546</v>
      </c>
      <c r="C56" s="400" t="s">
        <v>547</v>
      </c>
      <c r="D56" s="102">
        <v>772906.837714936</v>
      </c>
      <c r="E56" s="64">
        <v>776386.93522940262</v>
      </c>
      <c r="F56" s="64">
        <v>792715.55078317376</v>
      </c>
      <c r="G56" s="64">
        <v>805151.2161266628</v>
      </c>
      <c r="H56" s="64">
        <v>868360.26106021588</v>
      </c>
      <c r="I56" s="102">
        <v>878209.82411399693</v>
      </c>
      <c r="J56" s="102">
        <v>876442.91852519521</v>
      </c>
      <c r="K56" s="102">
        <v>873640.78277295653</v>
      </c>
      <c r="L56" s="102">
        <v>887256.26989931695</v>
      </c>
      <c r="M56" s="102">
        <v>896503.22104883392</v>
      </c>
      <c r="N56" s="102">
        <v>1147378.5034832193</v>
      </c>
      <c r="O56" s="102">
        <v>1188281.8245633803</v>
      </c>
      <c r="P56" s="102">
        <v>1301679.3259633908</v>
      </c>
      <c r="Q56" s="102">
        <v>1290062.1604384684</v>
      </c>
      <c r="R56" s="102">
        <v>1165903.2492538861</v>
      </c>
      <c r="S56" s="102">
        <v>1199634.9996995681</v>
      </c>
      <c r="T56" s="102">
        <v>1149636.8597309613</v>
      </c>
      <c r="U56" s="102">
        <v>1192180.3624871967</v>
      </c>
      <c r="V56" s="102">
        <v>1216824.9071518006</v>
      </c>
      <c r="W56" s="102">
        <v>1183753.998870525</v>
      </c>
    </row>
    <row r="57" spans="1:23" s="143" customFormat="1" ht="12.75" customHeight="1">
      <c r="A57" s="114">
        <v>52</v>
      </c>
      <c r="B57" s="142" t="s">
        <v>548</v>
      </c>
      <c r="C57" s="402" t="s">
        <v>549</v>
      </c>
      <c r="D57" s="102">
        <v>83291.929057612404</v>
      </c>
      <c r="E57" s="64">
        <v>82223.941123874887</v>
      </c>
      <c r="F57" s="64">
        <v>83456.066261573869</v>
      </c>
      <c r="G57" s="64">
        <v>78977.007148064717</v>
      </c>
      <c r="H57" s="64">
        <v>77926.334053263534</v>
      </c>
      <c r="I57" s="102">
        <v>77529.190554082161</v>
      </c>
      <c r="J57" s="102">
        <v>74997.35762053181</v>
      </c>
      <c r="K57" s="102">
        <v>72277.075639186936</v>
      </c>
      <c r="L57" s="102">
        <v>72148.222609670469</v>
      </c>
      <c r="M57" s="102">
        <v>71735.771609721574</v>
      </c>
      <c r="N57" s="102">
        <v>70890.053552092912</v>
      </c>
      <c r="O57" s="102">
        <v>69101.738261891907</v>
      </c>
      <c r="P57" s="102">
        <v>68162.025070331933</v>
      </c>
      <c r="Q57" s="102">
        <v>41151.665110560716</v>
      </c>
      <c r="R57" s="102">
        <v>31843.653455733882</v>
      </c>
      <c r="S57" s="102">
        <v>33572.82942008214</v>
      </c>
      <c r="T57" s="102">
        <v>34406.751179541883</v>
      </c>
      <c r="U57" s="102">
        <v>32815.601219025419</v>
      </c>
      <c r="V57" s="102">
        <v>33328.900094950368</v>
      </c>
      <c r="W57" s="102">
        <v>32397.447920274004</v>
      </c>
    </row>
    <row r="58" spans="1:23" s="143" customFormat="1" ht="12.75" customHeight="1">
      <c r="A58" s="114">
        <v>53</v>
      </c>
      <c r="B58" s="142" t="s">
        <v>550</v>
      </c>
      <c r="C58" s="402" t="s">
        <v>551</v>
      </c>
      <c r="D58" s="102">
        <v>127782.89440987907</v>
      </c>
      <c r="E58" s="64">
        <v>128350.0354895101</v>
      </c>
      <c r="F58" s="64">
        <v>129715.94454536645</v>
      </c>
      <c r="G58" s="64">
        <v>137399.09193030035</v>
      </c>
      <c r="H58" s="64">
        <v>155905.42424320351</v>
      </c>
      <c r="I58" s="102">
        <v>160102.52493597267</v>
      </c>
      <c r="J58" s="102">
        <v>166615.58665569633</v>
      </c>
      <c r="K58" s="102">
        <v>183930.73283488251</v>
      </c>
      <c r="L58" s="102">
        <v>185772.44164081503</v>
      </c>
      <c r="M58" s="102">
        <v>187903.311434139</v>
      </c>
      <c r="N58" s="102">
        <v>187513.23739644009</v>
      </c>
      <c r="O58" s="102">
        <v>196190.93624457443</v>
      </c>
      <c r="P58" s="102">
        <v>207027.82298082169</v>
      </c>
      <c r="Q58" s="102">
        <v>214480.26297334174</v>
      </c>
      <c r="R58" s="102">
        <v>231039.46555092264</v>
      </c>
      <c r="S58" s="102">
        <v>238833.81728040322</v>
      </c>
      <c r="T58" s="102">
        <v>246397.59313399662</v>
      </c>
      <c r="U58" s="102">
        <v>243888.43620894474</v>
      </c>
      <c r="V58" s="102">
        <v>243117.65281628899</v>
      </c>
      <c r="W58" s="102">
        <v>238125.87152118317</v>
      </c>
    </row>
    <row r="59" spans="1:23" s="143" customFormat="1" ht="12.75" customHeight="1">
      <c r="A59" s="114">
        <v>54</v>
      </c>
      <c r="B59" s="142">
        <v>50</v>
      </c>
      <c r="C59" s="402" t="s">
        <v>552</v>
      </c>
      <c r="D59" s="102">
        <v>91145.659966964085</v>
      </c>
      <c r="E59" s="64">
        <v>79893.864748741864</v>
      </c>
      <c r="F59" s="64">
        <v>80476.099660259119</v>
      </c>
      <c r="G59" s="64">
        <v>75576.253671107173</v>
      </c>
      <c r="H59" s="64">
        <v>80283.363229442475</v>
      </c>
      <c r="I59" s="102">
        <v>61086.553310406889</v>
      </c>
      <c r="J59" s="102">
        <v>57817.128349147599</v>
      </c>
      <c r="K59" s="102">
        <v>56185.708653460533</v>
      </c>
      <c r="L59" s="102">
        <v>56656.023247720732</v>
      </c>
      <c r="M59" s="102">
        <v>47960.33182225698</v>
      </c>
      <c r="N59" s="102">
        <v>289395.56576704973</v>
      </c>
      <c r="O59" s="102">
        <v>294128.48495615053</v>
      </c>
      <c r="P59" s="102">
        <v>392049.3118215861</v>
      </c>
      <c r="Q59" s="102">
        <v>397408.16204486124</v>
      </c>
      <c r="R59" s="102">
        <v>321768.34188885719</v>
      </c>
      <c r="S59" s="102">
        <v>347584.28130333236</v>
      </c>
      <c r="T59" s="102">
        <v>297631.85681202676</v>
      </c>
      <c r="U59" s="102">
        <v>340234.05232627952</v>
      </c>
      <c r="V59" s="102">
        <v>337176.36754724709</v>
      </c>
      <c r="W59" s="102">
        <v>319917.68318371102</v>
      </c>
    </row>
    <row r="60" spans="1:23" s="143" customFormat="1" ht="12.75" customHeight="1">
      <c r="A60" s="114">
        <v>55</v>
      </c>
      <c r="B60" s="142">
        <v>51</v>
      </c>
      <c r="C60" s="402" t="s">
        <v>553</v>
      </c>
      <c r="D60" s="102">
        <v>297617.08661670901</v>
      </c>
      <c r="E60" s="64">
        <v>312142.96946066647</v>
      </c>
      <c r="F60" s="64">
        <v>324324.88983192679</v>
      </c>
      <c r="G60" s="64">
        <v>333820.18748500565</v>
      </c>
      <c r="H60" s="64">
        <v>358021.70236103883</v>
      </c>
      <c r="I60" s="102">
        <v>379081.73624964181</v>
      </c>
      <c r="J60" s="102">
        <v>369552.08939318941</v>
      </c>
      <c r="K60" s="102">
        <v>365964.00722796697</v>
      </c>
      <c r="L60" s="102">
        <v>376551.30164016335</v>
      </c>
      <c r="M60" s="102">
        <v>383608.86287050013</v>
      </c>
      <c r="N60" s="102">
        <v>396812.99485978222</v>
      </c>
      <c r="O60" s="102">
        <v>409978.4875085706</v>
      </c>
      <c r="P60" s="102">
        <v>427710.38183397608</v>
      </c>
      <c r="Q60" s="102">
        <v>429766.089051002</v>
      </c>
      <c r="R60" s="102">
        <v>398304.86539825139</v>
      </c>
      <c r="S60" s="102">
        <v>383561.99032397516</v>
      </c>
      <c r="T60" s="102">
        <v>383972.14017030905</v>
      </c>
      <c r="U60" s="102">
        <v>392342.52147836052</v>
      </c>
      <c r="V60" s="102">
        <v>404748.83546888549</v>
      </c>
      <c r="W60" s="102">
        <v>388351.78368882975</v>
      </c>
    </row>
    <row r="61" spans="1:23" s="143" customFormat="1" ht="12.75" customHeight="1">
      <c r="A61" s="114">
        <v>56</v>
      </c>
      <c r="B61" s="142">
        <v>52</v>
      </c>
      <c r="C61" s="402" t="s">
        <v>554</v>
      </c>
      <c r="D61" s="102">
        <v>129119.65350452795</v>
      </c>
      <c r="E61" s="64">
        <v>129800.3691881449</v>
      </c>
      <c r="F61" s="64">
        <v>131538.47989995082</v>
      </c>
      <c r="G61" s="64">
        <v>134367.96826664582</v>
      </c>
      <c r="H61" s="64">
        <v>146479.85468770796</v>
      </c>
      <c r="I61" s="102">
        <v>150210.36549070917</v>
      </c>
      <c r="J61" s="102">
        <v>156886.46733607602</v>
      </c>
      <c r="K61" s="102">
        <v>145364.11690348864</v>
      </c>
      <c r="L61" s="102">
        <v>146978.36639685454</v>
      </c>
      <c r="M61" s="102">
        <v>154715.70736260171</v>
      </c>
      <c r="N61" s="102">
        <v>152948.55479418594</v>
      </c>
      <c r="O61" s="102">
        <v>165955.91016756557</v>
      </c>
      <c r="P61" s="102">
        <v>158258.0791710786</v>
      </c>
      <c r="Q61" s="102">
        <v>158379.62544383461</v>
      </c>
      <c r="R61" s="102">
        <v>135810.21688302676</v>
      </c>
      <c r="S61" s="102">
        <v>147152.87897234951</v>
      </c>
      <c r="T61" s="102">
        <v>144651.81882106123</v>
      </c>
      <c r="U61" s="102">
        <v>141470.54905130775</v>
      </c>
      <c r="V61" s="102">
        <v>150697.93655401381</v>
      </c>
      <c r="W61" s="102">
        <v>150886.07752912494</v>
      </c>
    </row>
    <row r="62" spans="1:23" s="143" customFormat="1" ht="12.75" customHeight="1">
      <c r="A62" s="114">
        <v>57</v>
      </c>
      <c r="B62" s="142">
        <v>53</v>
      </c>
      <c r="C62" s="402" t="s">
        <v>555</v>
      </c>
      <c r="D62" s="102">
        <v>43949.614159243414</v>
      </c>
      <c r="E62" s="64">
        <v>43975.755218464437</v>
      </c>
      <c r="F62" s="64">
        <v>43204.070584096684</v>
      </c>
      <c r="G62" s="64">
        <v>45010.707625538991</v>
      </c>
      <c r="H62" s="64">
        <v>49743.582485559462</v>
      </c>
      <c r="I62" s="102">
        <v>50199.453573184255</v>
      </c>
      <c r="J62" s="102">
        <v>50574.289170553893</v>
      </c>
      <c r="K62" s="102">
        <v>49919.141513970884</v>
      </c>
      <c r="L62" s="102">
        <v>49149.91436409286</v>
      </c>
      <c r="M62" s="102">
        <v>50579.235949614435</v>
      </c>
      <c r="N62" s="102">
        <v>49818.0971136683</v>
      </c>
      <c r="O62" s="102">
        <v>52926.267424627149</v>
      </c>
      <c r="P62" s="102">
        <v>48471.70508559655</v>
      </c>
      <c r="Q62" s="102">
        <v>48876.355814868017</v>
      </c>
      <c r="R62" s="102">
        <v>47136.706077094299</v>
      </c>
      <c r="S62" s="102">
        <v>48929.202399425609</v>
      </c>
      <c r="T62" s="102">
        <v>42576.699614025936</v>
      </c>
      <c r="U62" s="102">
        <v>41429.202203278728</v>
      </c>
      <c r="V62" s="102">
        <v>47755.214670414854</v>
      </c>
      <c r="W62" s="102">
        <v>54075.135027402146</v>
      </c>
    </row>
    <row r="63" spans="1:23" s="143" customFormat="1" ht="12.75" customHeight="1">
      <c r="A63" s="114">
        <v>58</v>
      </c>
      <c r="B63" s="142" t="s">
        <v>556</v>
      </c>
      <c r="C63" s="400" t="s">
        <v>557</v>
      </c>
      <c r="D63" s="102">
        <v>107552.03823496975</v>
      </c>
      <c r="E63" s="64">
        <v>126506.04783188603</v>
      </c>
      <c r="F63" s="64">
        <v>116984.34435706398</v>
      </c>
      <c r="G63" s="64">
        <v>114907.17806305998</v>
      </c>
      <c r="H63" s="64">
        <v>113547.92838535196</v>
      </c>
      <c r="I63" s="102">
        <v>109956.37264175614</v>
      </c>
      <c r="J63" s="102">
        <v>118212.72063017914</v>
      </c>
      <c r="K63" s="102">
        <v>123536.60922252547</v>
      </c>
      <c r="L63" s="102">
        <v>121842.59309536316</v>
      </c>
      <c r="M63" s="102">
        <v>121074.72518936734</v>
      </c>
      <c r="N63" s="102">
        <v>120252.11438134836</v>
      </c>
      <c r="O63" s="102">
        <v>126559.03620166122</v>
      </c>
      <c r="P63" s="102">
        <v>101727.57631247579</v>
      </c>
      <c r="Q63" s="102">
        <v>104696.12928689443</v>
      </c>
      <c r="R63" s="102">
        <v>106179.48295511627</v>
      </c>
      <c r="S63" s="102">
        <v>111074.20383144874</v>
      </c>
      <c r="T63" s="102">
        <v>103485.36789999582</v>
      </c>
      <c r="U63" s="102">
        <v>101125.99539496446</v>
      </c>
      <c r="V63" s="102">
        <v>106826.88364470119</v>
      </c>
      <c r="W63" s="102">
        <v>95535.669449291803</v>
      </c>
    </row>
    <row r="64" spans="1:23" s="143" customFormat="1" ht="12.75" customHeight="1">
      <c r="A64" s="114">
        <v>59</v>
      </c>
      <c r="B64" s="142" t="s">
        <v>558</v>
      </c>
      <c r="C64" s="400" t="s">
        <v>559</v>
      </c>
      <c r="D64" s="102">
        <v>82577.403518036386</v>
      </c>
      <c r="E64" s="64">
        <v>85981.544375380123</v>
      </c>
      <c r="F64" s="64">
        <v>86687.558429023324</v>
      </c>
      <c r="G64" s="64">
        <v>92652.646121646525</v>
      </c>
      <c r="H64" s="64">
        <v>95989.764281468611</v>
      </c>
      <c r="I64" s="102">
        <v>97322.181226568006</v>
      </c>
      <c r="J64" s="102">
        <v>104506.41846467723</v>
      </c>
      <c r="K64" s="102">
        <v>90177.953400851795</v>
      </c>
      <c r="L64" s="102">
        <v>92226.395360619295</v>
      </c>
      <c r="M64" s="102">
        <v>102658.68143598255</v>
      </c>
      <c r="N64" s="102">
        <v>103072.66363276794</v>
      </c>
      <c r="O64" s="102">
        <v>107602.20137166567</v>
      </c>
      <c r="P64" s="102">
        <v>101777.6364397563</v>
      </c>
      <c r="Q64" s="102">
        <v>103024.35373126087</v>
      </c>
      <c r="R64" s="102">
        <v>86900.499630568214</v>
      </c>
      <c r="S64" s="102">
        <v>90358.564867930429</v>
      </c>
      <c r="T64" s="102">
        <v>89407.560817079415</v>
      </c>
      <c r="U64" s="102">
        <v>90387.060389115039</v>
      </c>
      <c r="V64" s="102">
        <v>90710.569707549585</v>
      </c>
      <c r="W64" s="102">
        <v>81577.380741796791</v>
      </c>
    </row>
    <row r="65" spans="1:23" s="143" customFormat="1" ht="12.75" customHeight="1">
      <c r="A65" s="114">
        <v>60</v>
      </c>
      <c r="B65" s="142" t="s">
        <v>560</v>
      </c>
      <c r="C65" s="400" t="s">
        <v>561</v>
      </c>
      <c r="D65" s="102">
        <v>54162.747172725765</v>
      </c>
      <c r="E65" s="64">
        <v>58980.057347894275</v>
      </c>
      <c r="F65" s="64">
        <v>52137.355384036848</v>
      </c>
      <c r="G65" s="64">
        <v>52755.180596957398</v>
      </c>
      <c r="H65" s="64">
        <v>50223.116461927297</v>
      </c>
      <c r="I65" s="102">
        <v>49724.472550443119</v>
      </c>
      <c r="J65" s="102">
        <v>52649.181833726565</v>
      </c>
      <c r="K65" s="102">
        <v>53938.903296158736</v>
      </c>
      <c r="L65" s="102">
        <v>52453.427995937527</v>
      </c>
      <c r="M65" s="102">
        <v>49732.690739477548</v>
      </c>
      <c r="N65" s="102">
        <v>48487.286427780542</v>
      </c>
      <c r="O65" s="102">
        <v>50442.070388252781</v>
      </c>
      <c r="P65" s="102">
        <v>41738.342477985585</v>
      </c>
      <c r="Q65" s="102">
        <v>46698.40753417401</v>
      </c>
      <c r="R65" s="102">
        <v>42480.876742976565</v>
      </c>
      <c r="S65" s="102">
        <v>45372.671731585986</v>
      </c>
      <c r="T65" s="102">
        <v>40014.038194781766</v>
      </c>
      <c r="U65" s="102">
        <v>40456.727456915833</v>
      </c>
      <c r="V65" s="102">
        <v>43579.965293908775</v>
      </c>
      <c r="W65" s="102">
        <v>39418.558561090933</v>
      </c>
    </row>
    <row r="66" spans="1:23" s="143" customFormat="1" ht="12.75" customHeight="1">
      <c r="A66" s="114">
        <v>61</v>
      </c>
      <c r="B66" s="142" t="s">
        <v>562</v>
      </c>
      <c r="C66" s="400" t="s">
        <v>563</v>
      </c>
      <c r="D66" s="102">
        <v>27747.997846978415</v>
      </c>
      <c r="E66" s="64">
        <v>28637.878170573898</v>
      </c>
      <c r="F66" s="64">
        <v>29835.618686836882</v>
      </c>
      <c r="G66" s="64">
        <v>32412.975354073944</v>
      </c>
      <c r="H66" s="64">
        <v>32655.504960703987</v>
      </c>
      <c r="I66" s="102">
        <v>32150.76684486572</v>
      </c>
      <c r="J66" s="102">
        <v>32549.966809769412</v>
      </c>
      <c r="K66" s="102">
        <v>32926.313789584288</v>
      </c>
      <c r="L66" s="102">
        <v>34408.925464663349</v>
      </c>
      <c r="M66" s="102">
        <v>34388.337754579152</v>
      </c>
      <c r="N66" s="102">
        <v>34947.00742310546</v>
      </c>
      <c r="O66" s="102">
        <v>39393.818222399408</v>
      </c>
      <c r="P66" s="102">
        <v>36267.47923393784</v>
      </c>
      <c r="Q66" s="102">
        <v>38078.354647866232</v>
      </c>
      <c r="R66" s="102">
        <v>35675.291947855432</v>
      </c>
      <c r="S66" s="102">
        <v>37229.421606854594</v>
      </c>
      <c r="T66" s="102">
        <v>35623.707947918025</v>
      </c>
      <c r="U66" s="102">
        <v>37426.267156996277</v>
      </c>
      <c r="V66" s="102">
        <v>37634.028676461487</v>
      </c>
      <c r="W66" s="102">
        <v>36944.297661143319</v>
      </c>
    </row>
    <row r="67" spans="1:23" s="143" customFormat="1" ht="12.75" customHeight="1">
      <c r="A67" s="114">
        <v>62</v>
      </c>
      <c r="B67" s="142" t="s">
        <v>564</v>
      </c>
      <c r="C67" s="400" t="s">
        <v>565</v>
      </c>
      <c r="D67" s="102">
        <v>119614.95667857087</v>
      </c>
      <c r="E67" s="64">
        <v>129669.46231780181</v>
      </c>
      <c r="F67" s="64">
        <v>128543.92046743595</v>
      </c>
      <c r="G67" s="64">
        <v>133848.21413659648</v>
      </c>
      <c r="H67" s="64">
        <v>136901.45877801976</v>
      </c>
      <c r="I67" s="102">
        <v>140302.31627293711</v>
      </c>
      <c r="J67" s="102">
        <v>165112.26222876174</v>
      </c>
      <c r="K67" s="102">
        <v>166068.13979971348</v>
      </c>
      <c r="L67" s="102">
        <v>162175.60296730491</v>
      </c>
      <c r="M67" s="102">
        <v>160011.94370604077</v>
      </c>
      <c r="N67" s="102">
        <v>168286.52443003474</v>
      </c>
      <c r="O67" s="102">
        <v>181055.14640024072</v>
      </c>
      <c r="P67" s="102">
        <v>172841.49627219682</v>
      </c>
      <c r="Q67" s="102">
        <v>186522.40190257269</v>
      </c>
      <c r="R67" s="102">
        <v>181399.82287348039</v>
      </c>
      <c r="S67" s="102">
        <v>188042.20658203331</v>
      </c>
      <c r="T67" s="102">
        <v>176840.42761049804</v>
      </c>
      <c r="U67" s="102">
        <v>177059.13484178667</v>
      </c>
      <c r="V67" s="102">
        <v>186066.97758435013</v>
      </c>
      <c r="W67" s="102">
        <v>182257.87661466864</v>
      </c>
    </row>
    <row r="68" spans="1:23" s="143" customFormat="1" ht="12.75" customHeight="1">
      <c r="A68" s="114">
        <v>63</v>
      </c>
      <c r="B68" s="142" t="s">
        <v>566</v>
      </c>
      <c r="C68" s="400" t="s">
        <v>567</v>
      </c>
      <c r="D68" s="102">
        <v>17051.213474716249</v>
      </c>
      <c r="E68" s="64">
        <v>18620.262456852361</v>
      </c>
      <c r="F68" s="64">
        <v>18136.672098219253</v>
      </c>
      <c r="G68" s="64">
        <v>21201.355240461537</v>
      </c>
      <c r="H68" s="64">
        <v>21625.567927342778</v>
      </c>
      <c r="I68" s="102">
        <v>18587.217374855143</v>
      </c>
      <c r="J68" s="102">
        <v>20466.342432042176</v>
      </c>
      <c r="K68" s="102">
        <v>21319.940945618757</v>
      </c>
      <c r="L68" s="102">
        <v>21093.954631706307</v>
      </c>
      <c r="M68" s="102">
        <v>20809.111063063359</v>
      </c>
      <c r="N68" s="102">
        <v>22368.81863237331</v>
      </c>
      <c r="O68" s="102">
        <v>21070.335442681611</v>
      </c>
      <c r="P68" s="102">
        <v>21742.833528775074</v>
      </c>
      <c r="Q68" s="102">
        <v>24278.172389965428</v>
      </c>
      <c r="R68" s="102">
        <v>22686.178577769333</v>
      </c>
      <c r="S68" s="102">
        <v>24064.374181241408</v>
      </c>
      <c r="T68" s="102">
        <v>23463.744942598358</v>
      </c>
      <c r="U68" s="102">
        <v>21000.639345929689</v>
      </c>
      <c r="V68" s="102">
        <v>22419.973744922743</v>
      </c>
      <c r="W68" s="102">
        <v>29083.250112133086</v>
      </c>
    </row>
    <row r="69" spans="1:23" s="143" customFormat="1" ht="12.75" customHeight="1">
      <c r="A69" s="114">
        <v>64</v>
      </c>
      <c r="B69" s="142" t="s">
        <v>568</v>
      </c>
      <c r="C69" s="400" t="s">
        <v>569</v>
      </c>
      <c r="D69" s="102">
        <v>201140.73764372076</v>
      </c>
      <c r="E69" s="64">
        <v>207695.53563465824</v>
      </c>
      <c r="F69" s="64">
        <v>198037.07178786176</v>
      </c>
      <c r="G69" s="64">
        <v>192861.95187969902</v>
      </c>
      <c r="H69" s="64">
        <v>176542.28693189262</v>
      </c>
      <c r="I69" s="102">
        <v>168087.12333759986</v>
      </c>
      <c r="J69" s="102">
        <v>166230.11583888176</v>
      </c>
      <c r="K69" s="102">
        <v>164328.91876928342</v>
      </c>
      <c r="L69" s="102">
        <v>160470.48360652832</v>
      </c>
      <c r="M69" s="102">
        <v>153336.54622122482</v>
      </c>
      <c r="N69" s="102">
        <v>158612.57222923209</v>
      </c>
      <c r="O69" s="102">
        <v>176638.0321442961</v>
      </c>
      <c r="P69" s="102">
        <v>149857.07674945972</v>
      </c>
      <c r="Q69" s="102">
        <v>167566.26041220347</v>
      </c>
      <c r="R69" s="102">
        <v>152757.64871581571</v>
      </c>
      <c r="S69" s="102">
        <v>162697.79356358392</v>
      </c>
      <c r="T69" s="102">
        <v>144867.58488903916</v>
      </c>
      <c r="U69" s="102">
        <v>137158.24562410967</v>
      </c>
      <c r="V69" s="102">
        <v>147650.06169901</v>
      </c>
      <c r="W69" s="102">
        <v>139619.05015576602</v>
      </c>
    </row>
    <row r="70" spans="1:23" s="143" customFormat="1" ht="12.75" customHeight="1">
      <c r="A70" s="114">
        <v>65</v>
      </c>
      <c r="B70" s="142" t="s">
        <v>570</v>
      </c>
      <c r="C70" s="400" t="s">
        <v>571</v>
      </c>
      <c r="D70" s="102">
        <v>123677.66212856484</v>
      </c>
      <c r="E70" s="64">
        <v>141547.11522354127</v>
      </c>
      <c r="F70" s="64">
        <v>128671.53808671246</v>
      </c>
      <c r="G70" s="64">
        <v>129232.90527224523</v>
      </c>
      <c r="H70" s="64">
        <v>122582.2517667283</v>
      </c>
      <c r="I70" s="102">
        <v>111470.59208826766</v>
      </c>
      <c r="J70" s="102">
        <v>122958.29592846078</v>
      </c>
      <c r="K70" s="102">
        <v>117018.30742608104</v>
      </c>
      <c r="L70" s="102">
        <v>120228.82048269481</v>
      </c>
      <c r="M70" s="102">
        <v>120588.40674677277</v>
      </c>
      <c r="N70" s="102">
        <v>129708.01478468647</v>
      </c>
      <c r="O70" s="102">
        <v>133562.82702615944</v>
      </c>
      <c r="P70" s="102">
        <v>105891.24448514814</v>
      </c>
      <c r="Q70" s="102">
        <v>122397.95175004783</v>
      </c>
      <c r="R70" s="102">
        <v>104562.20703837255</v>
      </c>
      <c r="S70" s="102">
        <v>121575.81162048668</v>
      </c>
      <c r="T70" s="102">
        <v>101658.70443551536</v>
      </c>
      <c r="U70" s="102">
        <v>89639.894993781432</v>
      </c>
      <c r="V70" s="102">
        <v>97917.49441841917</v>
      </c>
      <c r="W70" s="102">
        <v>89704.787436915838</v>
      </c>
    </row>
    <row r="71" spans="1:23" s="143" customFormat="1" ht="12.75" customHeight="1">
      <c r="A71" s="114">
        <v>66</v>
      </c>
      <c r="B71" s="142" t="s">
        <v>572</v>
      </c>
      <c r="C71" s="400" t="s">
        <v>573</v>
      </c>
      <c r="D71" s="102">
        <v>147183.9238966828</v>
      </c>
      <c r="E71" s="64">
        <v>170125.9463773598</v>
      </c>
      <c r="F71" s="64">
        <v>160674.68910562</v>
      </c>
      <c r="G71" s="64">
        <v>160300.89478440885</v>
      </c>
      <c r="H71" s="64">
        <v>157206.49355467764</v>
      </c>
      <c r="I71" s="102">
        <v>147380.91882723369</v>
      </c>
      <c r="J71" s="102">
        <v>162267.94306149567</v>
      </c>
      <c r="K71" s="102">
        <v>168042.42370641397</v>
      </c>
      <c r="L71" s="102">
        <v>168096.78182536707</v>
      </c>
      <c r="M71" s="102">
        <v>164818.34238593717</v>
      </c>
      <c r="N71" s="102">
        <v>175556.86968290547</v>
      </c>
      <c r="O71" s="102">
        <v>193757.24940702072</v>
      </c>
      <c r="P71" s="102">
        <v>156492.16610670468</v>
      </c>
      <c r="Q71" s="102">
        <v>177066.84186113888</v>
      </c>
      <c r="R71" s="102">
        <v>166479.39377117099</v>
      </c>
      <c r="S71" s="102">
        <v>182364.85496619315</v>
      </c>
      <c r="T71" s="102">
        <v>163148.01077841548</v>
      </c>
      <c r="U71" s="102">
        <v>159533.28245876339</v>
      </c>
      <c r="V71" s="102">
        <v>169016.387403531</v>
      </c>
      <c r="W71" s="102">
        <v>166195.83508582643</v>
      </c>
    </row>
    <row r="72" spans="1:23" s="143" customFormat="1" ht="12.75" customHeight="1">
      <c r="A72" s="114">
        <v>67</v>
      </c>
      <c r="B72" s="142" t="s">
        <v>574</v>
      </c>
      <c r="C72" s="400" t="s">
        <v>575</v>
      </c>
      <c r="D72" s="102">
        <v>190143.90199913341</v>
      </c>
      <c r="E72" s="64">
        <v>197094.35915947834</v>
      </c>
      <c r="F72" s="64">
        <v>186552.87429294083</v>
      </c>
      <c r="G72" s="64">
        <v>197336.30945409992</v>
      </c>
      <c r="H72" s="64">
        <v>196239.18463897234</v>
      </c>
      <c r="I72" s="102">
        <v>189388.44800072184</v>
      </c>
      <c r="J72" s="102">
        <v>203562.76172269846</v>
      </c>
      <c r="K72" s="102">
        <v>177991.66157896674</v>
      </c>
      <c r="L72" s="102">
        <v>164267.36179494078</v>
      </c>
      <c r="M72" s="102">
        <v>161517.87563552937</v>
      </c>
      <c r="N72" s="102">
        <v>162647.17814727529</v>
      </c>
      <c r="O72" s="102">
        <v>160926.91122315117</v>
      </c>
      <c r="P72" s="102">
        <v>136631.3575359066</v>
      </c>
      <c r="Q72" s="102">
        <v>151323.96650576239</v>
      </c>
      <c r="R72" s="102">
        <v>133195.88194643558</v>
      </c>
      <c r="S72" s="102">
        <v>145554.14387101552</v>
      </c>
      <c r="T72" s="102">
        <v>125496.27872324074</v>
      </c>
      <c r="U72" s="102">
        <v>122854.46711908022</v>
      </c>
      <c r="V72" s="102">
        <v>124527.539526094</v>
      </c>
      <c r="W72" s="102">
        <v>123897.6446322492</v>
      </c>
    </row>
    <row r="73" spans="1:23" s="143" customFormat="1" ht="6" customHeight="1">
      <c r="A73" s="405"/>
      <c r="B73" s="406"/>
      <c r="C73" s="407"/>
      <c r="D73" s="102"/>
      <c r="E73" s="64"/>
      <c r="F73" s="64"/>
      <c r="G73" s="64"/>
      <c r="H73" s="64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</row>
    <row r="74" spans="1:23" s="143" customFormat="1" ht="12.75" customHeight="1">
      <c r="A74" s="405">
        <v>68</v>
      </c>
      <c r="B74" s="408"/>
      <c r="C74" s="375" t="s">
        <v>576</v>
      </c>
      <c r="D74" s="105">
        <f>D6+D10+D14+D41+D44+D49+D52+D56+SUM(D63:D72)</f>
        <v>10233737.292229727</v>
      </c>
      <c r="E74" s="65">
        <f t="shared" ref="E74:R74" si="0">E6+E10+E14+E41+E44+E49+E52+E56+SUM(E63:E72)</f>
        <v>10452363.436937271</v>
      </c>
      <c r="F74" s="65">
        <f t="shared" si="0"/>
        <v>10318602.312347682</v>
      </c>
      <c r="G74" s="65">
        <f t="shared" si="0"/>
        <v>10303197.441967331</v>
      </c>
      <c r="H74" s="65">
        <f t="shared" si="0"/>
        <v>10271408.119176112</v>
      </c>
      <c r="I74" s="105">
        <f t="shared" si="0"/>
        <v>10386574.761063021</v>
      </c>
      <c r="J74" s="105">
        <f t="shared" si="0"/>
        <v>10430448.304936966</v>
      </c>
      <c r="K74" s="105">
        <f t="shared" si="0"/>
        <v>10282627.521257989</v>
      </c>
      <c r="L74" s="105">
        <f t="shared" si="0"/>
        <v>10413230.490944671</v>
      </c>
      <c r="M74" s="105">
        <f t="shared" si="0"/>
        <v>10485872.0885769</v>
      </c>
      <c r="N74" s="105">
        <f t="shared" si="0"/>
        <v>10833656.720605221</v>
      </c>
      <c r="O74" s="105">
        <f t="shared" si="0"/>
        <v>11056564.149210546</v>
      </c>
      <c r="P74" s="105">
        <f t="shared" si="0"/>
        <v>10929800.829588713</v>
      </c>
      <c r="Q74" s="105">
        <f t="shared" si="0"/>
        <v>10911635.734887011</v>
      </c>
      <c r="R74" s="105">
        <f t="shared" si="0"/>
        <v>10056372.83027605</v>
      </c>
      <c r="S74" s="105">
        <f>S6+S10+S14+S41+S44+S49+S52+S56+SUM(S63:S72)</f>
        <v>10715899.516043793</v>
      </c>
      <c r="T74" s="105">
        <f>T6+T10+T14+T41+T44+T49+T52+T56+SUM(T63:T72)</f>
        <v>10352433.111000983</v>
      </c>
      <c r="U74" s="105">
        <f>U6+U10+U14+U41+U44+U49+U52+U56+SUM(U63:U72)</f>
        <v>10057545.666904656</v>
      </c>
      <c r="V74" s="105">
        <f>V6+V10+V14+V41+V44+V49+V52+V56+SUM(V63:V72)</f>
        <v>10219199.67366064</v>
      </c>
      <c r="W74" s="105">
        <f>W6+W10+W14+W41+W44+W49+W52+W56+SUM(W63:W72)</f>
        <v>10019885.862101376</v>
      </c>
    </row>
    <row r="75" spans="1:23" s="143" customFormat="1" ht="12.75" customHeight="1">
      <c r="A75" s="405">
        <v>69</v>
      </c>
      <c r="B75" s="408"/>
      <c r="C75" s="409" t="s">
        <v>577</v>
      </c>
      <c r="D75" s="102">
        <v>3974047.3122034133</v>
      </c>
      <c r="E75" s="64">
        <v>4230828.3618854554</v>
      </c>
      <c r="F75" s="64">
        <v>4194442.373299364</v>
      </c>
      <c r="G75" s="64">
        <v>4101942.6819972019</v>
      </c>
      <c r="H75" s="64">
        <v>3965354.6757595278</v>
      </c>
      <c r="I75" s="102">
        <v>3903781.0607265113</v>
      </c>
      <c r="J75" s="102">
        <v>4159688.0678379382</v>
      </c>
      <c r="K75" s="102">
        <v>4074639.0994049348</v>
      </c>
      <c r="L75" s="102">
        <v>4117612.9709211113</v>
      </c>
      <c r="M75" s="102">
        <v>4030087.0475845812</v>
      </c>
      <c r="N75" s="102">
        <v>3947680.0934389275</v>
      </c>
      <c r="O75" s="102">
        <v>3946814.7565221875</v>
      </c>
      <c r="P75" s="102">
        <v>3586041.6443236494</v>
      </c>
      <c r="Q75" s="102">
        <v>3860085.2587950919</v>
      </c>
      <c r="R75" s="102">
        <v>3815600.4027945423</v>
      </c>
      <c r="S75" s="102">
        <v>4015810.9198799827</v>
      </c>
      <c r="T75" s="102">
        <v>3699600.5944314012</v>
      </c>
      <c r="U75" s="102">
        <v>3775485.1509273537</v>
      </c>
      <c r="V75" s="102">
        <v>3914403.6868335675</v>
      </c>
      <c r="W75" s="102">
        <v>3542401.3087973827</v>
      </c>
    </row>
    <row r="76" spans="1:23" s="143" customFormat="1" ht="12.75" customHeight="1">
      <c r="A76" s="405">
        <v>70</v>
      </c>
      <c r="B76" s="408"/>
      <c r="C76" s="375" t="s">
        <v>772</v>
      </c>
      <c r="D76" s="105">
        <f t="shared" ref="D76:T76" si="1">SUM(D74:D75)</f>
        <v>14207784.60443314</v>
      </c>
      <c r="E76" s="65">
        <f t="shared" si="1"/>
        <v>14683191.798822727</v>
      </c>
      <c r="F76" s="65">
        <f t="shared" si="1"/>
        <v>14513044.685647046</v>
      </c>
      <c r="G76" s="65">
        <f t="shared" si="1"/>
        <v>14405140.123964533</v>
      </c>
      <c r="H76" s="65">
        <f t="shared" si="1"/>
        <v>14236762.79493564</v>
      </c>
      <c r="I76" s="105">
        <f t="shared" si="1"/>
        <v>14290355.821789533</v>
      </c>
      <c r="J76" s="105">
        <f t="shared" si="1"/>
        <v>14590136.372774905</v>
      </c>
      <c r="K76" s="105">
        <f t="shared" si="1"/>
        <v>14357266.620662924</v>
      </c>
      <c r="L76" s="105">
        <f t="shared" si="1"/>
        <v>14530843.461865783</v>
      </c>
      <c r="M76" s="105">
        <f t="shared" si="1"/>
        <v>14515959.13616148</v>
      </c>
      <c r="N76" s="105">
        <f t="shared" si="1"/>
        <v>14781336.814044148</v>
      </c>
      <c r="O76" s="105">
        <f t="shared" si="1"/>
        <v>15003378.905732734</v>
      </c>
      <c r="P76" s="105">
        <f t="shared" si="1"/>
        <v>14515842.473912362</v>
      </c>
      <c r="Q76" s="105">
        <f t="shared" si="1"/>
        <v>14771720.993682103</v>
      </c>
      <c r="R76" s="105">
        <f t="shared" si="1"/>
        <v>13871973.233070591</v>
      </c>
      <c r="S76" s="105">
        <f t="shared" si="1"/>
        <v>14731710.435923776</v>
      </c>
      <c r="T76" s="105">
        <f t="shared" si="1"/>
        <v>14052033.705432385</v>
      </c>
      <c r="U76" s="105">
        <f t="shared" ref="U76:W76" si="2">SUM(U74:U75)</f>
        <v>13833030.81783201</v>
      </c>
      <c r="V76" s="105">
        <f t="shared" si="2"/>
        <v>14133603.360494208</v>
      </c>
      <c r="W76" s="105">
        <f t="shared" si="2"/>
        <v>13562287.170898758</v>
      </c>
    </row>
    <row r="77" spans="1:23" s="143" customFormat="1" ht="12.75" customHeight="1">
      <c r="A77" s="405">
        <v>71</v>
      </c>
      <c r="B77" s="408"/>
      <c r="C77" s="576" t="s">
        <v>761</v>
      </c>
      <c r="D77" s="102">
        <v>-119750.60443313941</v>
      </c>
      <c r="E77" s="524">
        <v>-120745.79882272668</v>
      </c>
      <c r="F77" s="524">
        <v>-123501.6856470457</v>
      </c>
      <c r="G77" s="524">
        <v>-102601.84996453348</v>
      </c>
      <c r="H77" s="524">
        <v>-128593.38273069082</v>
      </c>
      <c r="I77" s="102">
        <v>-112792.19169781743</v>
      </c>
      <c r="J77" s="102">
        <v>-193525.17396727818</v>
      </c>
      <c r="K77" s="102">
        <v>-202974.62066292192</v>
      </c>
      <c r="L77" s="102">
        <v>-250601.6801354893</v>
      </c>
      <c r="M77" s="102">
        <v>-266971.00071144151</v>
      </c>
      <c r="N77" s="102">
        <v>-498079.67922308977</v>
      </c>
      <c r="O77" s="102">
        <v>-490447.07155366009</v>
      </c>
      <c r="P77" s="102">
        <v>-623576.26024004549</v>
      </c>
      <c r="Q77" s="102">
        <v>-628417.98813183245</v>
      </c>
      <c r="R77" s="102">
        <v>-547973.59572068241</v>
      </c>
      <c r="S77" s="102">
        <v>-567010.77333449549</v>
      </c>
      <c r="T77" s="102">
        <v>-537017.98021773505</v>
      </c>
      <c r="U77" s="102">
        <v>-557656.58479486522</v>
      </c>
      <c r="V77" s="102">
        <v>-539101.31321631302</v>
      </c>
      <c r="W77" s="102">
        <v>-511485.78109851817</v>
      </c>
    </row>
    <row r="78" spans="1:23" s="143" customFormat="1" ht="12.75" customHeight="1">
      <c r="A78" s="405">
        <v>72</v>
      </c>
      <c r="B78" s="408"/>
      <c r="C78" s="576" t="s">
        <v>762</v>
      </c>
      <c r="D78" s="102">
        <v>16481</v>
      </c>
      <c r="E78" s="524">
        <v>38649</v>
      </c>
      <c r="F78" s="524">
        <v>77851</v>
      </c>
      <c r="G78" s="524">
        <v>68531.725999999995</v>
      </c>
      <c r="H78" s="524">
        <v>65924.587795048952</v>
      </c>
      <c r="I78" s="102">
        <v>52406.447908286413</v>
      </c>
      <c r="J78" s="102">
        <v>87667.903192371479</v>
      </c>
      <c r="K78" s="102">
        <v>102864</v>
      </c>
      <c r="L78" s="102">
        <v>161703.5796844273</v>
      </c>
      <c r="M78" s="102">
        <v>167821.60779265457</v>
      </c>
      <c r="N78" s="102">
        <v>99326.733840819914</v>
      </c>
      <c r="O78" s="102">
        <v>148956.07108663095</v>
      </c>
      <c r="P78" s="102">
        <v>126017.01569804762</v>
      </c>
      <c r="Q78" s="102">
        <v>49451.294897060412</v>
      </c>
      <c r="R78" s="102">
        <v>47884.609144786671</v>
      </c>
      <c r="S78" s="102">
        <v>-115310</v>
      </c>
      <c r="T78" s="102">
        <v>-78648</v>
      </c>
      <c r="U78" s="102">
        <v>22517.952502856017</v>
      </c>
      <c r="V78" s="102">
        <v>75772.861546835833</v>
      </c>
      <c r="W78" s="102">
        <v>-26519.389800239813</v>
      </c>
    </row>
    <row r="79" spans="1:23" s="143" customFormat="1" ht="12.75" customHeight="1">
      <c r="A79" s="405">
        <v>73</v>
      </c>
      <c r="B79" s="408"/>
      <c r="C79" s="576" t="s">
        <v>763</v>
      </c>
      <c r="D79" s="102">
        <v>164457</v>
      </c>
      <c r="E79" s="524">
        <v>144842</v>
      </c>
      <c r="F79" s="524">
        <v>146534</v>
      </c>
      <c r="G79" s="524">
        <v>149499</v>
      </c>
      <c r="H79" s="524">
        <v>149183</v>
      </c>
      <c r="I79" s="102">
        <v>170832.06400000001</v>
      </c>
      <c r="J79" s="102">
        <v>194347.09399999998</v>
      </c>
      <c r="K79" s="102">
        <v>170204</v>
      </c>
      <c r="L79" s="102">
        <v>158130.49130780427</v>
      </c>
      <c r="M79" s="102">
        <v>174531.39685212547</v>
      </c>
      <c r="N79" s="102">
        <v>175774.45158057308</v>
      </c>
      <c r="O79" s="102">
        <v>174905.77965060755</v>
      </c>
      <c r="P79" s="102">
        <v>178590.46671546239</v>
      </c>
      <c r="Q79" s="102">
        <v>173222.23132452936</v>
      </c>
      <c r="R79" s="102">
        <v>145113.19010270332</v>
      </c>
      <c r="S79" s="102">
        <v>151931.23721061982</v>
      </c>
      <c r="T79" s="102">
        <v>148031.01342514431</v>
      </c>
      <c r="U79" s="102">
        <v>149164.829</v>
      </c>
      <c r="V79" s="102">
        <v>151333.6716992</v>
      </c>
      <c r="W79" s="102">
        <v>155302</v>
      </c>
    </row>
    <row r="80" spans="1:23" s="143" customFormat="1" ht="12.75" customHeight="1">
      <c r="A80" s="405">
        <v>74</v>
      </c>
      <c r="B80" s="408"/>
      <c r="C80" s="377" t="s">
        <v>720</v>
      </c>
      <c r="D80" s="105">
        <f t="shared" ref="D80:W80" si="3">SUM(D76:D79)</f>
        <v>14268972</v>
      </c>
      <c r="E80" s="525">
        <f t="shared" si="3"/>
        <v>14745937</v>
      </c>
      <c r="F80" s="525">
        <f t="shared" si="3"/>
        <v>14613928</v>
      </c>
      <c r="G80" s="525">
        <f t="shared" si="3"/>
        <v>14520569</v>
      </c>
      <c r="H80" s="525">
        <f t="shared" si="3"/>
        <v>14323276.999999998</v>
      </c>
      <c r="I80" s="105">
        <f t="shared" si="3"/>
        <v>14400802.142000001</v>
      </c>
      <c r="J80" s="105">
        <f t="shared" si="3"/>
        <v>14678626.195999999</v>
      </c>
      <c r="K80" s="105">
        <f t="shared" si="3"/>
        <v>14427360.000000002</v>
      </c>
      <c r="L80" s="105">
        <f t="shared" si="3"/>
        <v>14600075.852722526</v>
      </c>
      <c r="M80" s="105">
        <f t="shared" si="3"/>
        <v>14591341.14009482</v>
      </c>
      <c r="N80" s="105">
        <f t="shared" si="3"/>
        <v>14558358.32024245</v>
      </c>
      <c r="O80" s="105">
        <f t="shared" si="3"/>
        <v>14836793.684916312</v>
      </c>
      <c r="P80" s="105">
        <f t="shared" si="3"/>
        <v>14196873.696085826</v>
      </c>
      <c r="Q80" s="105">
        <f t="shared" si="3"/>
        <v>14365976.531771861</v>
      </c>
      <c r="R80" s="105">
        <f t="shared" si="3"/>
        <v>13516997.436597399</v>
      </c>
      <c r="S80" s="105">
        <f t="shared" si="3"/>
        <v>14201320.8997999</v>
      </c>
      <c r="T80" s="105">
        <f t="shared" si="3"/>
        <v>13584398.738639794</v>
      </c>
      <c r="U80" s="105">
        <f t="shared" si="3"/>
        <v>13447057.01454</v>
      </c>
      <c r="V80" s="105">
        <f t="shared" si="3"/>
        <v>13821608.580523929</v>
      </c>
      <c r="W80" s="105">
        <f t="shared" si="3"/>
        <v>13179584</v>
      </c>
    </row>
    <row r="81" spans="1:21" ht="15" customHeight="1">
      <c r="A81" s="346" t="s">
        <v>466</v>
      </c>
      <c r="B81" s="130"/>
      <c r="C81" s="411"/>
      <c r="D81" s="412"/>
      <c r="E81" s="412"/>
      <c r="F81" s="412"/>
      <c r="G81" s="412"/>
      <c r="H81" s="41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</row>
    <row r="82" spans="1:21" ht="12.95" customHeight="1">
      <c r="A82" s="543" t="s">
        <v>764</v>
      </c>
      <c r="C82" s="577"/>
      <c r="D82" s="578"/>
      <c r="E82" s="578"/>
      <c r="F82" s="578"/>
      <c r="G82" s="578"/>
      <c r="H82" s="578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</row>
    <row r="83" spans="1:21" ht="12.95" customHeight="1">
      <c r="A83" s="209" t="s">
        <v>586</v>
      </c>
      <c r="C83" s="374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</row>
    <row r="84" spans="1:21" ht="12.95" customHeight="1">
      <c r="A84" s="131" t="s">
        <v>722</v>
      </c>
      <c r="C84" s="374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</row>
    <row r="85" spans="1:21" ht="12.95" customHeight="1">
      <c r="A85" s="374" t="s">
        <v>464</v>
      </c>
      <c r="C85" s="413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</row>
    <row r="86" spans="1:21" ht="12.95" customHeight="1">
      <c r="A86" s="131" t="s">
        <v>723</v>
      </c>
      <c r="C86" s="530"/>
      <c r="H86" s="529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</row>
    <row r="87" spans="1:21" ht="12" customHeight="1">
      <c r="C87" s="413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</row>
    <row r="88" spans="1:21" ht="12"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</row>
    <row r="89" spans="1:21" ht="12"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/>
    </row>
    <row r="90" spans="1:21" ht="15" customHeight="1">
      <c r="B90" s="374"/>
      <c r="C90" s="413"/>
    </row>
    <row r="91" spans="1:21" ht="15" customHeight="1">
      <c r="B91" s="374"/>
      <c r="C91" s="413"/>
    </row>
    <row r="92" spans="1:21" ht="15" customHeight="1">
      <c r="B92" s="374"/>
      <c r="C92" s="413"/>
    </row>
    <row r="93" spans="1:21" ht="15" customHeight="1">
      <c r="B93" s="374"/>
      <c r="C93" s="413"/>
    </row>
    <row r="94" spans="1:21" ht="15" customHeight="1">
      <c r="B94" s="374"/>
      <c r="C94" s="413"/>
    </row>
    <row r="95" spans="1:21" ht="15" customHeight="1">
      <c r="B95" s="374"/>
      <c r="C95" s="413"/>
    </row>
    <row r="96" spans="1:21" ht="15" customHeight="1">
      <c r="B96" s="374"/>
      <c r="C96" s="413"/>
    </row>
    <row r="97" spans="2:3" ht="15" customHeight="1">
      <c r="B97" s="374"/>
      <c r="C97" s="413"/>
    </row>
    <row r="98" spans="2:3" ht="15" customHeight="1">
      <c r="B98" s="374"/>
      <c r="C98" s="413"/>
    </row>
    <row r="99" spans="2:3" ht="15" customHeight="1">
      <c r="B99" s="374"/>
      <c r="C99" s="413"/>
    </row>
    <row r="100" spans="2:3" ht="15" customHeight="1">
      <c r="B100" s="374"/>
      <c r="C100" s="413"/>
    </row>
    <row r="101" spans="2:3" ht="15" customHeight="1">
      <c r="B101" s="374"/>
      <c r="C101" s="413"/>
    </row>
    <row r="102" spans="2:3" ht="15" customHeight="1">
      <c r="B102" s="374"/>
      <c r="C102" s="413"/>
    </row>
    <row r="103" spans="2:3" ht="15" customHeight="1">
      <c r="B103" s="374"/>
      <c r="C103" s="413"/>
    </row>
    <row r="104" spans="2:3" ht="15" customHeight="1">
      <c r="B104" s="374"/>
      <c r="C104" s="413"/>
    </row>
    <row r="105" spans="2:3" ht="15" customHeight="1">
      <c r="B105" s="374"/>
      <c r="C105" s="413"/>
    </row>
    <row r="106" spans="2:3" ht="15" customHeight="1">
      <c r="B106" s="374"/>
      <c r="C106" s="413"/>
    </row>
    <row r="107" spans="2:3" ht="15" customHeight="1">
      <c r="B107" s="374"/>
      <c r="C107" s="413"/>
    </row>
    <row r="108" spans="2:3" ht="15" customHeight="1">
      <c r="B108" s="374"/>
      <c r="C108" s="413"/>
    </row>
    <row r="109" spans="2:3" ht="15" customHeight="1">
      <c r="B109" s="374"/>
      <c r="C109" s="413"/>
    </row>
    <row r="110" spans="2:3" ht="15" customHeight="1">
      <c r="B110" s="374"/>
      <c r="C110" s="413"/>
    </row>
    <row r="111" spans="2:3" ht="15" customHeight="1">
      <c r="B111" s="374"/>
      <c r="C111" s="413"/>
    </row>
    <row r="112" spans="2:3" ht="15" customHeight="1">
      <c r="B112" s="374"/>
      <c r="C112" s="413"/>
    </row>
    <row r="113" spans="2:3" ht="15" customHeight="1">
      <c r="B113" s="374"/>
      <c r="C113" s="413"/>
    </row>
    <row r="114" spans="2:3" ht="15" customHeight="1">
      <c r="B114" s="374"/>
      <c r="C114" s="413"/>
    </row>
    <row r="115" spans="2:3" ht="15" customHeight="1">
      <c r="B115" s="374"/>
      <c r="C115" s="413"/>
    </row>
    <row r="116" spans="2:3" ht="15" customHeight="1">
      <c r="B116" s="374"/>
      <c r="C116" s="413"/>
    </row>
    <row r="117" spans="2:3" ht="15" customHeight="1">
      <c r="B117" s="374"/>
      <c r="C117" s="413"/>
    </row>
    <row r="118" spans="2:3" ht="15" customHeight="1">
      <c r="B118" s="374"/>
      <c r="C118" s="413"/>
    </row>
    <row r="119" spans="2:3" ht="15" customHeight="1">
      <c r="B119" s="374"/>
      <c r="C119" s="413"/>
    </row>
    <row r="120" spans="2:3" ht="15" customHeight="1">
      <c r="B120" s="374"/>
      <c r="C120" s="413"/>
    </row>
    <row r="121" spans="2:3" ht="15" customHeight="1">
      <c r="B121" s="374"/>
      <c r="C121" s="413"/>
    </row>
    <row r="122" spans="2:3" ht="15" customHeight="1">
      <c r="B122" s="374"/>
      <c r="C122" s="413"/>
    </row>
    <row r="123" spans="2:3" ht="15" customHeight="1">
      <c r="B123" s="374"/>
      <c r="C123" s="413"/>
    </row>
    <row r="124" spans="2:3" ht="15" customHeight="1">
      <c r="B124" s="374"/>
      <c r="C124" s="413"/>
    </row>
    <row r="125" spans="2:3" ht="15" customHeight="1">
      <c r="B125" s="374"/>
      <c r="C125" s="413"/>
    </row>
    <row r="126" spans="2:3" ht="15" customHeight="1">
      <c r="B126" s="374"/>
      <c r="C126" s="413"/>
    </row>
    <row r="127" spans="2:3" ht="15" customHeight="1">
      <c r="B127" s="374"/>
      <c r="C127" s="413"/>
    </row>
    <row r="128" spans="2:3" ht="15" customHeight="1">
      <c r="B128" s="374"/>
      <c r="C128" s="413"/>
    </row>
    <row r="129" spans="2:3" ht="15" customHeight="1">
      <c r="B129" s="374"/>
      <c r="C129" s="413"/>
    </row>
    <row r="130" spans="2:3" ht="15" customHeight="1">
      <c r="B130" s="374"/>
      <c r="C130" s="413"/>
    </row>
    <row r="131" spans="2:3" ht="15" customHeight="1">
      <c r="B131" s="374"/>
      <c r="C131" s="413"/>
    </row>
    <row r="132" spans="2:3" ht="15" customHeight="1">
      <c r="B132" s="374"/>
      <c r="C132" s="413"/>
    </row>
    <row r="133" spans="2:3" ht="15" customHeight="1">
      <c r="B133" s="374"/>
      <c r="C133" s="413"/>
    </row>
    <row r="134" spans="2:3" ht="15" customHeight="1">
      <c r="B134" s="374"/>
      <c r="C134" s="413"/>
    </row>
    <row r="135" spans="2:3" ht="15" customHeight="1">
      <c r="B135" s="374"/>
      <c r="C135" s="413"/>
    </row>
    <row r="136" spans="2:3" ht="15" customHeight="1">
      <c r="B136" s="374"/>
      <c r="C136" s="413"/>
    </row>
    <row r="137" spans="2:3" ht="15" customHeight="1">
      <c r="B137" s="374"/>
      <c r="C137" s="413"/>
    </row>
    <row r="138" spans="2:3" ht="15" customHeight="1">
      <c r="B138" s="374"/>
      <c r="C138" s="413"/>
    </row>
    <row r="139" spans="2:3" ht="15" customHeight="1">
      <c r="B139" s="374"/>
      <c r="C139" s="413"/>
    </row>
    <row r="140" spans="2:3" ht="15" customHeight="1">
      <c r="B140" s="374"/>
      <c r="C140" s="413"/>
    </row>
    <row r="141" spans="2:3" ht="15" customHeight="1">
      <c r="B141" s="374"/>
      <c r="C141" s="413"/>
    </row>
    <row r="142" spans="2:3" ht="15" customHeight="1">
      <c r="B142" s="374"/>
      <c r="C142" s="413"/>
    </row>
    <row r="143" spans="2:3" ht="15" customHeight="1">
      <c r="B143" s="374"/>
      <c r="C143" s="413"/>
    </row>
    <row r="144" spans="2:3" ht="15" customHeight="1">
      <c r="B144" s="374"/>
      <c r="C144" s="413"/>
    </row>
    <row r="145" spans="2:3" ht="15" customHeight="1">
      <c r="B145" s="374"/>
      <c r="C145" s="413"/>
    </row>
    <row r="146" spans="2:3" ht="15" customHeight="1">
      <c r="B146" s="374"/>
      <c r="C146" s="413"/>
    </row>
    <row r="147" spans="2:3" ht="15" customHeight="1">
      <c r="B147" s="374"/>
      <c r="C147" s="413"/>
    </row>
    <row r="148" spans="2:3" ht="15" customHeight="1">
      <c r="B148" s="374"/>
      <c r="C148" s="413"/>
    </row>
    <row r="149" spans="2:3" ht="15" customHeight="1">
      <c r="B149" s="374"/>
      <c r="C149" s="413"/>
    </row>
    <row r="150" spans="2:3" ht="15" customHeight="1">
      <c r="B150" s="374"/>
      <c r="C150" s="413"/>
    </row>
    <row r="151" spans="2:3" ht="15" customHeight="1">
      <c r="B151" s="374"/>
      <c r="C151" s="413"/>
    </row>
    <row r="152" spans="2:3" ht="15" customHeight="1">
      <c r="B152" s="374"/>
      <c r="C152" s="413"/>
    </row>
    <row r="153" spans="2:3" ht="15" customHeight="1">
      <c r="B153" s="374"/>
      <c r="C153" s="413"/>
    </row>
    <row r="154" spans="2:3" ht="15" customHeight="1">
      <c r="B154" s="374"/>
      <c r="C154" s="413"/>
    </row>
    <row r="155" spans="2:3" ht="15" customHeight="1">
      <c r="B155" s="374"/>
      <c r="C155" s="413"/>
    </row>
    <row r="156" spans="2:3" ht="15" customHeight="1">
      <c r="B156" s="374"/>
      <c r="C156" s="413"/>
    </row>
    <row r="157" spans="2:3" ht="15" customHeight="1">
      <c r="B157" s="374"/>
      <c r="C157" s="413"/>
    </row>
    <row r="158" spans="2:3" ht="15" customHeight="1">
      <c r="B158" s="374"/>
      <c r="C158" s="413"/>
    </row>
    <row r="159" spans="2:3" ht="15" customHeight="1">
      <c r="B159" s="374"/>
      <c r="C159" s="413"/>
    </row>
    <row r="160" spans="2:3" ht="15" customHeight="1">
      <c r="B160" s="374"/>
      <c r="C160" s="413"/>
    </row>
    <row r="161" spans="2:3" ht="15" customHeight="1">
      <c r="B161" s="374"/>
      <c r="C161" s="413"/>
    </row>
    <row r="162" spans="2:3" ht="15" customHeight="1">
      <c r="B162" s="374"/>
      <c r="C162" s="413"/>
    </row>
    <row r="163" spans="2:3" ht="15" customHeight="1">
      <c r="B163" s="374"/>
      <c r="C163" s="413"/>
    </row>
    <row r="164" spans="2:3" ht="15" customHeight="1">
      <c r="B164" s="374"/>
      <c r="C164" s="413"/>
    </row>
    <row r="165" spans="2:3" ht="15" customHeight="1">
      <c r="B165" s="374"/>
      <c r="C165" s="413"/>
    </row>
    <row r="166" spans="2:3" ht="15" customHeight="1">
      <c r="B166" s="374"/>
      <c r="C166" s="413"/>
    </row>
    <row r="167" spans="2:3" ht="15" customHeight="1">
      <c r="B167" s="374"/>
      <c r="C167" s="413"/>
    </row>
    <row r="168" spans="2:3" ht="15" customHeight="1">
      <c r="B168" s="374"/>
      <c r="C168" s="413"/>
    </row>
    <row r="169" spans="2:3" ht="15" customHeight="1">
      <c r="B169" s="374"/>
      <c r="C169" s="413"/>
    </row>
    <row r="170" spans="2:3" ht="15" customHeight="1">
      <c r="B170" s="374"/>
      <c r="C170" s="413"/>
    </row>
    <row r="171" spans="2:3" ht="15" customHeight="1">
      <c r="B171" s="374"/>
      <c r="C171" s="413"/>
    </row>
    <row r="172" spans="2:3" ht="15" customHeight="1">
      <c r="B172" s="374"/>
      <c r="C172" s="413"/>
    </row>
    <row r="173" spans="2:3" ht="15" customHeight="1">
      <c r="B173" s="374"/>
      <c r="C173" s="413"/>
    </row>
    <row r="174" spans="2:3" ht="15" customHeight="1">
      <c r="B174" s="374"/>
      <c r="C174" s="413"/>
    </row>
    <row r="175" spans="2:3" ht="15" customHeight="1">
      <c r="B175" s="374"/>
      <c r="C175" s="413"/>
    </row>
    <row r="176" spans="2:3" ht="15" customHeight="1">
      <c r="B176" s="374"/>
      <c r="C176" s="413"/>
    </row>
    <row r="177" spans="2:3" ht="15" customHeight="1">
      <c r="B177" s="374"/>
      <c r="C177" s="413"/>
    </row>
    <row r="178" spans="2:3" ht="15" customHeight="1">
      <c r="B178" s="374"/>
      <c r="C178" s="413"/>
    </row>
    <row r="179" spans="2:3" ht="15" customHeight="1">
      <c r="B179" s="374"/>
      <c r="C179" s="413"/>
    </row>
    <row r="180" spans="2:3" ht="15" customHeight="1">
      <c r="C180" s="413"/>
    </row>
    <row r="181" spans="2:3" ht="15" customHeight="1">
      <c r="C181" s="413"/>
    </row>
    <row r="182" spans="2:3" ht="15" customHeight="1">
      <c r="C182" s="413"/>
    </row>
    <row r="183" spans="2:3" ht="15" customHeight="1">
      <c r="C183" s="413"/>
    </row>
    <row r="184" spans="2:3" ht="15" customHeight="1">
      <c r="C184" s="413"/>
    </row>
    <row r="185" spans="2:3" ht="15" customHeight="1">
      <c r="C185" s="413"/>
    </row>
    <row r="186" spans="2:3" ht="15" customHeight="1">
      <c r="C186" s="413"/>
    </row>
    <row r="187" spans="2:3" ht="15" customHeight="1">
      <c r="C187" s="413"/>
    </row>
    <row r="188" spans="2:3" ht="15" customHeight="1">
      <c r="C188" s="413"/>
    </row>
    <row r="189" spans="2:3" ht="15" customHeight="1">
      <c r="C189" s="413"/>
    </row>
    <row r="190" spans="2:3" ht="15" customHeight="1">
      <c r="C190" s="413"/>
    </row>
    <row r="191" spans="2:3" ht="15" customHeight="1">
      <c r="C191" s="413"/>
    </row>
    <row r="192" spans="2:3" ht="15" customHeight="1">
      <c r="C192" s="413"/>
    </row>
    <row r="193" spans="3:3" ht="15" customHeight="1">
      <c r="C193" s="413"/>
    </row>
    <row r="194" spans="3:3" ht="15" customHeight="1">
      <c r="C194" s="413"/>
    </row>
    <row r="195" spans="3:3" ht="15" customHeight="1">
      <c r="C195" s="413"/>
    </row>
    <row r="196" spans="3:3" ht="15" customHeight="1">
      <c r="C196" s="413"/>
    </row>
    <row r="197" spans="3:3" ht="15" customHeight="1">
      <c r="C197" s="413"/>
    </row>
    <row r="198" spans="3:3" ht="15" customHeight="1">
      <c r="C198" s="413"/>
    </row>
    <row r="199" spans="3:3" ht="15" customHeight="1">
      <c r="C199" s="413"/>
    </row>
    <row r="200" spans="3:3" ht="15" customHeight="1">
      <c r="C200" s="413"/>
    </row>
    <row r="201" spans="3:3" ht="15" customHeight="1">
      <c r="C201" s="413"/>
    </row>
    <row r="202" spans="3:3" ht="15" customHeight="1">
      <c r="C202" s="413"/>
    </row>
    <row r="203" spans="3:3" ht="15" customHeight="1">
      <c r="C203" s="413"/>
    </row>
    <row r="204" spans="3:3" ht="15" customHeight="1">
      <c r="C204" s="413"/>
    </row>
    <row r="205" spans="3:3" ht="15" customHeight="1">
      <c r="C205" s="413"/>
    </row>
    <row r="206" spans="3:3" ht="15" customHeight="1">
      <c r="C206" s="413"/>
    </row>
    <row r="207" spans="3:3" ht="15" customHeight="1"/>
    <row r="208" spans="3:3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" top="0.78740157480314965" bottom="0.39370078740157483" header="0.11811023622047245" footer="0.11811023622047245"/>
  <pageSetup paperSize="9" scale="70" fitToWidth="2" orientation="portrait" verticalDpi="3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666"/>
  <sheetViews>
    <sheetView workbookViewId="0"/>
  </sheetViews>
  <sheetFormatPr baseColWidth="10" defaultRowHeight="11.25"/>
  <cols>
    <col min="1" max="1" width="3.85546875" style="57" customWidth="1"/>
    <col min="2" max="2" width="7.7109375" style="57" customWidth="1"/>
    <col min="3" max="3" width="50.7109375" style="57" customWidth="1"/>
    <col min="4" max="4" width="8.7109375" style="57" customWidth="1"/>
    <col min="5" max="6" width="10.7109375" style="57" hidden="1" customWidth="1"/>
    <col min="7" max="8" width="10.7109375" style="131" hidden="1" customWidth="1"/>
    <col min="9" max="9" width="8.7109375" style="131" customWidth="1"/>
    <col min="10" max="13" width="10.7109375" style="131" hidden="1" customWidth="1"/>
    <col min="14" max="15" width="8.7109375" style="131" customWidth="1"/>
    <col min="16" max="18" width="8.7109375" style="57" customWidth="1"/>
    <col min="19" max="16384" width="11.42578125" style="57"/>
  </cols>
  <sheetData>
    <row r="1" spans="1:19" s="520" customFormat="1" ht="21" customHeight="1">
      <c r="A1" s="599" t="s">
        <v>774</v>
      </c>
      <c r="B1" s="521"/>
      <c r="C1" s="521"/>
      <c r="E1" s="520" t="s">
        <v>765</v>
      </c>
      <c r="F1" s="521"/>
      <c r="H1" s="522"/>
      <c r="I1" s="522"/>
      <c r="J1" s="531"/>
      <c r="K1" s="531"/>
      <c r="L1" s="531"/>
      <c r="M1" s="531"/>
      <c r="N1" s="531"/>
      <c r="O1" s="531"/>
    </row>
    <row r="2" spans="1:19" s="382" customFormat="1" ht="15.75">
      <c r="A2" s="608" t="s">
        <v>724</v>
      </c>
      <c r="B2" s="387"/>
      <c r="C2" s="378"/>
      <c r="E2" s="387" t="s">
        <v>724</v>
      </c>
      <c r="F2" s="378"/>
      <c r="H2" s="383"/>
      <c r="I2" s="383"/>
      <c r="J2" s="532"/>
      <c r="K2" s="532"/>
      <c r="L2" s="532"/>
      <c r="M2" s="532"/>
      <c r="N2" s="532"/>
      <c r="O2" s="532"/>
      <c r="Q2" s="533"/>
    </row>
    <row r="3" spans="1:19" s="382" customFormat="1" ht="15.6" customHeight="1">
      <c r="A3" s="387"/>
      <c r="B3" s="387"/>
      <c r="C3" s="378"/>
      <c r="E3" s="387"/>
      <c r="F3" s="378"/>
      <c r="H3" s="383"/>
      <c r="I3" s="383"/>
      <c r="J3" s="532"/>
      <c r="K3" s="532"/>
      <c r="L3" s="532"/>
      <c r="M3" s="532"/>
      <c r="N3" s="532"/>
      <c r="O3" s="532"/>
      <c r="Q3" s="533"/>
    </row>
    <row r="4" spans="1:19" s="144" customFormat="1" ht="30" customHeight="1">
      <c r="A4" s="331" t="s">
        <v>295</v>
      </c>
      <c r="B4" s="601" t="s">
        <v>703</v>
      </c>
      <c r="C4" s="606" t="s">
        <v>467</v>
      </c>
      <c r="D4" s="602">
        <v>2000</v>
      </c>
      <c r="E4" s="603">
        <v>2001</v>
      </c>
      <c r="F4" s="602">
        <v>2002</v>
      </c>
      <c r="G4" s="602">
        <v>2003</v>
      </c>
      <c r="H4" s="602">
        <v>2004</v>
      </c>
      <c r="I4" s="602">
        <v>2005</v>
      </c>
      <c r="J4" s="602">
        <v>2006</v>
      </c>
      <c r="K4" s="602">
        <v>2007</v>
      </c>
      <c r="L4" s="602">
        <v>2008</v>
      </c>
      <c r="M4" s="602">
        <v>2009</v>
      </c>
      <c r="N4" s="602">
        <v>2010</v>
      </c>
      <c r="O4" s="601">
        <v>2011</v>
      </c>
      <c r="P4" s="602">
        <v>2012</v>
      </c>
      <c r="Q4" s="601">
        <v>2013</v>
      </c>
      <c r="R4" s="602">
        <v>2014</v>
      </c>
      <c r="S4" s="291"/>
    </row>
    <row r="5" spans="1:19" s="399" customFormat="1" ht="6" customHeight="1">
      <c r="A5" s="579"/>
      <c r="B5" s="580"/>
      <c r="C5" s="536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  <c r="O5" s="537"/>
    </row>
    <row r="6" spans="1:19" s="143" customFormat="1" ht="15" customHeight="1">
      <c r="A6" s="609">
        <v>1</v>
      </c>
      <c r="B6" s="155" t="s">
        <v>468</v>
      </c>
      <c r="C6" s="611" t="s">
        <v>725</v>
      </c>
      <c r="D6" s="613">
        <v>77.132848901024204</v>
      </c>
      <c r="E6" s="613">
        <v>71.210791113084724</v>
      </c>
      <c r="F6" s="613">
        <v>87.107604554773928</v>
      </c>
      <c r="G6" s="613">
        <v>91.400757075658774</v>
      </c>
      <c r="H6" s="613">
        <v>76.4759739335706</v>
      </c>
      <c r="I6" s="615">
        <v>100</v>
      </c>
      <c r="J6" s="613">
        <v>96.214822564183677</v>
      </c>
      <c r="K6" s="613">
        <v>83.864232600913013</v>
      </c>
      <c r="L6" s="613">
        <v>82.730071233206843</v>
      </c>
      <c r="M6" s="613">
        <v>108.36779962457155</v>
      </c>
      <c r="N6" s="613">
        <v>109.09670302804959</v>
      </c>
      <c r="O6" s="613">
        <v>96.07127901519128</v>
      </c>
      <c r="P6" s="613">
        <v>112.47344695368588</v>
      </c>
      <c r="Q6" s="613">
        <v>113.23345943957096</v>
      </c>
      <c r="R6" s="613" t="s">
        <v>337</v>
      </c>
    </row>
    <row r="7" spans="1:19" s="143" customFormat="1" ht="15" customHeight="1">
      <c r="A7" s="609">
        <v>2</v>
      </c>
      <c r="B7" s="155" t="s">
        <v>476</v>
      </c>
      <c r="C7" s="611" t="s">
        <v>726</v>
      </c>
      <c r="D7" s="613">
        <v>78.25084701186718</v>
      </c>
      <c r="E7" s="613">
        <v>77.243662625840841</v>
      </c>
      <c r="F7" s="613">
        <v>74.047906791881033</v>
      </c>
      <c r="G7" s="613">
        <v>76.608867068831231</v>
      </c>
      <c r="H7" s="613">
        <v>92.309431630704424</v>
      </c>
      <c r="I7" s="615">
        <v>100</v>
      </c>
      <c r="J7" s="613">
        <v>87.580655241171314</v>
      </c>
      <c r="K7" s="613">
        <v>75.840396431244116</v>
      </c>
      <c r="L7" s="613">
        <v>79.639445369938883</v>
      </c>
      <c r="M7" s="613">
        <v>75.91594496360635</v>
      </c>
      <c r="N7" s="613">
        <v>71.56639099099813</v>
      </c>
      <c r="O7" s="613">
        <v>85.57539479440976</v>
      </c>
      <c r="P7" s="613">
        <v>57.760770255415707</v>
      </c>
      <c r="Q7" s="613">
        <v>62.176988652387521</v>
      </c>
      <c r="R7" s="613">
        <v>64.754871301397245</v>
      </c>
    </row>
    <row r="8" spans="1:19" s="143" customFormat="1" ht="15" customHeight="1">
      <c r="A8" s="609">
        <v>3</v>
      </c>
      <c r="B8" s="155" t="s">
        <v>484</v>
      </c>
      <c r="C8" s="611" t="s">
        <v>314</v>
      </c>
      <c r="D8" s="613">
        <v>99.539325608875913</v>
      </c>
      <c r="E8" s="613">
        <v>96.594701696619182</v>
      </c>
      <c r="F8" s="613">
        <v>97.753944170515652</v>
      </c>
      <c r="G8" s="613">
        <v>101.81679328323663</v>
      </c>
      <c r="H8" s="613">
        <v>100.33708594798232</v>
      </c>
      <c r="I8" s="615">
        <v>100</v>
      </c>
      <c r="J8" s="613">
        <v>91.050501880857666</v>
      </c>
      <c r="K8" s="613">
        <v>87.256644893256436</v>
      </c>
      <c r="L8" s="613">
        <v>88.520649781157701</v>
      </c>
      <c r="M8" s="613">
        <v>101.1996954115717</v>
      </c>
      <c r="N8" s="613">
        <v>92.380388440306803</v>
      </c>
      <c r="O8" s="613">
        <v>86.981883208441019</v>
      </c>
      <c r="P8" s="613">
        <v>87.128147707914621</v>
      </c>
      <c r="Q8" s="613">
        <v>88.03981645086111</v>
      </c>
      <c r="R8" s="613">
        <v>82.766588385555067</v>
      </c>
    </row>
    <row r="9" spans="1:19" s="143" customFormat="1" ht="15" customHeight="1">
      <c r="A9" s="609">
        <v>4</v>
      </c>
      <c r="B9" s="155" t="s">
        <v>522</v>
      </c>
      <c r="C9" s="611" t="s">
        <v>727</v>
      </c>
      <c r="D9" s="613">
        <v>112.54909325651468</v>
      </c>
      <c r="E9" s="613">
        <v>107.49049205977393</v>
      </c>
      <c r="F9" s="613">
        <v>104.9603796671021</v>
      </c>
      <c r="G9" s="613">
        <v>99.077231934167628</v>
      </c>
      <c r="H9" s="613">
        <v>99.002302722621721</v>
      </c>
      <c r="I9" s="615">
        <v>100</v>
      </c>
      <c r="J9" s="613">
        <v>101.17413793634637</v>
      </c>
      <c r="K9" s="613">
        <v>99.314406347324152</v>
      </c>
      <c r="L9" s="613">
        <v>101.62451924798164</v>
      </c>
      <c r="M9" s="613">
        <v>94.399185339223862</v>
      </c>
      <c r="N9" s="613">
        <v>101.49453103116603</v>
      </c>
      <c r="O9" s="613">
        <v>98.067829930361995</v>
      </c>
      <c r="P9" s="613">
        <v>83.867876400661402</v>
      </c>
      <c r="Q9" s="613">
        <v>92.093530574123065</v>
      </c>
      <c r="R9" s="613">
        <v>92.457794601937621</v>
      </c>
    </row>
    <row r="10" spans="1:19" s="143" customFormat="1" ht="15" customHeight="1">
      <c r="A10" s="609">
        <v>5</v>
      </c>
      <c r="B10" s="155" t="s">
        <v>528</v>
      </c>
      <c r="C10" s="611" t="s">
        <v>728</v>
      </c>
      <c r="D10" s="613">
        <v>130.74866792711228</v>
      </c>
      <c r="E10" s="613">
        <v>125.43698377452242</v>
      </c>
      <c r="F10" s="613">
        <v>116.22147764793367</v>
      </c>
      <c r="G10" s="613">
        <v>104.61210868067745</v>
      </c>
      <c r="H10" s="613">
        <v>101.92387371685211</v>
      </c>
      <c r="I10" s="615">
        <v>100</v>
      </c>
      <c r="J10" s="613">
        <v>110.93423705596737</v>
      </c>
      <c r="K10" s="613">
        <v>106.8477844965833</v>
      </c>
      <c r="L10" s="613">
        <v>99.322974457806993</v>
      </c>
      <c r="M10" s="613">
        <v>115.00436966914765</v>
      </c>
      <c r="N10" s="613">
        <v>104.78860748192187</v>
      </c>
      <c r="O10" s="613">
        <v>95.631688779104735</v>
      </c>
      <c r="P10" s="613">
        <v>91.551206558177924</v>
      </c>
      <c r="Q10" s="613">
        <v>104.39023287300333</v>
      </c>
      <c r="R10" s="613">
        <v>91.659618296526673</v>
      </c>
    </row>
    <row r="11" spans="1:19" s="143" customFormat="1" ht="15" customHeight="1">
      <c r="A11" s="609">
        <v>6</v>
      </c>
      <c r="B11" s="155" t="s">
        <v>536</v>
      </c>
      <c r="C11" s="611" t="s">
        <v>537</v>
      </c>
      <c r="D11" s="613">
        <v>101.31560875433297</v>
      </c>
      <c r="E11" s="613">
        <v>103.76914303900556</v>
      </c>
      <c r="F11" s="613">
        <v>104.04045223175737</v>
      </c>
      <c r="G11" s="613">
        <v>103.2438158975943</v>
      </c>
      <c r="H11" s="613">
        <v>98.436474490079519</v>
      </c>
      <c r="I11" s="615">
        <v>100</v>
      </c>
      <c r="J11" s="613">
        <v>103.30408279125804</v>
      </c>
      <c r="K11" s="613">
        <v>88.836665479463733</v>
      </c>
      <c r="L11" s="613">
        <v>86.199666604808542</v>
      </c>
      <c r="M11" s="613">
        <v>87.328379293686439</v>
      </c>
      <c r="N11" s="613">
        <v>81.286793547704988</v>
      </c>
      <c r="O11" s="613">
        <v>82.160040780581994</v>
      </c>
      <c r="P11" s="613">
        <v>71.398476290331132</v>
      </c>
      <c r="Q11" s="613">
        <v>72.218574578551213</v>
      </c>
      <c r="R11" s="613">
        <v>71.735593025972705</v>
      </c>
    </row>
    <row r="12" spans="1:19" s="143" customFormat="1" ht="15" customHeight="1">
      <c r="A12" s="609">
        <v>7</v>
      </c>
      <c r="B12" s="155" t="s">
        <v>541</v>
      </c>
      <c r="C12" s="611" t="s">
        <v>729</v>
      </c>
      <c r="D12" s="613">
        <v>118.35278155449002</v>
      </c>
      <c r="E12" s="613">
        <v>116.74551294447764</v>
      </c>
      <c r="F12" s="613">
        <v>112.48722298127261</v>
      </c>
      <c r="G12" s="613">
        <v>106.65710403099804</v>
      </c>
      <c r="H12" s="613">
        <v>105.20371679472053</v>
      </c>
      <c r="I12" s="615">
        <v>100</v>
      </c>
      <c r="J12" s="613">
        <v>99.531297209053321</v>
      </c>
      <c r="K12" s="613">
        <v>86.753620679003149</v>
      </c>
      <c r="L12" s="613">
        <v>87.515222470434068</v>
      </c>
      <c r="M12" s="613">
        <v>84.156728345802534</v>
      </c>
      <c r="N12" s="613">
        <v>95.219858723072448</v>
      </c>
      <c r="O12" s="613">
        <v>83.075882894971159</v>
      </c>
      <c r="P12" s="613">
        <v>87.031947739917541</v>
      </c>
      <c r="Q12" s="613">
        <v>91.014405900279911</v>
      </c>
      <c r="R12" s="613">
        <v>82.503267040541715</v>
      </c>
    </row>
    <row r="13" spans="1:19" s="143" customFormat="1" ht="15" customHeight="1">
      <c r="A13" s="609">
        <v>8</v>
      </c>
      <c r="B13" s="155" t="s">
        <v>546</v>
      </c>
      <c r="C13" s="611" t="s">
        <v>547</v>
      </c>
      <c r="D13" s="613">
        <v>85.143602848549094</v>
      </c>
      <c r="E13" s="613">
        <v>81.751432523888894</v>
      </c>
      <c r="F13" s="613">
        <v>80.229809115674271</v>
      </c>
      <c r="G13" s="613">
        <v>81.162637043374374</v>
      </c>
      <c r="H13" s="613">
        <v>81.302880626135362</v>
      </c>
      <c r="I13" s="615">
        <v>100</v>
      </c>
      <c r="J13" s="613">
        <v>97.83995143587002</v>
      </c>
      <c r="K13" s="613">
        <v>102.36607447674282</v>
      </c>
      <c r="L13" s="613">
        <v>99.609851584747915</v>
      </c>
      <c r="M13" s="613">
        <v>94.906173437624105</v>
      </c>
      <c r="N13" s="613">
        <v>95.444629131793604</v>
      </c>
      <c r="O13" s="613">
        <v>91.6586543549938</v>
      </c>
      <c r="P13" s="613">
        <v>90.966061820519386</v>
      </c>
      <c r="Q13" s="613">
        <v>89.093403210857431</v>
      </c>
      <c r="R13" s="613">
        <v>89.725943936454527</v>
      </c>
    </row>
    <row r="14" spans="1:19" s="143" customFormat="1" ht="15" customHeight="1">
      <c r="A14" s="609">
        <v>9</v>
      </c>
      <c r="B14" s="155" t="s">
        <v>556</v>
      </c>
      <c r="C14" s="611" t="s">
        <v>730</v>
      </c>
      <c r="D14" s="613">
        <v>88.283758465006031</v>
      </c>
      <c r="E14" s="613">
        <v>93.327874588711836</v>
      </c>
      <c r="F14" s="613">
        <v>100.72469869141345</v>
      </c>
      <c r="G14" s="613">
        <v>101.75036778248325</v>
      </c>
      <c r="H14" s="613">
        <v>101.63039787176038</v>
      </c>
      <c r="I14" s="615">
        <v>100</v>
      </c>
      <c r="J14" s="613">
        <v>104.68470535265276</v>
      </c>
      <c r="K14" s="613">
        <v>79.609782331742579</v>
      </c>
      <c r="L14" s="613">
        <v>83.278247549854441</v>
      </c>
      <c r="M14" s="613">
        <v>89.855930126961155</v>
      </c>
      <c r="N14" s="613">
        <v>89.885309533562207</v>
      </c>
      <c r="O14" s="613">
        <v>78.960107980483585</v>
      </c>
      <c r="P14" s="613">
        <v>74.868515325600228</v>
      </c>
      <c r="Q14" s="613">
        <v>81.844365465963961</v>
      </c>
      <c r="R14" s="613">
        <v>69.672145843086994</v>
      </c>
    </row>
    <row r="15" spans="1:19" s="143" customFormat="1" ht="15" customHeight="1">
      <c r="A15" s="609">
        <v>10</v>
      </c>
      <c r="B15" s="155" t="s">
        <v>558</v>
      </c>
      <c r="C15" s="611" t="s">
        <v>559</v>
      </c>
      <c r="D15" s="613">
        <v>100.02402982650358</v>
      </c>
      <c r="E15" s="613">
        <v>98.439582573418164</v>
      </c>
      <c r="F15" s="613">
        <v>83.067575054993299</v>
      </c>
      <c r="G15" s="613">
        <v>93.847484451997545</v>
      </c>
      <c r="H15" s="613">
        <v>98.687866805485086</v>
      </c>
      <c r="I15" s="615">
        <v>100</v>
      </c>
      <c r="J15" s="613">
        <v>98.574848690299717</v>
      </c>
      <c r="K15" s="613">
        <v>88.163398968737511</v>
      </c>
      <c r="L15" s="613">
        <v>88.791440543710365</v>
      </c>
      <c r="M15" s="613">
        <v>79.599796967025156</v>
      </c>
      <c r="N15" s="613">
        <v>83.892629301414885</v>
      </c>
      <c r="O15" s="613">
        <v>76.636245637646866</v>
      </c>
      <c r="P15" s="613">
        <v>75.953305649954203</v>
      </c>
      <c r="Q15" s="613">
        <v>73.524105531354692</v>
      </c>
      <c r="R15" s="613">
        <v>64.805983885803755</v>
      </c>
    </row>
    <row r="16" spans="1:19" s="143" customFormat="1" ht="15" customHeight="1">
      <c r="A16" s="609">
        <v>11</v>
      </c>
      <c r="B16" s="155" t="s">
        <v>560</v>
      </c>
      <c r="C16" s="611" t="s">
        <v>731</v>
      </c>
      <c r="D16" s="613">
        <v>126.89939638291314</v>
      </c>
      <c r="E16" s="613">
        <v>130.66115929570907</v>
      </c>
      <c r="F16" s="613">
        <v>125.12728457366509</v>
      </c>
      <c r="G16" s="613">
        <v>117.59708003786587</v>
      </c>
      <c r="H16" s="613">
        <v>100.08906756200271</v>
      </c>
      <c r="I16" s="615">
        <v>100</v>
      </c>
      <c r="J16" s="613">
        <v>104.69901849608479</v>
      </c>
      <c r="K16" s="613">
        <v>92.252571888529033</v>
      </c>
      <c r="L16" s="613">
        <v>113.83469099458672</v>
      </c>
      <c r="M16" s="613">
        <v>95.823113950336207</v>
      </c>
      <c r="N16" s="613">
        <v>101.3521546024438</v>
      </c>
      <c r="O16" s="613">
        <v>96.876083390906416</v>
      </c>
      <c r="P16" s="613">
        <v>95.477175086596347</v>
      </c>
      <c r="Q16" s="613">
        <v>104.49915379114665</v>
      </c>
      <c r="R16" s="613">
        <v>95.435727125988933</v>
      </c>
    </row>
    <row r="17" spans="1:18" s="143" customFormat="1" ht="15" customHeight="1">
      <c r="A17" s="609">
        <v>12</v>
      </c>
      <c r="B17" s="155" t="s">
        <v>562</v>
      </c>
      <c r="C17" s="611" t="s">
        <v>732</v>
      </c>
      <c r="D17" s="613">
        <v>97.981862669558325</v>
      </c>
      <c r="E17" s="613">
        <v>95.979985701623534</v>
      </c>
      <c r="F17" s="613">
        <v>95.129265056766059</v>
      </c>
      <c r="G17" s="613">
        <v>100.39688114975887</v>
      </c>
      <c r="H17" s="613">
        <v>100.30942320332392</v>
      </c>
      <c r="I17" s="615">
        <v>100</v>
      </c>
      <c r="J17" s="613">
        <v>108.58805801814222</v>
      </c>
      <c r="K17" s="613">
        <v>94.414220437099971</v>
      </c>
      <c r="L17" s="613">
        <v>95.731268433611433</v>
      </c>
      <c r="M17" s="613">
        <v>92.802376353470777</v>
      </c>
      <c r="N17" s="613">
        <v>97.211319498340728</v>
      </c>
      <c r="O17" s="613">
        <v>89.01864462359805</v>
      </c>
      <c r="P17" s="613">
        <v>96.303826524077891</v>
      </c>
      <c r="Q17" s="613">
        <v>96.701499007620967</v>
      </c>
      <c r="R17" s="613">
        <v>96.909958500902434</v>
      </c>
    </row>
    <row r="18" spans="1:18" s="143" customFormat="1" ht="15" customHeight="1">
      <c r="A18" s="609">
        <v>13</v>
      </c>
      <c r="B18" s="155" t="s">
        <v>564</v>
      </c>
      <c r="C18" s="611" t="s">
        <v>565</v>
      </c>
      <c r="D18" s="613">
        <v>83.598946759115293</v>
      </c>
      <c r="E18" s="613">
        <v>95.36664047059007</v>
      </c>
      <c r="F18" s="613">
        <v>96.845586373753619</v>
      </c>
      <c r="G18" s="613">
        <v>94.647202725695905</v>
      </c>
      <c r="H18" s="613">
        <v>96.402509263455315</v>
      </c>
      <c r="I18" s="615">
        <v>100</v>
      </c>
      <c r="J18" s="613">
        <v>103.25231990909707</v>
      </c>
      <c r="K18" s="613">
        <v>93.984850392389902</v>
      </c>
      <c r="L18" s="613">
        <v>99.001286344383288</v>
      </c>
      <c r="M18" s="613">
        <v>108.15470883705136</v>
      </c>
      <c r="N18" s="613">
        <v>109.08047688702965</v>
      </c>
      <c r="O18" s="613">
        <v>100.04343204524415</v>
      </c>
      <c r="P18" s="613">
        <v>95.687351025642769</v>
      </c>
      <c r="Q18" s="613">
        <v>100.74997954780818</v>
      </c>
      <c r="R18" s="613">
        <v>98.520450190675206</v>
      </c>
    </row>
    <row r="19" spans="1:18" s="143" customFormat="1" ht="15" customHeight="1">
      <c r="A19" s="609">
        <v>14</v>
      </c>
      <c r="B19" s="155" t="s">
        <v>566</v>
      </c>
      <c r="C19" s="611" t="s">
        <v>567</v>
      </c>
      <c r="D19" s="613">
        <v>92.73207617121497</v>
      </c>
      <c r="E19" s="613">
        <v>100.92581322622718</v>
      </c>
      <c r="F19" s="613">
        <v>104.22572392371995</v>
      </c>
      <c r="G19" s="613">
        <v>101.33446996564066</v>
      </c>
      <c r="H19" s="613">
        <v>97.610383902570021</v>
      </c>
      <c r="I19" s="615">
        <v>100</v>
      </c>
      <c r="J19" s="613">
        <v>91.583614205741483</v>
      </c>
      <c r="K19" s="613">
        <v>86.413812447281117</v>
      </c>
      <c r="L19" s="613">
        <v>94.769849084415696</v>
      </c>
      <c r="M19" s="613">
        <v>96.987466086758928</v>
      </c>
      <c r="N19" s="613">
        <v>97.532062777302357</v>
      </c>
      <c r="O19" s="613">
        <v>91.189517007325207</v>
      </c>
      <c r="P19" s="613">
        <v>79.429330482758502</v>
      </c>
      <c r="Q19" s="613">
        <v>78.438231727284276</v>
      </c>
      <c r="R19" s="613">
        <v>95.16243630156967</v>
      </c>
    </row>
    <row r="20" spans="1:18" s="143" customFormat="1" ht="15" customHeight="1">
      <c r="A20" s="609">
        <v>15</v>
      </c>
      <c r="B20" s="155" t="s">
        <v>568</v>
      </c>
      <c r="C20" s="611" t="s">
        <v>733</v>
      </c>
      <c r="D20" s="613">
        <v>105.92522612059081</v>
      </c>
      <c r="E20" s="613">
        <v>104.33672958532907</v>
      </c>
      <c r="F20" s="613">
        <v>102.29797020979123</v>
      </c>
      <c r="G20" s="613">
        <v>99.922424742098642</v>
      </c>
      <c r="H20" s="613">
        <v>96.44133943099159</v>
      </c>
      <c r="I20" s="615">
        <v>100</v>
      </c>
      <c r="J20" s="613">
        <v>110.47733616979352</v>
      </c>
      <c r="K20" s="613">
        <v>93.096494197733435</v>
      </c>
      <c r="L20" s="613">
        <v>101.49787399900121</v>
      </c>
      <c r="M20" s="613">
        <v>90.920689291176501</v>
      </c>
      <c r="N20" s="613">
        <v>95.443445628167325</v>
      </c>
      <c r="O20" s="613">
        <v>84.480833496351593</v>
      </c>
      <c r="P20" s="613">
        <v>79.178917970701974</v>
      </c>
      <c r="Q20" s="613">
        <v>84.624850169767086</v>
      </c>
      <c r="R20" s="613">
        <v>79.396372434279371</v>
      </c>
    </row>
    <row r="21" spans="1:18" s="143" customFormat="1" ht="15" customHeight="1">
      <c r="A21" s="609">
        <v>16</v>
      </c>
      <c r="B21" s="155" t="s">
        <v>570</v>
      </c>
      <c r="C21" s="611" t="s">
        <v>571</v>
      </c>
      <c r="D21" s="613">
        <v>90.04667349271709</v>
      </c>
      <c r="E21" s="613">
        <v>97.894537674551401</v>
      </c>
      <c r="F21" s="613">
        <v>91.165268769739811</v>
      </c>
      <c r="G21" s="613">
        <v>94.29059623512822</v>
      </c>
      <c r="H21" s="613">
        <v>93.472317808583981</v>
      </c>
      <c r="I21" s="615">
        <v>100</v>
      </c>
      <c r="J21" s="613">
        <v>103.69910770717294</v>
      </c>
      <c r="K21" s="613">
        <v>80.814829366792424</v>
      </c>
      <c r="L21" s="613">
        <v>91.736173585866482</v>
      </c>
      <c r="M21" s="613">
        <v>77.157540838767488</v>
      </c>
      <c r="N21" s="613">
        <v>87.083341786894124</v>
      </c>
      <c r="O21" s="613">
        <v>70.524618525192764</v>
      </c>
      <c r="P21" s="613">
        <v>61.32924590469451</v>
      </c>
      <c r="Q21" s="613">
        <v>65.806545994814385</v>
      </c>
      <c r="R21" s="613">
        <v>59.171623325056231</v>
      </c>
    </row>
    <row r="22" spans="1:18" s="143" customFormat="1" ht="15" customHeight="1">
      <c r="A22" s="609">
        <v>17</v>
      </c>
      <c r="B22" s="155" t="s">
        <v>572</v>
      </c>
      <c r="C22" s="611" t="s">
        <v>734</v>
      </c>
      <c r="D22" s="613">
        <v>92.969489447066394</v>
      </c>
      <c r="E22" s="613">
        <v>100.50178317225962</v>
      </c>
      <c r="F22" s="613">
        <v>98.968059692875883</v>
      </c>
      <c r="G22" s="613">
        <v>98.151152026339588</v>
      </c>
      <c r="H22" s="613">
        <v>94.900376698345084</v>
      </c>
      <c r="I22" s="615">
        <v>100</v>
      </c>
      <c r="J22" s="613">
        <v>108.54920158662844</v>
      </c>
      <c r="K22" s="613">
        <v>87.245600096090641</v>
      </c>
      <c r="L22" s="613">
        <v>95.326520419339147</v>
      </c>
      <c r="M22" s="613">
        <v>86.878347078266955</v>
      </c>
      <c r="N22" s="613">
        <v>91.53433726550216</v>
      </c>
      <c r="O22" s="613">
        <v>79.657965369339223</v>
      </c>
      <c r="P22" s="613">
        <v>75.111610859452171</v>
      </c>
      <c r="Q22" s="613">
        <v>77.375370783683735</v>
      </c>
      <c r="R22" s="613">
        <v>73.725360882381551</v>
      </c>
    </row>
    <row r="23" spans="1:18" s="143" customFormat="1" ht="15" customHeight="1">
      <c r="A23" s="609">
        <v>18</v>
      </c>
      <c r="B23" s="155" t="s">
        <v>574</v>
      </c>
      <c r="C23" s="611" t="s">
        <v>575</v>
      </c>
      <c r="D23" s="613">
        <v>122.18258956419376</v>
      </c>
      <c r="E23" s="613">
        <v>130.53796447238662</v>
      </c>
      <c r="F23" s="613">
        <v>114.31686635352992</v>
      </c>
      <c r="G23" s="613">
        <v>104.23120652173506</v>
      </c>
      <c r="H23" s="613">
        <v>100.0458329765772</v>
      </c>
      <c r="I23" s="615">
        <v>100</v>
      </c>
      <c r="J23" s="613">
        <v>96.714570433967751</v>
      </c>
      <c r="K23" s="613">
        <v>81.1520137670623</v>
      </c>
      <c r="L23" s="613">
        <v>87.199597203793701</v>
      </c>
      <c r="M23" s="613">
        <v>79.800162810916703</v>
      </c>
      <c r="N23" s="613">
        <v>86.541097075165979</v>
      </c>
      <c r="O23" s="613">
        <v>73.259622739794494</v>
      </c>
      <c r="P23" s="613">
        <v>72.158347726108246</v>
      </c>
      <c r="Q23" s="613">
        <v>72.316944839564712</v>
      </c>
      <c r="R23" s="613">
        <v>71.307376205920988</v>
      </c>
    </row>
    <row r="24" spans="1:18" s="143" customFormat="1" ht="15" customHeight="1">
      <c r="A24" s="609">
        <v>19</v>
      </c>
      <c r="B24" s="612"/>
      <c r="C24" s="610" t="s">
        <v>588</v>
      </c>
      <c r="D24" s="614">
        <v>100.3324650005549</v>
      </c>
      <c r="E24" s="614">
        <v>98.549732901559167</v>
      </c>
      <c r="F24" s="614">
        <v>96.819127133623624</v>
      </c>
      <c r="G24" s="614">
        <v>98.343057356993469</v>
      </c>
      <c r="H24" s="614">
        <v>97.478010026623892</v>
      </c>
      <c r="I24" s="616">
        <v>100</v>
      </c>
      <c r="J24" s="614">
        <v>98.274530064001127</v>
      </c>
      <c r="K24" s="614">
        <v>93.743587789983437</v>
      </c>
      <c r="L24" s="614">
        <v>92.746020442088223</v>
      </c>
      <c r="M24" s="614">
        <v>91.538393368249061</v>
      </c>
      <c r="N24" s="614">
        <v>93.422042893665036</v>
      </c>
      <c r="O24" s="614">
        <v>86.671795641791988</v>
      </c>
      <c r="P24" s="614">
        <v>84.050138827973484</v>
      </c>
      <c r="Q24" s="614">
        <v>84.783503767184513</v>
      </c>
      <c r="R24" s="614">
        <v>81.353017528996716</v>
      </c>
    </row>
    <row r="25" spans="1:18" s="143" customFormat="1" ht="15" customHeight="1">
      <c r="A25" s="346" t="s">
        <v>466</v>
      </c>
      <c r="B25" s="130"/>
      <c r="C25" s="541"/>
      <c r="D25" s="581"/>
      <c r="E25" s="581"/>
      <c r="F25" s="581"/>
      <c r="G25" s="581"/>
      <c r="H25" s="581"/>
      <c r="I25" s="581"/>
      <c r="J25" s="581"/>
      <c r="K25" s="581"/>
      <c r="L25" s="581"/>
      <c r="M25" s="581"/>
      <c r="N25" s="581"/>
      <c r="O25" s="581"/>
    </row>
    <row r="26" spans="1:18" s="143" customFormat="1" ht="12.95" customHeight="1">
      <c r="A26" s="543" t="s">
        <v>766</v>
      </c>
      <c r="C26" s="541"/>
      <c r="D26" s="581"/>
      <c r="E26" s="581"/>
      <c r="F26" s="581"/>
      <c r="G26" s="581"/>
      <c r="H26" s="581"/>
      <c r="I26" s="581"/>
      <c r="J26" s="581"/>
      <c r="K26" s="581"/>
      <c r="L26" s="581"/>
      <c r="M26" s="581"/>
      <c r="N26" s="581"/>
      <c r="O26" s="581"/>
    </row>
    <row r="27" spans="1:18" s="143" customFormat="1" ht="12.95" customHeight="1">
      <c r="A27" s="543" t="s">
        <v>736</v>
      </c>
      <c r="C27" s="541"/>
      <c r="D27" s="581"/>
      <c r="E27" s="581"/>
      <c r="F27" s="581"/>
      <c r="G27" s="581"/>
      <c r="H27" s="581"/>
      <c r="I27" s="581"/>
      <c r="J27" s="581"/>
      <c r="K27" s="581"/>
      <c r="L27" s="581"/>
      <c r="M27" s="581"/>
      <c r="N27" s="581"/>
      <c r="O27" s="581"/>
    </row>
    <row r="28" spans="1:18" s="143" customFormat="1" ht="12.95" customHeight="1">
      <c r="A28" s="209" t="s">
        <v>586</v>
      </c>
      <c r="C28" s="374"/>
      <c r="D28" s="582"/>
      <c r="E28" s="582"/>
      <c r="F28" s="582"/>
      <c r="G28" s="583"/>
      <c r="H28" s="583"/>
      <c r="I28" s="583"/>
      <c r="J28" s="583"/>
      <c r="K28" s="583"/>
      <c r="L28" s="583"/>
      <c r="M28" s="583"/>
      <c r="N28" s="583"/>
      <c r="O28" s="583"/>
    </row>
    <row r="29" spans="1:18" s="143" customFormat="1" ht="12.75" customHeight="1">
      <c r="A29" s="57"/>
      <c r="B29" s="209"/>
      <c r="C29" s="57"/>
      <c r="D29" s="582"/>
      <c r="E29" s="582"/>
      <c r="F29" s="582"/>
      <c r="G29" s="583"/>
      <c r="H29" s="583"/>
      <c r="I29" s="583"/>
      <c r="J29" s="583"/>
      <c r="K29" s="583"/>
      <c r="L29" s="583"/>
      <c r="M29" s="583"/>
      <c r="N29" s="583"/>
      <c r="O29" s="583"/>
    </row>
    <row r="30" spans="1:18" s="143" customFormat="1" ht="12.75" customHeight="1">
      <c r="A30" s="57"/>
      <c r="B30" s="374"/>
      <c r="C30" s="413"/>
      <c r="D30" s="57"/>
      <c r="E30" s="57"/>
      <c r="F30" s="57"/>
      <c r="G30" s="131"/>
      <c r="H30" s="131"/>
      <c r="I30" s="131"/>
      <c r="J30" s="131"/>
      <c r="K30" s="131"/>
      <c r="L30" s="131"/>
      <c r="M30" s="131"/>
      <c r="N30" s="131"/>
      <c r="O30" s="131"/>
    </row>
    <row r="31" spans="1:18" s="143" customFormat="1" ht="12.75" customHeight="1">
      <c r="A31" s="57"/>
      <c r="B31" s="374"/>
      <c r="C31" s="413"/>
      <c r="D31" s="57"/>
      <c r="E31" s="57"/>
      <c r="F31" s="57"/>
      <c r="G31" s="131"/>
      <c r="H31" s="131"/>
      <c r="I31" s="131"/>
      <c r="J31" s="131"/>
      <c r="K31" s="131"/>
      <c r="L31" s="131"/>
      <c r="M31" s="131"/>
      <c r="N31" s="131"/>
      <c r="O31" s="131"/>
    </row>
    <row r="32" spans="1:18" s="143" customFormat="1" ht="12.75" customHeight="1">
      <c r="A32" s="57"/>
      <c r="B32" s="374"/>
      <c r="C32" s="413"/>
      <c r="D32" s="57"/>
      <c r="E32" s="57"/>
      <c r="F32" s="57"/>
      <c r="G32" s="131"/>
      <c r="H32" s="131"/>
      <c r="I32" s="131"/>
      <c r="J32" s="131"/>
      <c r="K32" s="131"/>
      <c r="L32" s="131"/>
      <c r="M32" s="131"/>
      <c r="N32" s="131"/>
      <c r="O32" s="131"/>
    </row>
    <row r="33" spans="1:16" s="143" customFormat="1" ht="12.75" customHeight="1">
      <c r="A33" s="57"/>
      <c r="B33" s="374"/>
      <c r="C33" s="413"/>
      <c r="D33" s="57"/>
      <c r="E33" s="57"/>
      <c r="F33" s="57"/>
      <c r="G33" s="131"/>
      <c r="H33" s="131"/>
      <c r="I33" s="131"/>
      <c r="J33" s="131"/>
      <c r="K33" s="131"/>
      <c r="L33" s="131"/>
      <c r="M33" s="131"/>
      <c r="N33" s="131"/>
      <c r="O33" s="131"/>
    </row>
    <row r="34" spans="1:16" s="143" customFormat="1" ht="12.75" customHeight="1">
      <c r="A34" s="57"/>
      <c r="B34" s="374"/>
      <c r="C34" s="413"/>
      <c r="D34" s="57"/>
      <c r="E34" s="57"/>
      <c r="F34" s="57"/>
      <c r="G34" s="131"/>
      <c r="H34" s="131"/>
      <c r="I34" s="131"/>
      <c r="J34" s="131"/>
      <c r="K34" s="131"/>
      <c r="L34" s="131"/>
      <c r="M34" s="131"/>
      <c r="N34" s="131"/>
      <c r="O34" s="131"/>
    </row>
    <row r="35" spans="1:16" s="143" customFormat="1" ht="12.75" customHeight="1">
      <c r="A35" s="57"/>
      <c r="B35" s="374"/>
      <c r="C35" s="413"/>
      <c r="D35" s="57"/>
      <c r="E35" s="57"/>
      <c r="F35" s="57"/>
      <c r="G35" s="131"/>
      <c r="H35" s="131"/>
      <c r="I35" s="131"/>
      <c r="J35" s="131"/>
      <c r="K35" s="131"/>
      <c r="L35" s="131"/>
      <c r="M35" s="131"/>
      <c r="N35" s="131"/>
      <c r="O35" s="131"/>
    </row>
    <row r="36" spans="1:16" s="143" customFormat="1" ht="12.75" customHeight="1">
      <c r="A36" s="57"/>
      <c r="B36" s="374"/>
      <c r="C36" s="413"/>
      <c r="D36" s="57"/>
      <c r="E36" s="57"/>
      <c r="F36" s="57"/>
      <c r="G36" s="131"/>
      <c r="H36" s="131"/>
      <c r="I36" s="131"/>
      <c r="J36" s="131"/>
      <c r="K36" s="131"/>
      <c r="L36" s="131"/>
      <c r="M36" s="131"/>
      <c r="N36" s="131"/>
      <c r="O36" s="131"/>
    </row>
    <row r="37" spans="1:16" s="143" customFormat="1" ht="12.75" customHeight="1">
      <c r="A37" s="57"/>
      <c r="B37" s="374"/>
      <c r="C37" s="413"/>
      <c r="D37" s="57"/>
      <c r="E37" s="57"/>
      <c r="F37" s="57"/>
      <c r="G37" s="131"/>
      <c r="H37" s="131"/>
      <c r="I37" s="131"/>
      <c r="J37" s="131"/>
      <c r="K37" s="131"/>
      <c r="L37" s="131"/>
      <c r="M37" s="131"/>
      <c r="N37" s="131"/>
      <c r="O37" s="131"/>
    </row>
    <row r="38" spans="1:16" s="143" customFormat="1" ht="12.75" customHeight="1">
      <c r="A38" s="57"/>
      <c r="B38" s="374"/>
      <c r="C38" s="413"/>
      <c r="D38" s="57"/>
      <c r="E38" s="57"/>
      <c r="F38" s="57"/>
      <c r="G38" s="131"/>
      <c r="H38" s="131"/>
      <c r="I38" s="131"/>
      <c r="J38" s="131"/>
      <c r="K38" s="131"/>
      <c r="L38" s="131"/>
      <c r="M38" s="131"/>
      <c r="N38" s="131"/>
      <c r="O38" s="131"/>
    </row>
    <row r="39" spans="1:16" s="143" customFormat="1" ht="12.75" customHeight="1">
      <c r="A39" s="57"/>
      <c r="B39" s="374"/>
      <c r="C39" s="413"/>
      <c r="D39" s="57"/>
      <c r="E39" s="57"/>
      <c r="F39" s="57"/>
      <c r="G39" s="131"/>
      <c r="H39" s="131"/>
      <c r="I39" s="131"/>
      <c r="J39" s="131"/>
      <c r="K39" s="131"/>
      <c r="L39" s="131"/>
      <c r="M39" s="131"/>
      <c r="N39" s="131"/>
      <c r="O39" s="131"/>
    </row>
    <row r="40" spans="1:16" s="97" customFormat="1" ht="12.75" customHeight="1">
      <c r="A40" s="57"/>
      <c r="B40" s="374"/>
      <c r="C40" s="413"/>
      <c r="D40" s="57"/>
      <c r="E40" s="57"/>
      <c r="F40" s="57"/>
      <c r="G40" s="131"/>
      <c r="H40" s="131"/>
      <c r="I40" s="131"/>
      <c r="J40" s="131"/>
      <c r="K40" s="131"/>
      <c r="L40" s="131"/>
      <c r="M40" s="131"/>
      <c r="N40" s="131"/>
      <c r="O40" s="131"/>
      <c r="P40" s="548"/>
    </row>
    <row r="41" spans="1:16" s="97" customFormat="1" ht="12.75" customHeight="1">
      <c r="A41" s="57"/>
      <c r="B41" s="374"/>
      <c r="C41" s="413"/>
      <c r="D41" s="57"/>
      <c r="E41" s="57"/>
      <c r="F41" s="57"/>
      <c r="G41" s="131"/>
      <c r="H41" s="131"/>
      <c r="I41" s="131"/>
      <c r="J41" s="131"/>
      <c r="K41" s="131"/>
      <c r="L41" s="131"/>
      <c r="M41" s="131"/>
      <c r="N41" s="131"/>
      <c r="O41" s="131"/>
    </row>
    <row r="42" spans="1:16" s="97" customFormat="1" ht="12.75" customHeight="1">
      <c r="A42" s="57"/>
      <c r="B42" s="374"/>
      <c r="C42" s="413"/>
      <c r="D42" s="57"/>
      <c r="E42" s="57"/>
      <c r="F42" s="57"/>
      <c r="G42" s="131"/>
      <c r="H42" s="131"/>
      <c r="I42" s="131"/>
      <c r="J42" s="131"/>
      <c r="K42" s="131"/>
      <c r="L42" s="131"/>
      <c r="M42" s="131"/>
      <c r="N42" s="131"/>
      <c r="O42" s="131"/>
    </row>
    <row r="43" spans="1:16" s="97" customFormat="1" ht="12.75" customHeight="1">
      <c r="A43" s="57"/>
      <c r="B43" s="374"/>
      <c r="C43" s="413"/>
      <c r="D43" s="57"/>
      <c r="E43" s="57"/>
      <c r="F43" s="57"/>
      <c r="G43" s="131"/>
      <c r="H43" s="131"/>
      <c r="I43" s="131"/>
      <c r="J43" s="131"/>
      <c r="K43" s="131"/>
      <c r="L43" s="131"/>
      <c r="M43" s="131"/>
      <c r="N43" s="131"/>
      <c r="O43" s="131"/>
    </row>
    <row r="44" spans="1:16" s="97" customFormat="1" ht="12.75" customHeight="1">
      <c r="A44" s="57"/>
      <c r="B44" s="374"/>
      <c r="C44" s="413"/>
      <c r="D44" s="57"/>
      <c r="E44" s="57"/>
      <c r="F44" s="57"/>
      <c r="G44" s="131"/>
      <c r="H44" s="131"/>
      <c r="I44" s="131"/>
      <c r="J44" s="131"/>
      <c r="K44" s="131"/>
      <c r="L44" s="131"/>
      <c r="M44" s="131"/>
      <c r="N44" s="131"/>
      <c r="O44" s="131"/>
    </row>
    <row r="45" spans="1:16" s="130" customFormat="1" ht="12.75" customHeight="1">
      <c r="A45" s="57"/>
      <c r="B45" s="374"/>
      <c r="C45" s="413"/>
      <c r="D45" s="57"/>
      <c r="E45" s="57"/>
      <c r="F45" s="57"/>
      <c r="G45" s="131"/>
      <c r="H45" s="131"/>
      <c r="I45" s="131"/>
      <c r="J45" s="131"/>
      <c r="K45" s="131"/>
      <c r="L45" s="131"/>
      <c r="M45" s="131"/>
      <c r="N45" s="131"/>
      <c r="O45" s="131"/>
    </row>
    <row r="46" spans="1:16" s="97" customFormat="1" ht="12.75" customHeight="1">
      <c r="A46" s="57"/>
      <c r="B46" s="374"/>
      <c r="C46" s="413"/>
      <c r="D46" s="57"/>
      <c r="E46" s="57"/>
      <c r="F46" s="57"/>
      <c r="G46" s="131"/>
      <c r="H46" s="131"/>
      <c r="I46" s="131"/>
      <c r="J46" s="131"/>
      <c r="K46" s="131"/>
      <c r="L46" s="131"/>
      <c r="M46" s="131"/>
      <c r="N46" s="131"/>
      <c r="O46" s="131"/>
    </row>
    <row r="47" spans="1:16" s="143" customFormat="1" ht="12.75" customHeight="1">
      <c r="A47" s="57"/>
      <c r="B47" s="374"/>
      <c r="C47" s="413"/>
      <c r="D47" s="57"/>
      <c r="E47" s="57"/>
      <c r="F47" s="57"/>
      <c r="G47" s="131"/>
      <c r="H47" s="131"/>
      <c r="I47" s="131"/>
      <c r="J47" s="131"/>
      <c r="K47" s="131"/>
      <c r="L47" s="131"/>
      <c r="M47" s="131"/>
      <c r="N47" s="131"/>
      <c r="O47" s="131"/>
    </row>
    <row r="48" spans="1:16" s="143" customFormat="1" ht="12.75" customHeight="1">
      <c r="A48" s="57"/>
      <c r="B48" s="374"/>
      <c r="C48" s="413"/>
      <c r="D48" s="57"/>
      <c r="E48" s="57"/>
      <c r="F48" s="57"/>
      <c r="G48" s="131"/>
      <c r="H48" s="131"/>
      <c r="I48" s="131"/>
      <c r="J48" s="131"/>
      <c r="K48" s="131"/>
      <c r="L48" s="131"/>
      <c r="M48" s="131"/>
      <c r="N48" s="131"/>
      <c r="O48" s="131"/>
    </row>
    <row r="49" spans="1:15" s="143" customFormat="1" ht="12.75" customHeight="1">
      <c r="A49" s="57"/>
      <c r="B49" s="374"/>
      <c r="C49" s="413"/>
      <c r="D49" s="57"/>
      <c r="E49" s="57"/>
      <c r="F49" s="57"/>
      <c r="G49" s="131"/>
      <c r="H49" s="131"/>
      <c r="I49" s="131"/>
      <c r="J49" s="131"/>
      <c r="K49" s="131"/>
      <c r="L49" s="131"/>
      <c r="M49" s="131"/>
      <c r="N49" s="131"/>
      <c r="O49" s="131"/>
    </row>
    <row r="50" spans="1:15" s="143" customFormat="1" ht="12.75" customHeight="1">
      <c r="A50" s="57"/>
      <c r="B50" s="374"/>
      <c r="C50" s="413"/>
      <c r="D50" s="57"/>
      <c r="E50" s="57"/>
      <c r="F50" s="57"/>
      <c r="G50" s="131"/>
      <c r="H50" s="131"/>
      <c r="I50" s="131"/>
      <c r="J50" s="131"/>
      <c r="K50" s="131"/>
      <c r="L50" s="131"/>
      <c r="M50" s="131"/>
      <c r="N50" s="131"/>
      <c r="O50" s="131"/>
    </row>
    <row r="51" spans="1:15" s="143" customFormat="1" ht="12.75" customHeight="1">
      <c r="A51" s="57"/>
      <c r="B51" s="374"/>
      <c r="C51" s="413"/>
      <c r="D51" s="57"/>
      <c r="E51" s="57"/>
      <c r="F51" s="57"/>
      <c r="G51" s="131"/>
      <c r="H51" s="131"/>
      <c r="I51" s="131"/>
      <c r="J51" s="131"/>
      <c r="K51" s="131"/>
      <c r="L51" s="131"/>
      <c r="M51" s="131"/>
      <c r="N51" s="131"/>
      <c r="O51" s="131"/>
    </row>
    <row r="52" spans="1:15" s="143" customFormat="1" ht="12.75" customHeight="1">
      <c r="A52" s="57"/>
      <c r="B52" s="374"/>
      <c r="C52" s="413"/>
      <c r="D52" s="57"/>
      <c r="E52" s="57"/>
      <c r="F52" s="57"/>
      <c r="G52" s="131"/>
      <c r="H52" s="131"/>
      <c r="I52" s="131"/>
      <c r="J52" s="131"/>
      <c r="K52" s="131"/>
      <c r="L52" s="131"/>
      <c r="M52" s="131"/>
      <c r="N52" s="131"/>
      <c r="O52" s="131"/>
    </row>
    <row r="53" spans="1:15" s="143" customFormat="1" ht="12.75" customHeight="1">
      <c r="A53" s="57"/>
      <c r="B53" s="374"/>
      <c r="C53" s="413"/>
      <c r="D53" s="57"/>
      <c r="E53" s="57"/>
      <c r="F53" s="57"/>
      <c r="G53" s="131"/>
      <c r="H53" s="131"/>
      <c r="I53" s="131"/>
      <c r="J53" s="131"/>
      <c r="K53" s="131"/>
      <c r="L53" s="131"/>
      <c r="M53" s="131"/>
      <c r="N53" s="131"/>
      <c r="O53" s="131"/>
    </row>
    <row r="54" spans="1:15" s="143" customFormat="1" ht="12.75" customHeight="1">
      <c r="A54" s="57"/>
      <c r="B54" s="374"/>
      <c r="C54" s="413"/>
      <c r="D54" s="57"/>
      <c r="E54" s="57"/>
      <c r="F54" s="57"/>
      <c r="G54" s="131"/>
      <c r="H54" s="131"/>
      <c r="I54" s="131"/>
      <c r="J54" s="131"/>
      <c r="K54" s="131"/>
      <c r="L54" s="131"/>
      <c r="M54" s="131"/>
      <c r="N54" s="131"/>
      <c r="O54" s="131"/>
    </row>
    <row r="55" spans="1:15" s="143" customFormat="1" ht="12.75" customHeight="1">
      <c r="A55" s="57"/>
      <c r="B55" s="374"/>
      <c r="C55" s="413"/>
      <c r="D55" s="57"/>
      <c r="E55" s="57"/>
      <c r="F55" s="57"/>
      <c r="G55" s="131"/>
      <c r="H55" s="131"/>
      <c r="I55" s="131"/>
      <c r="J55" s="131"/>
      <c r="K55" s="131"/>
      <c r="L55" s="131"/>
      <c r="M55" s="131"/>
      <c r="N55" s="131"/>
      <c r="O55" s="131"/>
    </row>
    <row r="56" spans="1:15" s="143" customFormat="1" ht="12.75" customHeight="1">
      <c r="A56" s="57"/>
      <c r="B56" s="374"/>
      <c r="C56" s="413"/>
      <c r="D56" s="57"/>
      <c r="E56" s="57"/>
      <c r="F56" s="57"/>
      <c r="G56" s="131"/>
      <c r="H56" s="131"/>
      <c r="I56" s="131"/>
      <c r="J56" s="131"/>
      <c r="K56" s="131"/>
      <c r="L56" s="131"/>
      <c r="M56" s="131"/>
      <c r="N56" s="131"/>
      <c r="O56" s="131"/>
    </row>
    <row r="57" spans="1:15" s="143" customFormat="1" ht="12.75" customHeight="1">
      <c r="A57" s="57"/>
      <c r="B57" s="374"/>
      <c r="C57" s="413"/>
      <c r="D57" s="57"/>
      <c r="E57" s="57"/>
      <c r="F57" s="57"/>
      <c r="G57" s="131"/>
      <c r="H57" s="131"/>
      <c r="I57" s="131"/>
      <c r="J57" s="131"/>
      <c r="K57" s="131"/>
      <c r="L57" s="131"/>
      <c r="M57" s="131"/>
      <c r="N57" s="131"/>
      <c r="O57" s="131"/>
    </row>
    <row r="58" spans="1:15" s="143" customFormat="1" ht="12.75" customHeight="1">
      <c r="A58" s="57"/>
      <c r="B58" s="374"/>
      <c r="C58" s="413"/>
      <c r="D58" s="57"/>
      <c r="E58" s="57"/>
      <c r="F58" s="57"/>
      <c r="G58" s="131"/>
      <c r="H58" s="131"/>
      <c r="I58" s="131"/>
      <c r="J58" s="131"/>
      <c r="K58" s="131"/>
      <c r="L58" s="131"/>
      <c r="M58" s="131"/>
      <c r="N58" s="131"/>
      <c r="O58" s="131"/>
    </row>
    <row r="59" spans="1:15" s="143" customFormat="1" ht="12.75" customHeight="1">
      <c r="A59" s="57"/>
      <c r="B59" s="374"/>
      <c r="C59" s="413"/>
      <c r="D59" s="57"/>
      <c r="E59" s="57"/>
      <c r="F59" s="57"/>
      <c r="G59" s="131"/>
      <c r="H59" s="131"/>
      <c r="I59" s="131"/>
      <c r="J59" s="131"/>
      <c r="K59" s="131"/>
      <c r="L59" s="131"/>
      <c r="M59" s="131"/>
      <c r="N59" s="131"/>
      <c r="O59" s="131"/>
    </row>
    <row r="60" spans="1:15" s="143" customFormat="1" ht="12.75" customHeight="1">
      <c r="A60" s="57"/>
      <c r="B60" s="374"/>
      <c r="C60" s="413"/>
      <c r="D60" s="57"/>
      <c r="E60" s="57"/>
      <c r="F60" s="57"/>
      <c r="G60" s="131"/>
      <c r="H60" s="131"/>
      <c r="I60" s="131"/>
      <c r="J60" s="131"/>
      <c r="K60" s="131"/>
      <c r="L60" s="131"/>
      <c r="M60" s="131"/>
      <c r="N60" s="131"/>
      <c r="O60" s="131"/>
    </row>
    <row r="61" spans="1:15" s="143" customFormat="1" ht="12.75" customHeight="1">
      <c r="A61" s="57"/>
      <c r="B61" s="374"/>
      <c r="C61" s="413"/>
      <c r="D61" s="57"/>
      <c r="E61" s="57"/>
      <c r="F61" s="57"/>
      <c r="G61" s="131"/>
      <c r="H61" s="131"/>
      <c r="I61" s="131"/>
      <c r="J61" s="131"/>
      <c r="K61" s="131"/>
      <c r="L61" s="131"/>
      <c r="M61" s="131"/>
      <c r="N61" s="131"/>
      <c r="O61" s="131"/>
    </row>
    <row r="62" spans="1:15" s="143" customFormat="1" ht="12.75" customHeight="1">
      <c r="A62" s="57"/>
      <c r="B62" s="374"/>
      <c r="C62" s="413"/>
      <c r="D62" s="57"/>
      <c r="E62" s="57"/>
      <c r="F62" s="57"/>
      <c r="G62" s="131"/>
      <c r="H62" s="131"/>
      <c r="I62" s="131"/>
      <c r="J62" s="131"/>
      <c r="K62" s="131"/>
      <c r="L62" s="131"/>
      <c r="M62" s="131"/>
      <c r="N62" s="131"/>
      <c r="O62" s="131"/>
    </row>
    <row r="63" spans="1:15" s="143" customFormat="1" ht="12.75" customHeight="1">
      <c r="A63" s="57"/>
      <c r="B63" s="374"/>
      <c r="C63" s="413"/>
      <c r="D63" s="57"/>
      <c r="E63" s="57"/>
      <c r="F63" s="57"/>
      <c r="G63" s="131"/>
      <c r="H63" s="131"/>
      <c r="I63" s="131"/>
      <c r="J63" s="131"/>
      <c r="K63" s="131"/>
      <c r="L63" s="131"/>
      <c r="M63" s="131"/>
      <c r="N63" s="131"/>
      <c r="O63" s="131"/>
    </row>
    <row r="64" spans="1:15" s="143" customFormat="1" ht="12.75" customHeight="1">
      <c r="A64" s="57"/>
      <c r="B64" s="374"/>
      <c r="C64" s="413"/>
      <c r="D64" s="57"/>
      <c r="E64" s="57"/>
      <c r="F64" s="57"/>
      <c r="G64" s="131"/>
      <c r="H64" s="131"/>
      <c r="I64" s="131"/>
      <c r="J64" s="131"/>
      <c r="K64" s="131"/>
      <c r="L64" s="131"/>
      <c r="M64" s="131"/>
      <c r="N64" s="131"/>
      <c r="O64" s="131"/>
    </row>
    <row r="65" spans="1:15" s="143" customFormat="1" ht="12.75" customHeight="1">
      <c r="A65" s="57"/>
      <c r="B65" s="374"/>
      <c r="C65" s="413"/>
      <c r="D65" s="57"/>
      <c r="E65" s="57"/>
      <c r="F65" s="57"/>
      <c r="G65" s="131"/>
      <c r="H65" s="131"/>
      <c r="I65" s="131"/>
      <c r="J65" s="131"/>
      <c r="K65" s="131"/>
      <c r="L65" s="131"/>
      <c r="M65" s="131"/>
      <c r="N65" s="131"/>
      <c r="O65" s="131"/>
    </row>
    <row r="66" spans="1:15" s="143" customFormat="1" ht="12.75" customHeight="1">
      <c r="A66" s="57"/>
      <c r="B66" s="374"/>
      <c r="C66" s="413"/>
      <c r="D66" s="57"/>
      <c r="E66" s="57"/>
      <c r="F66" s="57"/>
      <c r="G66" s="131"/>
      <c r="H66" s="131"/>
      <c r="I66" s="131"/>
      <c r="J66" s="131"/>
      <c r="K66" s="131"/>
      <c r="L66" s="131"/>
      <c r="M66" s="131"/>
      <c r="N66" s="131"/>
      <c r="O66" s="131"/>
    </row>
    <row r="67" spans="1:15" s="143" customFormat="1" ht="12.75" customHeight="1">
      <c r="A67" s="57"/>
      <c r="B67" s="374"/>
      <c r="C67" s="413"/>
      <c r="D67" s="57"/>
      <c r="E67" s="57"/>
      <c r="F67" s="57"/>
      <c r="G67" s="131"/>
      <c r="H67" s="131"/>
      <c r="I67" s="131"/>
      <c r="J67" s="131"/>
      <c r="K67" s="131"/>
      <c r="L67" s="131"/>
      <c r="M67" s="131"/>
      <c r="N67" s="131"/>
      <c r="O67" s="131"/>
    </row>
    <row r="68" spans="1:15" s="143" customFormat="1" ht="12.75" customHeight="1">
      <c r="A68" s="57"/>
      <c r="B68" s="374"/>
      <c r="C68" s="413"/>
      <c r="D68" s="57"/>
      <c r="E68" s="57"/>
      <c r="F68" s="57"/>
      <c r="G68" s="131"/>
      <c r="H68" s="131"/>
      <c r="I68" s="131"/>
      <c r="J68" s="131"/>
      <c r="K68" s="131"/>
      <c r="L68" s="131"/>
      <c r="M68" s="131"/>
      <c r="N68" s="131"/>
      <c r="O68" s="131"/>
    </row>
    <row r="69" spans="1:15" s="143" customFormat="1" ht="12.75" customHeight="1">
      <c r="A69" s="57"/>
      <c r="B69" s="374"/>
      <c r="C69" s="413"/>
      <c r="D69" s="57"/>
      <c r="E69" s="57"/>
      <c r="F69" s="57"/>
      <c r="G69" s="131"/>
      <c r="H69" s="131"/>
      <c r="I69" s="131"/>
      <c r="J69" s="131"/>
      <c r="K69" s="131"/>
      <c r="L69" s="131"/>
      <c r="M69" s="131"/>
      <c r="N69" s="131"/>
      <c r="O69" s="131"/>
    </row>
    <row r="70" spans="1:15" s="143" customFormat="1" ht="12.75" customHeight="1">
      <c r="A70" s="57"/>
      <c r="B70" s="374"/>
      <c r="C70" s="413"/>
      <c r="D70" s="57"/>
      <c r="E70" s="57"/>
      <c r="F70" s="57"/>
      <c r="G70" s="131"/>
      <c r="H70" s="131"/>
      <c r="I70" s="131"/>
      <c r="J70" s="131"/>
      <c r="K70" s="131"/>
      <c r="L70" s="131"/>
      <c r="M70" s="131"/>
      <c r="N70" s="131"/>
      <c r="O70" s="131"/>
    </row>
    <row r="71" spans="1:15" s="143" customFormat="1" ht="12.75" customHeight="1">
      <c r="A71" s="57"/>
      <c r="B71" s="374"/>
      <c r="C71" s="413"/>
      <c r="D71" s="57"/>
      <c r="E71" s="57"/>
      <c r="F71" s="57"/>
      <c r="G71" s="131"/>
      <c r="H71" s="131"/>
      <c r="I71" s="131"/>
      <c r="J71" s="131"/>
      <c r="K71" s="131"/>
      <c r="L71" s="131"/>
      <c r="M71" s="131"/>
      <c r="N71" s="131"/>
      <c r="O71" s="131"/>
    </row>
    <row r="72" spans="1:15" s="143" customFormat="1" ht="12.75" customHeight="1">
      <c r="A72" s="57"/>
      <c r="B72" s="374"/>
      <c r="C72" s="413"/>
      <c r="D72" s="57"/>
      <c r="E72" s="57"/>
      <c r="F72" s="57"/>
      <c r="G72" s="131"/>
      <c r="H72" s="131"/>
      <c r="I72" s="131"/>
      <c r="J72" s="131"/>
      <c r="K72" s="131"/>
      <c r="L72" s="131"/>
      <c r="M72" s="131"/>
      <c r="N72" s="131"/>
      <c r="O72" s="131"/>
    </row>
    <row r="73" spans="1:15" s="143" customFormat="1" ht="12.75" customHeight="1">
      <c r="A73" s="57"/>
      <c r="B73" s="374"/>
      <c r="C73" s="413"/>
      <c r="D73" s="57"/>
      <c r="E73" s="57"/>
      <c r="F73" s="57"/>
      <c r="G73" s="131"/>
      <c r="H73" s="131"/>
      <c r="I73" s="131"/>
      <c r="J73" s="131"/>
      <c r="K73" s="131"/>
      <c r="L73" s="131"/>
      <c r="M73" s="131"/>
      <c r="N73" s="131"/>
      <c r="O73" s="131"/>
    </row>
    <row r="74" spans="1:15" s="143" customFormat="1" ht="6" customHeight="1">
      <c r="A74" s="57"/>
      <c r="B74" s="374"/>
      <c r="C74" s="413"/>
      <c r="D74" s="57"/>
      <c r="E74" s="57"/>
      <c r="F74" s="57"/>
      <c r="G74" s="131"/>
      <c r="H74" s="131"/>
      <c r="I74" s="131"/>
      <c r="J74" s="131"/>
      <c r="K74" s="131"/>
      <c r="L74" s="131"/>
      <c r="M74" s="131"/>
      <c r="N74" s="131"/>
      <c r="O74" s="131"/>
    </row>
    <row r="75" spans="1:15" s="143" customFormat="1" ht="15" customHeight="1">
      <c r="A75" s="57"/>
      <c r="B75" s="374"/>
      <c r="C75" s="413"/>
      <c r="D75" s="57"/>
      <c r="E75" s="57"/>
      <c r="F75" s="57"/>
      <c r="G75" s="131"/>
      <c r="H75" s="131"/>
      <c r="I75" s="131"/>
      <c r="J75" s="131"/>
      <c r="K75" s="131"/>
      <c r="L75" s="131"/>
      <c r="M75" s="131"/>
      <c r="N75" s="131"/>
      <c r="O75" s="131"/>
    </row>
    <row r="76" spans="1:15" ht="8.1" customHeight="1">
      <c r="B76" s="374"/>
      <c r="C76" s="413"/>
    </row>
    <row r="77" spans="1:15" ht="11.25" customHeight="1">
      <c r="B77" s="374"/>
      <c r="C77" s="413"/>
    </row>
    <row r="78" spans="1:15" ht="11.25" customHeight="1">
      <c r="B78" s="374"/>
      <c r="C78" s="413"/>
    </row>
    <row r="79" spans="1:15" ht="12" customHeight="1">
      <c r="B79" s="374"/>
      <c r="C79" s="413"/>
    </row>
    <row r="80" spans="1:15" ht="12" customHeight="1">
      <c r="B80" s="374"/>
      <c r="C80" s="413"/>
    </row>
    <row r="81" spans="2:3" ht="12" customHeight="1">
      <c r="B81" s="374"/>
      <c r="C81" s="413"/>
    </row>
    <row r="82" spans="2:3" ht="12" customHeight="1">
      <c r="B82" s="374"/>
      <c r="C82" s="413"/>
    </row>
    <row r="83" spans="2:3" ht="12" customHeight="1">
      <c r="B83" s="374"/>
      <c r="C83" s="413"/>
    </row>
    <row r="84" spans="2:3" ht="12" customHeight="1">
      <c r="B84" s="374"/>
      <c r="C84" s="413"/>
    </row>
    <row r="85" spans="2:3" ht="12" customHeight="1">
      <c r="B85" s="374"/>
      <c r="C85" s="413"/>
    </row>
    <row r="86" spans="2:3" ht="12" customHeight="1">
      <c r="B86" s="374"/>
      <c r="C86" s="413"/>
    </row>
    <row r="87" spans="2:3" ht="12" customHeight="1">
      <c r="B87" s="374"/>
      <c r="C87" s="413"/>
    </row>
    <row r="88" spans="2:3" ht="15" customHeight="1">
      <c r="B88" s="374"/>
      <c r="C88" s="413"/>
    </row>
    <row r="89" spans="2:3" ht="15" customHeight="1">
      <c r="B89" s="374"/>
      <c r="C89" s="413"/>
    </row>
    <row r="90" spans="2:3" ht="15" customHeight="1">
      <c r="B90" s="374"/>
      <c r="C90" s="413"/>
    </row>
    <row r="91" spans="2:3" ht="15" customHeight="1">
      <c r="B91" s="374"/>
      <c r="C91" s="413"/>
    </row>
    <row r="92" spans="2:3" ht="15" customHeight="1">
      <c r="B92" s="374"/>
      <c r="C92" s="413"/>
    </row>
    <row r="93" spans="2:3" ht="15" customHeight="1">
      <c r="B93" s="374"/>
      <c r="C93" s="413"/>
    </row>
    <row r="94" spans="2:3" ht="15" customHeight="1">
      <c r="B94" s="374"/>
      <c r="C94" s="413"/>
    </row>
    <row r="95" spans="2:3" ht="15" customHeight="1">
      <c r="B95" s="374"/>
      <c r="C95" s="413"/>
    </row>
    <row r="96" spans="2:3" ht="15" customHeight="1">
      <c r="B96" s="374"/>
      <c r="C96" s="413"/>
    </row>
    <row r="97" spans="2:3" ht="15" customHeight="1">
      <c r="B97" s="374"/>
      <c r="C97" s="413"/>
    </row>
    <row r="98" spans="2:3" ht="15" customHeight="1">
      <c r="B98" s="374"/>
      <c r="C98" s="413"/>
    </row>
    <row r="99" spans="2:3" ht="15" customHeight="1">
      <c r="B99" s="374"/>
      <c r="C99" s="413"/>
    </row>
    <row r="100" spans="2:3" ht="15" customHeight="1">
      <c r="B100" s="374"/>
      <c r="C100" s="413"/>
    </row>
    <row r="101" spans="2:3" ht="15" customHeight="1">
      <c r="B101" s="374"/>
      <c r="C101" s="413"/>
    </row>
    <row r="102" spans="2:3" ht="15" customHeight="1">
      <c r="B102" s="374"/>
      <c r="C102" s="413"/>
    </row>
    <row r="103" spans="2:3" ht="15" customHeight="1">
      <c r="B103" s="374"/>
      <c r="C103" s="413"/>
    </row>
    <row r="104" spans="2:3" ht="15" customHeight="1">
      <c r="B104" s="374"/>
      <c r="C104" s="413"/>
    </row>
    <row r="105" spans="2:3" ht="15" customHeight="1">
      <c r="B105" s="374"/>
      <c r="C105" s="413"/>
    </row>
    <row r="106" spans="2:3" ht="15" customHeight="1">
      <c r="B106" s="374"/>
      <c r="C106" s="413"/>
    </row>
    <row r="107" spans="2:3" ht="15" customHeight="1">
      <c r="B107" s="374"/>
      <c r="C107" s="413"/>
    </row>
    <row r="108" spans="2:3" ht="15" customHeight="1">
      <c r="B108" s="374"/>
      <c r="C108" s="413"/>
    </row>
    <row r="109" spans="2:3" ht="15" customHeight="1">
      <c r="B109" s="374"/>
      <c r="C109" s="413"/>
    </row>
    <row r="110" spans="2:3" ht="15" customHeight="1">
      <c r="B110" s="374"/>
      <c r="C110" s="413"/>
    </row>
    <row r="111" spans="2:3" ht="15" customHeight="1">
      <c r="B111" s="374"/>
      <c r="C111" s="413"/>
    </row>
    <row r="112" spans="2:3" ht="15" customHeight="1">
      <c r="B112" s="374"/>
      <c r="C112" s="413"/>
    </row>
    <row r="113" spans="2:3" ht="15" customHeight="1">
      <c r="B113" s="374"/>
      <c r="C113" s="413"/>
    </row>
    <row r="114" spans="2:3" ht="15" customHeight="1">
      <c r="B114" s="374"/>
      <c r="C114" s="413"/>
    </row>
    <row r="115" spans="2:3" ht="15" customHeight="1">
      <c r="B115" s="374"/>
      <c r="C115" s="413"/>
    </row>
    <row r="116" spans="2:3" ht="15" customHeight="1">
      <c r="B116" s="374"/>
      <c r="C116" s="413"/>
    </row>
    <row r="117" spans="2:3" ht="15" customHeight="1">
      <c r="B117" s="374"/>
      <c r="C117" s="413"/>
    </row>
    <row r="118" spans="2:3" ht="15" customHeight="1">
      <c r="B118" s="374"/>
      <c r="C118" s="413"/>
    </row>
    <row r="119" spans="2:3" ht="15" customHeight="1">
      <c r="B119" s="374"/>
      <c r="C119" s="413"/>
    </row>
    <row r="120" spans="2:3" ht="15" customHeight="1">
      <c r="B120" s="374"/>
      <c r="C120" s="413"/>
    </row>
    <row r="121" spans="2:3" ht="15" customHeight="1">
      <c r="B121" s="374"/>
      <c r="C121" s="413"/>
    </row>
    <row r="122" spans="2:3" ht="15" customHeight="1">
      <c r="B122" s="374"/>
      <c r="C122" s="413"/>
    </row>
    <row r="123" spans="2:3" ht="15" customHeight="1">
      <c r="B123" s="374"/>
      <c r="C123" s="413"/>
    </row>
    <row r="124" spans="2:3" ht="15" customHeight="1">
      <c r="B124" s="374"/>
      <c r="C124" s="413"/>
    </row>
    <row r="125" spans="2:3" ht="15" customHeight="1">
      <c r="B125" s="374"/>
      <c r="C125" s="413"/>
    </row>
    <row r="126" spans="2:3" ht="15" customHeight="1">
      <c r="B126" s="374"/>
      <c r="C126" s="413"/>
    </row>
    <row r="127" spans="2:3" ht="15" customHeight="1">
      <c r="B127" s="374"/>
      <c r="C127" s="413"/>
    </row>
    <row r="128" spans="2:3" ht="15" customHeight="1">
      <c r="B128" s="374"/>
      <c r="C128" s="413"/>
    </row>
    <row r="129" spans="2:3" ht="15" customHeight="1">
      <c r="B129" s="374"/>
      <c r="C129" s="413"/>
    </row>
    <row r="130" spans="2:3" ht="15" customHeight="1">
      <c r="B130" s="374"/>
      <c r="C130" s="413"/>
    </row>
    <row r="131" spans="2:3" ht="15" customHeight="1">
      <c r="B131" s="374"/>
      <c r="C131" s="413"/>
    </row>
    <row r="132" spans="2:3" ht="15" customHeight="1">
      <c r="B132" s="374"/>
      <c r="C132" s="413"/>
    </row>
    <row r="133" spans="2:3" ht="15" customHeight="1">
      <c r="B133" s="374"/>
      <c r="C133" s="413"/>
    </row>
    <row r="134" spans="2:3" ht="15" customHeight="1">
      <c r="B134" s="374"/>
      <c r="C134" s="413"/>
    </row>
    <row r="135" spans="2:3" ht="15" customHeight="1">
      <c r="B135" s="374"/>
      <c r="C135" s="413"/>
    </row>
    <row r="136" spans="2:3" ht="15" customHeight="1">
      <c r="C136" s="413"/>
    </row>
    <row r="137" spans="2:3" ht="15" customHeight="1">
      <c r="C137" s="413"/>
    </row>
    <row r="138" spans="2:3" ht="15" customHeight="1">
      <c r="C138" s="413"/>
    </row>
    <row r="139" spans="2:3" ht="15" customHeight="1">
      <c r="C139" s="413"/>
    </row>
    <row r="140" spans="2:3" ht="15" customHeight="1">
      <c r="C140" s="413"/>
    </row>
    <row r="141" spans="2:3" ht="15" customHeight="1">
      <c r="C141" s="413"/>
    </row>
    <row r="142" spans="2:3" ht="15" customHeight="1">
      <c r="C142" s="413"/>
    </row>
    <row r="143" spans="2:3" ht="15" customHeight="1">
      <c r="C143" s="413"/>
    </row>
    <row r="144" spans="2:3" ht="15" customHeight="1">
      <c r="C144" s="413"/>
    </row>
    <row r="145" spans="3:3" ht="15" customHeight="1">
      <c r="C145" s="413"/>
    </row>
    <row r="146" spans="3:3" ht="15" customHeight="1">
      <c r="C146" s="413"/>
    </row>
    <row r="147" spans="3:3" ht="15" customHeight="1">
      <c r="C147" s="413"/>
    </row>
    <row r="148" spans="3:3" ht="15" customHeight="1">
      <c r="C148" s="413"/>
    </row>
    <row r="149" spans="3:3" ht="15" customHeight="1">
      <c r="C149" s="413"/>
    </row>
    <row r="150" spans="3:3" ht="15" customHeight="1">
      <c r="C150" s="413"/>
    </row>
    <row r="151" spans="3:3" ht="15" customHeight="1">
      <c r="C151" s="413"/>
    </row>
    <row r="152" spans="3:3" ht="15" customHeight="1">
      <c r="C152" s="413"/>
    </row>
    <row r="153" spans="3:3" ht="15" customHeight="1">
      <c r="C153" s="413"/>
    </row>
    <row r="154" spans="3:3" ht="15" customHeight="1">
      <c r="C154" s="413"/>
    </row>
    <row r="155" spans="3:3" ht="15" customHeight="1">
      <c r="C155" s="413"/>
    </row>
    <row r="156" spans="3:3" ht="15" customHeight="1">
      <c r="C156" s="413"/>
    </row>
    <row r="157" spans="3:3" ht="15" customHeight="1">
      <c r="C157" s="413"/>
    </row>
    <row r="158" spans="3:3" ht="15" customHeight="1">
      <c r="C158" s="413"/>
    </row>
    <row r="159" spans="3:3" ht="15" customHeight="1">
      <c r="C159" s="413"/>
    </row>
    <row r="160" spans="3:3" ht="15" customHeight="1">
      <c r="C160" s="413"/>
    </row>
    <row r="161" spans="3:3" ht="15" customHeight="1">
      <c r="C161" s="413"/>
    </row>
    <row r="162" spans="3:3" ht="15" customHeight="1">
      <c r="C162" s="413"/>
    </row>
    <row r="163" spans="3:3" ht="15" customHeight="1"/>
    <row r="164" spans="3:3" ht="15" customHeight="1"/>
    <row r="165" spans="3:3" ht="15" customHeight="1"/>
    <row r="166" spans="3:3" ht="15" customHeight="1"/>
    <row r="167" spans="3:3" ht="15" customHeight="1"/>
    <row r="168" spans="3:3" ht="15" customHeight="1"/>
    <row r="169" spans="3:3" ht="15" customHeight="1"/>
    <row r="170" spans="3:3" ht="15" customHeight="1"/>
    <row r="171" spans="3:3" ht="15" customHeight="1"/>
    <row r="172" spans="3:3" ht="15" customHeight="1"/>
    <row r="173" spans="3:3" ht="15" customHeight="1"/>
    <row r="174" spans="3:3" ht="15" customHeight="1"/>
    <row r="175" spans="3:3" ht="15" customHeight="1"/>
    <row r="176" spans="3:3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5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8"/>
  <sheetViews>
    <sheetView workbookViewId="0"/>
  </sheetViews>
  <sheetFormatPr baseColWidth="10" defaultRowHeight="12.75"/>
  <cols>
    <col min="1" max="1" width="3.7109375" style="43" customWidth="1"/>
    <col min="2" max="2" width="33.140625" style="43" customWidth="1"/>
    <col min="3" max="3" width="10.85546875" style="43" customWidth="1"/>
    <col min="4" max="8" width="8.42578125" style="43" hidden="1" customWidth="1"/>
    <col min="9" max="9" width="9.7109375" style="43" customWidth="1"/>
    <col min="10" max="13" width="7.7109375" style="43" hidden="1" customWidth="1"/>
    <col min="14" max="14" width="9.7109375" style="43" customWidth="1"/>
    <col min="15" max="18" width="7.7109375" style="43" hidden="1" customWidth="1"/>
    <col min="19" max="23" width="9.7109375" style="43" customWidth="1"/>
    <col min="24" max="16384" width="11.42578125" style="43"/>
  </cols>
  <sheetData>
    <row r="1" spans="1:23" s="545" customFormat="1" ht="21" customHeight="1">
      <c r="A1" s="677" t="s">
        <v>775</v>
      </c>
      <c r="C1" s="617"/>
      <c r="L1" s="617"/>
    </row>
    <row r="2" spans="1:23" ht="21" customHeight="1">
      <c r="A2" s="677" t="s">
        <v>853</v>
      </c>
      <c r="B2" s="138"/>
      <c r="C2" s="618"/>
      <c r="L2" s="138"/>
    </row>
    <row r="3" spans="1:23" ht="15" customHeight="1">
      <c r="A3" s="677"/>
      <c r="B3" s="138"/>
      <c r="C3" s="618"/>
      <c r="L3" s="138"/>
    </row>
    <row r="4" spans="1:23" ht="15" customHeight="1">
      <c r="A4" s="568"/>
      <c r="B4" s="618"/>
      <c r="C4" s="618"/>
    </row>
    <row r="5" spans="1:23" ht="30" customHeight="1">
      <c r="A5" s="331" t="s">
        <v>360</v>
      </c>
      <c r="B5" s="678" t="s">
        <v>776</v>
      </c>
      <c r="C5" s="494" t="s">
        <v>777</v>
      </c>
      <c r="D5" s="494">
        <v>1995</v>
      </c>
      <c r="E5" s="494">
        <v>1996</v>
      </c>
      <c r="F5" s="494">
        <v>1997</v>
      </c>
      <c r="G5" s="491">
        <v>1998</v>
      </c>
      <c r="H5" s="494">
        <v>1999</v>
      </c>
      <c r="I5" s="494">
        <v>2000</v>
      </c>
      <c r="J5" s="491">
        <v>2001</v>
      </c>
      <c r="K5" s="491">
        <v>2002</v>
      </c>
      <c r="L5" s="493">
        <v>2003</v>
      </c>
      <c r="M5" s="491">
        <v>2004</v>
      </c>
      <c r="N5" s="491">
        <v>2005</v>
      </c>
      <c r="O5" s="494">
        <v>2006</v>
      </c>
      <c r="P5" s="494">
        <v>2007</v>
      </c>
      <c r="Q5" s="494">
        <v>2008</v>
      </c>
      <c r="R5" s="494">
        <v>2009</v>
      </c>
      <c r="S5" s="491">
        <v>2010</v>
      </c>
      <c r="T5" s="494">
        <v>2011</v>
      </c>
      <c r="U5" s="494">
        <v>2012</v>
      </c>
      <c r="V5" s="494">
        <v>2013</v>
      </c>
      <c r="W5" s="492">
        <v>2014</v>
      </c>
    </row>
    <row r="6" spans="1:23" s="620" customFormat="1" ht="24.95" customHeight="1">
      <c r="A6" s="619"/>
      <c r="C6" s="621"/>
      <c r="D6" s="622" t="s">
        <v>778</v>
      </c>
      <c r="E6" s="623"/>
      <c r="F6" s="623"/>
      <c r="G6" s="623"/>
      <c r="H6" s="623"/>
      <c r="I6" s="679" t="s">
        <v>778</v>
      </c>
      <c r="J6" s="623"/>
      <c r="K6" s="623"/>
      <c r="L6" s="623"/>
      <c r="M6" s="623"/>
      <c r="N6" s="623"/>
      <c r="O6" s="623"/>
      <c r="P6" s="623"/>
      <c r="Q6" s="623"/>
      <c r="R6" s="623"/>
      <c r="S6" s="623"/>
      <c r="T6" s="623"/>
      <c r="U6" s="623"/>
      <c r="V6" s="623"/>
      <c r="W6" s="623"/>
    </row>
    <row r="7" spans="1:23" s="626" customFormat="1" ht="15" customHeight="1">
      <c r="A7" s="290">
        <v>1</v>
      </c>
      <c r="B7" s="554" t="s">
        <v>779</v>
      </c>
      <c r="C7" s="680" t="s">
        <v>780</v>
      </c>
      <c r="D7" s="625">
        <v>730.57520668421398</v>
      </c>
      <c r="E7" s="625">
        <v>726.90268917540641</v>
      </c>
      <c r="F7" s="625">
        <v>809.20350084590882</v>
      </c>
      <c r="G7" s="625">
        <v>785.3014556118369</v>
      </c>
      <c r="H7" s="625">
        <v>766.26406018681598</v>
      </c>
      <c r="I7" s="681">
        <v>770.34253091452763</v>
      </c>
      <c r="J7" s="681">
        <v>755.83572294308976</v>
      </c>
      <c r="K7" s="681">
        <v>691.99128066312437</v>
      </c>
      <c r="L7" s="681">
        <v>640.05024932815843</v>
      </c>
      <c r="M7" s="681">
        <v>604.99026537053362</v>
      </c>
      <c r="N7" s="681">
        <v>570.0743114382152</v>
      </c>
      <c r="O7" s="681">
        <v>535.62259882777721</v>
      </c>
      <c r="P7" s="681">
        <v>494.15132546328584</v>
      </c>
      <c r="Q7" s="681">
        <v>499.12753143332014</v>
      </c>
      <c r="R7" s="681">
        <v>473.61983870072419</v>
      </c>
      <c r="S7" s="681">
        <v>452.34899294353789</v>
      </c>
      <c r="T7" s="681">
        <v>416.7320610858709</v>
      </c>
      <c r="U7" s="681">
        <v>370.73760829685324</v>
      </c>
      <c r="V7" s="681">
        <v>459.27086143629123</v>
      </c>
      <c r="W7" s="681">
        <v>402.51502738376757</v>
      </c>
    </row>
    <row r="8" spans="1:23" s="626" customFormat="1" ht="15" customHeight="1">
      <c r="A8" s="290">
        <v>2</v>
      </c>
      <c r="B8" s="554" t="s">
        <v>781</v>
      </c>
      <c r="C8" s="680" t="s">
        <v>780</v>
      </c>
      <c r="D8" s="625"/>
      <c r="E8" s="625"/>
      <c r="F8" s="625"/>
      <c r="G8" s="625"/>
      <c r="H8" s="625"/>
      <c r="I8" s="681">
        <v>67.822749615975411</v>
      </c>
      <c r="J8" s="681">
        <v>63.335150146627569</v>
      </c>
      <c r="K8" s="681">
        <v>61.409379001120939</v>
      </c>
      <c r="L8" s="681">
        <v>57.395008808933</v>
      </c>
      <c r="M8" s="681">
        <v>56.568679406429901</v>
      </c>
      <c r="N8" s="681">
        <v>55.950163403148899</v>
      </c>
      <c r="O8" s="681">
        <v>51.823419354838698</v>
      </c>
      <c r="P8" s="681">
        <v>51.316459999999999</v>
      </c>
      <c r="Q8" s="681">
        <v>53.974212081447966</v>
      </c>
      <c r="R8" s="681">
        <v>55.027532000000001</v>
      </c>
      <c r="S8" s="681">
        <v>54.532274999999998</v>
      </c>
      <c r="T8" s="681">
        <v>54.904249999999998</v>
      </c>
      <c r="U8" s="681">
        <v>62.092289999999998</v>
      </c>
      <c r="V8" s="681">
        <v>57.457948001600002</v>
      </c>
      <c r="W8" s="681">
        <v>60.329121604000008</v>
      </c>
    </row>
    <row r="9" spans="1:23" s="626" customFormat="1" ht="15" customHeight="1">
      <c r="A9" s="290">
        <v>3</v>
      </c>
      <c r="B9" s="554" t="s">
        <v>782</v>
      </c>
      <c r="C9" s="680" t="s">
        <v>780</v>
      </c>
      <c r="D9" s="625"/>
      <c r="E9" s="625"/>
      <c r="F9" s="625"/>
      <c r="G9" s="625"/>
      <c r="H9" s="625"/>
      <c r="I9" s="681">
        <v>0</v>
      </c>
      <c r="J9" s="681">
        <v>0</v>
      </c>
      <c r="K9" s="681">
        <v>0</v>
      </c>
      <c r="L9" s="681">
        <v>0</v>
      </c>
      <c r="M9" s="681">
        <v>0</v>
      </c>
      <c r="N9" s="681">
        <v>0</v>
      </c>
      <c r="O9" s="681">
        <v>0</v>
      </c>
      <c r="P9" s="681">
        <v>0</v>
      </c>
      <c r="Q9" s="681">
        <v>0</v>
      </c>
      <c r="R9" s="681">
        <v>0</v>
      </c>
      <c r="S9" s="681">
        <v>0</v>
      </c>
      <c r="T9" s="681">
        <v>0</v>
      </c>
      <c r="U9" s="681">
        <v>0</v>
      </c>
      <c r="V9" s="681">
        <v>0</v>
      </c>
      <c r="W9" s="681">
        <v>0</v>
      </c>
    </row>
    <row r="10" spans="1:23" s="626" customFormat="1" ht="15" customHeight="1">
      <c r="A10" s="290">
        <v>4</v>
      </c>
      <c r="B10" s="554" t="s">
        <v>783</v>
      </c>
      <c r="C10" s="680" t="s">
        <v>780</v>
      </c>
      <c r="D10" s="625"/>
      <c r="E10" s="625"/>
      <c r="F10" s="625"/>
      <c r="G10" s="625"/>
      <c r="H10" s="625"/>
      <c r="I10" s="681">
        <v>2.4220000000000002</v>
      </c>
      <c r="J10" s="681">
        <v>2.4359999999999999</v>
      </c>
      <c r="K10" s="681">
        <v>2.4340000000000002</v>
      </c>
      <c r="L10" s="681">
        <v>2.645</v>
      </c>
      <c r="M10" s="681">
        <v>2.5819999999999999</v>
      </c>
      <c r="N10" s="681">
        <v>2.5609999999999999</v>
      </c>
      <c r="O10" s="681">
        <v>2.3359999999999999</v>
      </c>
      <c r="P10" s="681">
        <v>4.9472399999999999</v>
      </c>
      <c r="Q10" s="681">
        <v>2.38</v>
      </c>
      <c r="R10" s="681">
        <v>3.6419999999999999</v>
      </c>
      <c r="S10" s="681">
        <v>3.379</v>
      </c>
      <c r="T10" s="681">
        <v>4.069</v>
      </c>
      <c r="U10" s="681">
        <v>3.9950000000000006</v>
      </c>
      <c r="V10" s="681">
        <v>3.7200000000000006</v>
      </c>
      <c r="W10" s="681">
        <v>3.9460000000000002</v>
      </c>
    </row>
    <row r="11" spans="1:23" s="626" customFormat="1" ht="15" customHeight="1">
      <c r="A11" s="290">
        <v>5</v>
      </c>
      <c r="B11" s="554" t="s">
        <v>784</v>
      </c>
      <c r="C11" s="680" t="s">
        <v>780</v>
      </c>
      <c r="D11" s="625"/>
      <c r="E11" s="625"/>
      <c r="F11" s="625"/>
      <c r="G11" s="625"/>
      <c r="H11" s="625"/>
      <c r="I11" s="681">
        <v>0</v>
      </c>
      <c r="J11" s="681">
        <v>0</v>
      </c>
      <c r="K11" s="681">
        <v>0</v>
      </c>
      <c r="L11" s="681">
        <v>0</v>
      </c>
      <c r="M11" s="681">
        <v>0</v>
      </c>
      <c r="N11" s="681">
        <v>0</v>
      </c>
      <c r="O11" s="681">
        <v>0</v>
      </c>
      <c r="P11" s="681">
        <v>0</v>
      </c>
      <c r="Q11" s="681">
        <v>0</v>
      </c>
      <c r="R11" s="681">
        <v>0</v>
      </c>
      <c r="S11" s="681">
        <v>0</v>
      </c>
      <c r="T11" s="681">
        <v>0</v>
      </c>
      <c r="U11" s="681">
        <v>0</v>
      </c>
      <c r="V11" s="681">
        <v>0</v>
      </c>
      <c r="W11" s="681">
        <v>0</v>
      </c>
    </row>
    <row r="12" spans="1:23" s="626" customFormat="1" ht="15" customHeight="1">
      <c r="A12" s="290">
        <v>6</v>
      </c>
      <c r="B12" s="556" t="s">
        <v>588</v>
      </c>
      <c r="C12" s="680" t="s">
        <v>780</v>
      </c>
      <c r="D12" s="627"/>
      <c r="E12" s="625"/>
      <c r="F12" s="625"/>
      <c r="G12" s="625"/>
      <c r="H12" s="625"/>
      <c r="I12" s="682">
        <f t="shared" ref="I12:W12" si="0">SUM(I7:I11)</f>
        <v>840.58728053050311</v>
      </c>
      <c r="J12" s="682">
        <f t="shared" si="0"/>
        <v>821.6068730897174</v>
      </c>
      <c r="K12" s="682">
        <f t="shared" si="0"/>
        <v>755.83465966424524</v>
      </c>
      <c r="L12" s="682">
        <f t="shared" si="0"/>
        <v>700.09025813709138</v>
      </c>
      <c r="M12" s="682">
        <f t="shared" si="0"/>
        <v>664.14094477696347</v>
      </c>
      <c r="N12" s="682">
        <f t="shared" si="0"/>
        <v>628.58547484136409</v>
      </c>
      <c r="O12" s="682">
        <f t="shared" si="0"/>
        <v>589.78201818261596</v>
      </c>
      <c r="P12" s="682">
        <f t="shared" si="0"/>
        <v>550.41502546328582</v>
      </c>
      <c r="Q12" s="682">
        <f t="shared" si="0"/>
        <v>555.48174351476814</v>
      </c>
      <c r="R12" s="682">
        <f t="shared" si="0"/>
        <v>532.28937070072425</v>
      </c>
      <c r="S12" s="682">
        <f t="shared" si="0"/>
        <v>510.26026794353788</v>
      </c>
      <c r="T12" s="682">
        <f t="shared" si="0"/>
        <v>475.7053110858709</v>
      </c>
      <c r="U12" s="682">
        <f t="shared" si="0"/>
        <v>436.82489829685323</v>
      </c>
      <c r="V12" s="682">
        <f t="shared" si="0"/>
        <v>520.44880943789121</v>
      </c>
      <c r="W12" s="682">
        <f t="shared" si="0"/>
        <v>466.79014898776762</v>
      </c>
    </row>
    <row r="13" spans="1:23" s="620" customFormat="1" ht="20.100000000000001" customHeight="1">
      <c r="A13" s="619"/>
      <c r="C13" s="621"/>
      <c r="D13" s="628" t="s">
        <v>785</v>
      </c>
      <c r="E13" s="629"/>
      <c r="F13" s="629"/>
      <c r="G13" s="629"/>
      <c r="H13" s="629"/>
      <c r="I13" s="642" t="s">
        <v>785</v>
      </c>
      <c r="J13" s="642"/>
      <c r="K13" s="642"/>
      <c r="L13" s="642"/>
      <c r="M13" s="642"/>
      <c r="N13" s="642"/>
      <c r="O13" s="642"/>
      <c r="P13" s="642"/>
      <c r="Q13" s="642"/>
      <c r="R13" s="642"/>
      <c r="S13" s="642"/>
      <c r="T13" s="642"/>
      <c r="U13" s="642"/>
      <c r="V13" s="642"/>
      <c r="W13" s="642"/>
    </row>
    <row r="14" spans="1:23" s="626" customFormat="1" ht="15" customHeight="1">
      <c r="A14" s="290">
        <v>7</v>
      </c>
      <c r="B14" s="554" t="s">
        <v>779</v>
      </c>
      <c r="C14" s="624" t="s">
        <v>780</v>
      </c>
      <c r="D14" s="625">
        <v>787.00098001690128</v>
      </c>
      <c r="E14" s="625">
        <v>868.79313045593153</v>
      </c>
      <c r="F14" s="625">
        <v>837.66778657383384</v>
      </c>
      <c r="G14" s="625">
        <v>881.23051675977649</v>
      </c>
      <c r="H14" s="625">
        <v>900.79581838235299</v>
      </c>
      <c r="I14" s="502">
        <v>932.6215051307812</v>
      </c>
      <c r="J14" s="502">
        <v>910.25361192538026</v>
      </c>
      <c r="K14" s="502">
        <v>931.80327614544478</v>
      </c>
      <c r="L14" s="502">
        <v>904.49204309765867</v>
      </c>
      <c r="M14" s="502">
        <v>861.00291292242991</v>
      </c>
      <c r="N14" s="502">
        <v>839.82754803580428</v>
      </c>
      <c r="O14" s="502">
        <v>852.65144113599479</v>
      </c>
      <c r="P14" s="502">
        <v>820.73557217588461</v>
      </c>
      <c r="Q14" s="502">
        <v>830.27177639685317</v>
      </c>
      <c r="R14" s="502">
        <v>802.84381258330097</v>
      </c>
      <c r="S14" s="502">
        <v>760.2282817155475</v>
      </c>
      <c r="T14" s="502">
        <v>760.95303319487937</v>
      </c>
      <c r="U14" s="502">
        <v>758.65581554223922</v>
      </c>
      <c r="V14" s="502">
        <v>761.78270329860527</v>
      </c>
      <c r="W14" s="502">
        <v>730.76393177281068</v>
      </c>
    </row>
    <row r="15" spans="1:23" s="626" customFormat="1" ht="15" customHeight="1">
      <c r="A15" s="290">
        <v>8</v>
      </c>
      <c r="B15" s="554" t="s">
        <v>786</v>
      </c>
      <c r="C15" s="624" t="s">
        <v>780</v>
      </c>
      <c r="D15" s="627"/>
      <c r="E15" s="625"/>
      <c r="F15" s="625"/>
      <c r="G15" s="625"/>
      <c r="H15" s="629"/>
      <c r="I15" s="502">
        <v>126.95631978851975</v>
      </c>
      <c r="J15" s="502">
        <v>129.68722009836074</v>
      </c>
      <c r="K15" s="502">
        <v>135.66582699999998</v>
      </c>
      <c r="L15" s="502">
        <v>146.80231139344269</v>
      </c>
      <c r="M15" s="502">
        <v>146.95601497872346</v>
      </c>
      <c r="N15" s="502">
        <v>144.98872550926197</v>
      </c>
      <c r="O15" s="502">
        <v>145.70593327180993</v>
      </c>
      <c r="P15" s="502">
        <v>154.28426503364952</v>
      </c>
      <c r="Q15" s="502">
        <v>151.24069621761174</v>
      </c>
      <c r="R15" s="502">
        <v>155.46112278824904</v>
      </c>
      <c r="S15" s="502">
        <v>159.57762299999999</v>
      </c>
      <c r="T15" s="502">
        <v>164.23230600000005</v>
      </c>
      <c r="U15" s="502">
        <v>173.89149</v>
      </c>
      <c r="V15" s="502">
        <v>178.2296697104</v>
      </c>
      <c r="W15" s="502">
        <v>160.26828044279998</v>
      </c>
    </row>
    <row r="16" spans="1:23" s="626" customFormat="1" ht="15" customHeight="1">
      <c r="A16" s="290">
        <v>9</v>
      </c>
      <c r="B16" s="554" t="s">
        <v>782</v>
      </c>
      <c r="C16" s="624" t="s">
        <v>780</v>
      </c>
      <c r="D16" s="627"/>
      <c r="E16" s="625"/>
      <c r="F16" s="625"/>
      <c r="G16" s="625"/>
      <c r="H16" s="625"/>
      <c r="I16" s="502">
        <v>9.8436500000000002</v>
      </c>
      <c r="J16" s="502">
        <v>9.5555339999999998</v>
      </c>
      <c r="K16" s="502">
        <v>9.3205530000000003</v>
      </c>
      <c r="L16" s="502">
        <v>8.6260720000000006</v>
      </c>
      <c r="M16" s="502">
        <v>8.3619040000000009</v>
      </c>
      <c r="N16" s="502">
        <v>7.079795740408974</v>
      </c>
      <c r="O16" s="502">
        <v>5.9217502586060675</v>
      </c>
      <c r="P16" s="502">
        <v>5.5166547445357335</v>
      </c>
      <c r="Q16" s="502">
        <v>3.8749648152356597</v>
      </c>
      <c r="R16" s="502">
        <v>2.8612476586794306</v>
      </c>
      <c r="S16" s="502">
        <v>3.1289729999999998</v>
      </c>
      <c r="T16" s="502">
        <v>3.4758160000000009</v>
      </c>
      <c r="U16" s="502">
        <v>3.7598159999999994</v>
      </c>
      <c r="V16" s="502">
        <v>4.2833600208</v>
      </c>
      <c r="W16" s="502">
        <v>3.8145118907999995</v>
      </c>
    </row>
    <row r="17" spans="1:23" s="626" customFormat="1" ht="15" hidden="1" customHeight="1">
      <c r="A17" s="290">
        <v>10</v>
      </c>
      <c r="B17" s="554" t="s">
        <v>787</v>
      </c>
      <c r="C17" s="624" t="s">
        <v>780</v>
      </c>
      <c r="D17" s="627"/>
      <c r="E17" s="625"/>
      <c r="F17" s="625"/>
      <c r="G17" s="625"/>
      <c r="H17" s="625"/>
      <c r="I17" s="502">
        <v>0</v>
      </c>
      <c r="J17" s="502">
        <v>0</v>
      </c>
      <c r="K17" s="502">
        <v>0</v>
      </c>
      <c r="L17" s="502">
        <v>0</v>
      </c>
      <c r="M17" s="502">
        <v>0</v>
      </c>
      <c r="N17" s="502">
        <v>0</v>
      </c>
      <c r="O17" s="502">
        <v>0</v>
      </c>
      <c r="P17" s="502">
        <v>0</v>
      </c>
      <c r="Q17" s="502">
        <v>0</v>
      </c>
      <c r="R17" s="502">
        <v>0</v>
      </c>
      <c r="S17" s="502">
        <v>0</v>
      </c>
      <c r="T17" s="502">
        <v>0</v>
      </c>
      <c r="U17" s="502">
        <v>0</v>
      </c>
      <c r="V17" s="502">
        <v>0</v>
      </c>
      <c r="W17" s="502">
        <v>0</v>
      </c>
    </row>
    <row r="18" spans="1:23" s="626" customFormat="1" ht="15" hidden="1" customHeight="1">
      <c r="A18" s="290">
        <v>11</v>
      </c>
      <c r="B18" s="554" t="s">
        <v>784</v>
      </c>
      <c r="C18" s="624" t="s">
        <v>780</v>
      </c>
      <c r="D18" s="627"/>
      <c r="E18" s="625"/>
      <c r="F18" s="625"/>
      <c r="G18" s="625"/>
      <c r="H18" s="625"/>
      <c r="I18" s="502">
        <v>0</v>
      </c>
      <c r="J18" s="502">
        <v>0</v>
      </c>
      <c r="K18" s="502">
        <v>0</v>
      </c>
      <c r="L18" s="502">
        <v>0</v>
      </c>
      <c r="M18" s="502">
        <v>0</v>
      </c>
      <c r="N18" s="502">
        <v>0</v>
      </c>
      <c r="O18" s="502">
        <v>0</v>
      </c>
      <c r="P18" s="502">
        <v>0</v>
      </c>
      <c r="Q18" s="502">
        <v>0</v>
      </c>
      <c r="R18" s="502">
        <v>0</v>
      </c>
      <c r="S18" s="502">
        <v>0</v>
      </c>
      <c r="T18" s="502">
        <v>0</v>
      </c>
      <c r="U18" s="502">
        <v>0</v>
      </c>
      <c r="V18" s="502">
        <v>0</v>
      </c>
      <c r="W18" s="502">
        <v>0</v>
      </c>
    </row>
    <row r="19" spans="1:23" s="626" customFormat="1" ht="15" customHeight="1">
      <c r="A19" s="290">
        <v>10</v>
      </c>
      <c r="B19" s="556" t="s">
        <v>588</v>
      </c>
      <c r="C19" s="624" t="s">
        <v>780</v>
      </c>
      <c r="D19" s="627"/>
      <c r="E19" s="625"/>
      <c r="F19" s="625"/>
      <c r="G19" s="625"/>
      <c r="H19" s="625"/>
      <c r="I19" s="503">
        <f t="shared" ref="I19:W19" si="1">SUM(I14:I18)</f>
        <v>1069.4214749193009</v>
      </c>
      <c r="J19" s="503">
        <f t="shared" si="1"/>
        <v>1049.4963660237411</v>
      </c>
      <c r="K19" s="503">
        <f t="shared" si="1"/>
        <v>1076.7896561454447</v>
      </c>
      <c r="L19" s="503">
        <f t="shared" si="1"/>
        <v>1059.9204264911014</v>
      </c>
      <c r="M19" s="503">
        <f t="shared" si="1"/>
        <v>1016.3208319011534</v>
      </c>
      <c r="N19" s="503">
        <f t="shared" si="1"/>
        <v>991.89606928547516</v>
      </c>
      <c r="O19" s="503">
        <f t="shared" si="1"/>
        <v>1004.2791246664108</v>
      </c>
      <c r="P19" s="503">
        <f t="shared" si="1"/>
        <v>980.53649195406979</v>
      </c>
      <c r="Q19" s="503">
        <f t="shared" si="1"/>
        <v>985.38743742970064</v>
      </c>
      <c r="R19" s="503">
        <f t="shared" si="1"/>
        <v>961.16618303022949</v>
      </c>
      <c r="S19" s="503">
        <f t="shared" si="1"/>
        <v>922.93487771554749</v>
      </c>
      <c r="T19" s="503">
        <f t="shared" si="1"/>
        <v>928.66115519487937</v>
      </c>
      <c r="U19" s="503">
        <f t="shared" si="1"/>
        <v>936.3071215422392</v>
      </c>
      <c r="V19" s="503">
        <f t="shared" si="1"/>
        <v>944.29573302980532</v>
      </c>
      <c r="W19" s="503">
        <f t="shared" si="1"/>
        <v>894.84672410641065</v>
      </c>
    </row>
    <row r="20" spans="1:23" s="620" customFormat="1" ht="20.100000000000001" customHeight="1">
      <c r="A20" s="619"/>
      <c r="C20" s="621"/>
      <c r="D20" s="628" t="s">
        <v>652</v>
      </c>
      <c r="E20" s="629"/>
      <c r="F20" s="629"/>
      <c r="G20" s="629"/>
      <c r="H20" s="629"/>
      <c r="I20" s="642" t="s">
        <v>652</v>
      </c>
      <c r="J20" s="642"/>
      <c r="K20" s="642"/>
      <c r="L20" s="642"/>
      <c r="M20" s="642"/>
      <c r="N20" s="642"/>
      <c r="O20" s="642"/>
      <c r="P20" s="642"/>
      <c r="Q20" s="642"/>
      <c r="R20" s="642"/>
      <c r="S20" s="642"/>
      <c r="T20" s="642"/>
      <c r="U20" s="642"/>
      <c r="V20" s="642"/>
      <c r="W20" s="642"/>
    </row>
    <row r="21" spans="1:23" s="127" customFormat="1" ht="15" customHeight="1">
      <c r="A21" s="290">
        <v>11</v>
      </c>
      <c r="B21" s="554" t="s">
        <v>779</v>
      </c>
      <c r="C21" s="680" t="s">
        <v>780</v>
      </c>
      <c r="D21" s="625">
        <v>84.517587131250011</v>
      </c>
      <c r="E21" s="625">
        <v>80.530912000000029</v>
      </c>
      <c r="F21" s="625">
        <v>79.019305137917073</v>
      </c>
      <c r="G21" s="625">
        <v>80.687067484662577</v>
      </c>
      <c r="H21" s="625">
        <v>81.146588679245369</v>
      </c>
      <c r="I21" s="681">
        <v>78.575833427400639</v>
      </c>
      <c r="J21" s="681">
        <v>75.910668750409798</v>
      </c>
      <c r="K21" s="681">
        <v>76.050003036268677</v>
      </c>
      <c r="L21" s="681">
        <v>72.629569708931342</v>
      </c>
      <c r="M21" s="681">
        <v>70.898924142714066</v>
      </c>
      <c r="N21" s="681">
        <v>68.600874875143219</v>
      </c>
      <c r="O21" s="681">
        <v>66.555201333985366</v>
      </c>
      <c r="P21" s="681">
        <v>63.968672533935425</v>
      </c>
      <c r="Q21" s="681">
        <v>61.635743542741992</v>
      </c>
      <c r="R21" s="681">
        <v>62.148803877413954</v>
      </c>
      <c r="S21" s="681">
        <v>41.852072675741546</v>
      </c>
      <c r="T21" s="681">
        <v>43.724007796654355</v>
      </c>
      <c r="U21" s="681">
        <v>36.310793590832688</v>
      </c>
      <c r="V21" s="681">
        <v>31.454048792508278</v>
      </c>
      <c r="W21" s="681">
        <v>34.506339924992339</v>
      </c>
    </row>
    <row r="22" spans="1:23" s="127" customFormat="1" ht="15" customHeight="1">
      <c r="A22" s="290">
        <v>12</v>
      </c>
      <c r="B22" s="554" t="s">
        <v>781</v>
      </c>
      <c r="C22" s="680" t="s">
        <v>780</v>
      </c>
      <c r="D22" s="627"/>
      <c r="E22" s="625"/>
      <c r="F22" s="625"/>
      <c r="G22" s="625"/>
      <c r="H22" s="625"/>
      <c r="I22" s="681">
        <v>60.604200000000006</v>
      </c>
      <c r="J22" s="681">
        <v>61.447679999999998</v>
      </c>
      <c r="K22" s="681">
        <v>61.425000000000004</v>
      </c>
      <c r="L22" s="681">
        <v>61.593480000000021</v>
      </c>
      <c r="M22" s="681">
        <v>61.663679999999992</v>
      </c>
      <c r="N22" s="681">
        <v>62.058959999999999</v>
      </c>
      <c r="O22" s="681">
        <v>62.146799999999999</v>
      </c>
      <c r="P22" s="681">
        <v>62.332920000000001</v>
      </c>
      <c r="Q22" s="681">
        <v>61.8</v>
      </c>
      <c r="R22" s="681">
        <v>62.13888</v>
      </c>
      <c r="S22" s="681">
        <v>63.25488</v>
      </c>
      <c r="T22" s="681">
        <v>61.961760000000005</v>
      </c>
      <c r="U22" s="681">
        <v>63.622800000000012</v>
      </c>
      <c r="V22" s="681">
        <v>66.213412701341269</v>
      </c>
      <c r="W22" s="681">
        <v>57.459834353831432</v>
      </c>
    </row>
    <row r="23" spans="1:23" s="127" customFormat="1" ht="15" customHeight="1">
      <c r="A23" s="290">
        <v>13</v>
      </c>
      <c r="B23" s="554" t="s">
        <v>782</v>
      </c>
      <c r="C23" s="680" t="s">
        <v>780</v>
      </c>
      <c r="D23" s="627"/>
      <c r="E23" s="625"/>
      <c r="F23" s="625"/>
      <c r="G23" s="625"/>
      <c r="H23" s="625"/>
      <c r="I23" s="681">
        <v>112.752</v>
      </c>
      <c r="J23" s="681">
        <v>116.12159999999999</v>
      </c>
      <c r="K23" s="681">
        <v>122.85</v>
      </c>
      <c r="L23" s="681">
        <v>126.19152</v>
      </c>
      <c r="M23" s="681">
        <v>128.88720000000001</v>
      </c>
      <c r="N23" s="681">
        <v>132.25680000000003</v>
      </c>
      <c r="O23" s="681">
        <v>135.50039999999998</v>
      </c>
      <c r="P23" s="681">
        <v>138.29328000000001</v>
      </c>
      <c r="Q23" s="681">
        <v>137.30000000000001</v>
      </c>
      <c r="R23" s="681">
        <v>136.93279041916168</v>
      </c>
      <c r="S23" s="681">
        <v>140.28299999999999</v>
      </c>
      <c r="T23" s="681">
        <v>137.20104000000001</v>
      </c>
      <c r="U23" s="681">
        <v>141.05519999999999</v>
      </c>
      <c r="V23" s="681">
        <v>138.42956680295666</v>
      </c>
      <c r="W23" s="681">
        <v>134.82764591476462</v>
      </c>
    </row>
    <row r="24" spans="1:23" s="127" customFormat="1" ht="15" customHeight="1">
      <c r="A24" s="290">
        <v>14</v>
      </c>
      <c r="B24" s="554" t="s">
        <v>783</v>
      </c>
      <c r="C24" s="680" t="s">
        <v>780</v>
      </c>
      <c r="D24" s="627"/>
      <c r="E24" s="625"/>
      <c r="F24" s="625"/>
      <c r="G24" s="625"/>
      <c r="H24" s="625"/>
      <c r="I24" s="681">
        <v>183.22200000000001</v>
      </c>
      <c r="J24" s="681">
        <v>186.76223999999999</v>
      </c>
      <c r="K24" s="681">
        <v>191.15460000000002</v>
      </c>
      <c r="L24" s="681">
        <v>194.79564000000002</v>
      </c>
      <c r="M24" s="681">
        <v>197.12159999999997</v>
      </c>
      <c r="N24" s="681">
        <v>199.40256000000002</v>
      </c>
      <c r="O24" s="681">
        <v>201.21299999999999</v>
      </c>
      <c r="P24" s="681">
        <v>199.86912000000001</v>
      </c>
      <c r="Q24" s="681">
        <v>198.7</v>
      </c>
      <c r="R24" s="681">
        <v>196.94716167664669</v>
      </c>
      <c r="S24" s="681">
        <v>211.69979999999998</v>
      </c>
      <c r="T24" s="681">
        <v>207.03096000000002</v>
      </c>
      <c r="U24" s="681">
        <v>206.15760000000003</v>
      </c>
      <c r="V24" s="681">
        <v>210.93487869348786</v>
      </c>
      <c r="W24" s="681">
        <v>205.49842296584228</v>
      </c>
    </row>
    <row r="25" spans="1:23" s="127" customFormat="1" ht="15" customHeight="1">
      <c r="A25" s="290">
        <v>15</v>
      </c>
      <c r="B25" s="554" t="s">
        <v>784</v>
      </c>
      <c r="C25" s="680" t="s">
        <v>780</v>
      </c>
      <c r="D25" s="627"/>
      <c r="E25" s="625"/>
      <c r="F25" s="625"/>
      <c r="G25" s="625"/>
      <c r="H25" s="625"/>
      <c r="I25" s="681">
        <v>41.812200000000004</v>
      </c>
      <c r="J25" s="681">
        <v>42.577919999999999</v>
      </c>
      <c r="K25" s="681">
        <v>43.243200000000002</v>
      </c>
      <c r="L25" s="681">
        <v>44.066880000000005</v>
      </c>
      <c r="M25" s="681">
        <v>44.478720000000003</v>
      </c>
      <c r="N25" s="681">
        <v>44.763840000000002</v>
      </c>
      <c r="O25" s="681">
        <v>45.336599999999997</v>
      </c>
      <c r="P25" s="681">
        <v>44.920079999999999</v>
      </c>
      <c r="Q25" s="681">
        <v>44</v>
      </c>
      <c r="R25" s="681">
        <v>43.510419161676644</v>
      </c>
      <c r="S25" s="681">
        <v>46.420919999999995</v>
      </c>
      <c r="T25" s="681">
        <v>45.24192</v>
      </c>
      <c r="U25" s="681">
        <v>45.867600000000003</v>
      </c>
      <c r="V25" s="681">
        <v>40.279493947949398</v>
      </c>
      <c r="W25" s="681">
        <v>39.086530796653072</v>
      </c>
    </row>
    <row r="26" spans="1:23" s="127" customFormat="1" ht="15" customHeight="1">
      <c r="A26" s="290">
        <v>16</v>
      </c>
      <c r="B26" s="556" t="s">
        <v>588</v>
      </c>
      <c r="C26" s="680" t="s">
        <v>780</v>
      </c>
      <c r="D26" s="627"/>
      <c r="E26" s="625"/>
      <c r="F26" s="625"/>
      <c r="G26" s="625"/>
      <c r="H26" s="625"/>
      <c r="I26" s="682">
        <f t="shared" ref="I26:W26" si="2">SUM(I21:I25)</f>
        <v>476.96623342740071</v>
      </c>
      <c r="J26" s="682">
        <f t="shared" si="2"/>
        <v>482.82010875040982</v>
      </c>
      <c r="K26" s="682">
        <f t="shared" si="2"/>
        <v>494.72280303626866</v>
      </c>
      <c r="L26" s="682">
        <f t="shared" si="2"/>
        <v>499.27708970893144</v>
      </c>
      <c r="M26" s="682">
        <f t="shared" si="2"/>
        <v>503.05012414271408</v>
      </c>
      <c r="N26" s="682">
        <f t="shared" si="2"/>
        <v>507.08303487514326</v>
      </c>
      <c r="O26" s="682">
        <f t="shared" si="2"/>
        <v>510.75200133398528</v>
      </c>
      <c r="P26" s="682">
        <f t="shared" si="2"/>
        <v>509.38407253393547</v>
      </c>
      <c r="Q26" s="682">
        <f t="shared" si="2"/>
        <v>503.43574354274199</v>
      </c>
      <c r="R26" s="682">
        <f t="shared" si="2"/>
        <v>501.67805513489895</v>
      </c>
      <c r="S26" s="682">
        <f t="shared" si="2"/>
        <v>503.51067267574149</v>
      </c>
      <c r="T26" s="682">
        <f t="shared" si="2"/>
        <v>495.1596877966544</v>
      </c>
      <c r="U26" s="682">
        <f t="shared" si="2"/>
        <v>493.01399359083274</v>
      </c>
      <c r="V26" s="682">
        <f t="shared" si="2"/>
        <v>487.31140093824342</v>
      </c>
      <c r="W26" s="682">
        <f t="shared" si="2"/>
        <v>471.37877395608371</v>
      </c>
    </row>
    <row r="27" spans="1:23" s="620" customFormat="1" ht="20.100000000000001" customHeight="1">
      <c r="A27" s="619"/>
      <c r="C27" s="621"/>
      <c r="D27" s="628" t="s">
        <v>594</v>
      </c>
      <c r="E27" s="629"/>
      <c r="F27" s="629"/>
      <c r="G27" s="629"/>
      <c r="H27" s="629"/>
      <c r="I27" s="642" t="s">
        <v>594</v>
      </c>
      <c r="J27" s="642"/>
      <c r="K27" s="642"/>
      <c r="L27" s="642"/>
      <c r="M27" s="642"/>
      <c r="N27" s="642"/>
      <c r="O27" s="642"/>
      <c r="P27" s="642"/>
      <c r="Q27" s="642"/>
      <c r="R27" s="642"/>
      <c r="S27" s="642"/>
      <c r="T27" s="642"/>
      <c r="U27" s="642"/>
      <c r="V27" s="642"/>
      <c r="W27" s="642"/>
    </row>
    <row r="28" spans="1:23" s="127" customFormat="1" ht="15" customHeight="1">
      <c r="A28" s="290">
        <v>17</v>
      </c>
      <c r="B28" s="554" t="s">
        <v>779</v>
      </c>
      <c r="C28" s="680" t="s">
        <v>780</v>
      </c>
      <c r="D28" s="625">
        <v>147.15298734047849</v>
      </c>
      <c r="E28" s="625">
        <v>132.92027502392344</v>
      </c>
      <c r="F28" s="625">
        <v>119.84970853481917</v>
      </c>
      <c r="G28" s="625">
        <v>125.96551724137932</v>
      </c>
      <c r="H28" s="625">
        <v>125.36437499999997</v>
      </c>
      <c r="I28" s="681">
        <v>131.1988659647125</v>
      </c>
      <c r="J28" s="681">
        <v>118.97762669839348</v>
      </c>
      <c r="K28" s="681">
        <v>127.91052926730541</v>
      </c>
      <c r="L28" s="681">
        <v>140.9015119448934</v>
      </c>
      <c r="M28" s="681">
        <v>146.58099637849293</v>
      </c>
      <c r="N28" s="681">
        <v>138.21393301697552</v>
      </c>
      <c r="O28" s="681">
        <v>142.08121582031188</v>
      </c>
      <c r="P28" s="681">
        <v>154.00130945639111</v>
      </c>
      <c r="Q28" s="681">
        <v>154.19070903715479</v>
      </c>
      <c r="R28" s="681">
        <v>163.16707854804136</v>
      </c>
      <c r="S28" s="681">
        <v>150.98693761852203</v>
      </c>
      <c r="T28" s="681">
        <v>162.52101641226321</v>
      </c>
      <c r="U28" s="681">
        <v>155.16124659918211</v>
      </c>
      <c r="V28" s="681">
        <v>160.89721276665682</v>
      </c>
      <c r="W28" s="681">
        <v>159.3313818468279</v>
      </c>
    </row>
    <row r="29" spans="1:23" s="127" customFormat="1" ht="15" customHeight="1">
      <c r="A29" s="290">
        <v>18</v>
      </c>
      <c r="B29" s="554" t="s">
        <v>781</v>
      </c>
      <c r="C29" s="680" t="s">
        <v>780</v>
      </c>
      <c r="D29" s="627"/>
      <c r="E29" s="625"/>
      <c r="F29" s="625"/>
      <c r="G29" s="625"/>
      <c r="H29" s="625"/>
      <c r="I29" s="681">
        <v>12.166666666666668</v>
      </c>
      <c r="J29" s="681">
        <v>11.593859649122809</v>
      </c>
      <c r="K29" s="681">
        <v>12.23218181818182</v>
      </c>
      <c r="L29" s="681">
        <v>12.49944</v>
      </c>
      <c r="M29" s="681">
        <v>13.17056</v>
      </c>
      <c r="N29" s="681">
        <v>12.29336</v>
      </c>
      <c r="O29" s="681">
        <v>11.949224000000001</v>
      </c>
      <c r="P29" s="681">
        <v>12.112731261425958</v>
      </c>
      <c r="Q29" s="681">
        <v>12.796099939061547</v>
      </c>
      <c r="R29" s="681">
        <v>14.703416666666667</v>
      </c>
      <c r="S29" s="681">
        <v>14.585032000000004</v>
      </c>
      <c r="T29" s="681">
        <v>14.462536000000002</v>
      </c>
      <c r="U29" s="681">
        <v>14.855771999999998</v>
      </c>
      <c r="V29" s="681">
        <v>13.8608759464</v>
      </c>
      <c r="W29" s="681">
        <v>13.8990568878</v>
      </c>
    </row>
    <row r="30" spans="1:23" s="127" customFormat="1" ht="15" hidden="1" customHeight="1">
      <c r="A30" s="290">
        <v>21</v>
      </c>
      <c r="B30" s="554" t="s">
        <v>788</v>
      </c>
      <c r="C30" s="680" t="s">
        <v>780</v>
      </c>
      <c r="D30" s="627"/>
      <c r="E30" s="625"/>
      <c r="F30" s="625"/>
      <c r="G30" s="625"/>
      <c r="H30" s="625"/>
      <c r="I30" s="681">
        <v>0</v>
      </c>
      <c r="J30" s="681">
        <v>0</v>
      </c>
      <c r="K30" s="681">
        <v>0</v>
      </c>
      <c r="L30" s="681">
        <v>0</v>
      </c>
      <c r="M30" s="681">
        <v>0</v>
      </c>
      <c r="N30" s="681">
        <v>0</v>
      </c>
      <c r="O30" s="681">
        <v>0</v>
      </c>
      <c r="P30" s="681">
        <v>0</v>
      </c>
      <c r="Q30" s="681">
        <v>0</v>
      </c>
      <c r="R30" s="681">
        <v>0</v>
      </c>
      <c r="S30" s="681">
        <v>0</v>
      </c>
      <c r="T30" s="681">
        <v>0</v>
      </c>
      <c r="U30" s="681">
        <v>0</v>
      </c>
      <c r="V30" s="681">
        <v>0</v>
      </c>
      <c r="W30" s="681">
        <v>0</v>
      </c>
    </row>
    <row r="31" spans="1:23" s="127" customFormat="1" ht="15" hidden="1" customHeight="1">
      <c r="A31" s="290">
        <v>22</v>
      </c>
      <c r="B31" s="554" t="s">
        <v>787</v>
      </c>
      <c r="C31" s="680" t="s">
        <v>780</v>
      </c>
      <c r="D31" s="627"/>
      <c r="E31" s="625"/>
      <c r="F31" s="625"/>
      <c r="G31" s="625"/>
      <c r="H31" s="625"/>
      <c r="I31" s="681">
        <v>0</v>
      </c>
      <c r="J31" s="681">
        <v>0</v>
      </c>
      <c r="K31" s="681">
        <v>0</v>
      </c>
      <c r="L31" s="681">
        <v>0</v>
      </c>
      <c r="M31" s="681">
        <v>0</v>
      </c>
      <c r="N31" s="681">
        <v>0</v>
      </c>
      <c r="O31" s="681">
        <v>0</v>
      </c>
      <c r="P31" s="681">
        <v>0</v>
      </c>
      <c r="Q31" s="681">
        <v>0</v>
      </c>
      <c r="R31" s="681">
        <v>0</v>
      </c>
      <c r="S31" s="681">
        <v>0</v>
      </c>
      <c r="T31" s="681">
        <v>0</v>
      </c>
      <c r="U31" s="681">
        <v>0</v>
      </c>
      <c r="V31" s="681">
        <v>0</v>
      </c>
      <c r="W31" s="681">
        <v>0</v>
      </c>
    </row>
    <row r="32" spans="1:23" s="127" customFormat="1" ht="15" hidden="1" customHeight="1">
      <c r="A32" s="290">
        <v>23</v>
      </c>
      <c r="B32" s="554" t="s">
        <v>784</v>
      </c>
      <c r="C32" s="680" t="s">
        <v>780</v>
      </c>
      <c r="D32" s="627"/>
      <c r="E32" s="625"/>
      <c r="F32" s="625"/>
      <c r="G32" s="625"/>
      <c r="H32" s="625"/>
      <c r="I32" s="681">
        <v>0</v>
      </c>
      <c r="J32" s="681">
        <v>0</v>
      </c>
      <c r="K32" s="681">
        <v>0</v>
      </c>
      <c r="L32" s="681">
        <v>0</v>
      </c>
      <c r="M32" s="681">
        <v>0</v>
      </c>
      <c r="N32" s="681">
        <v>0</v>
      </c>
      <c r="O32" s="681">
        <v>0</v>
      </c>
      <c r="P32" s="681">
        <v>0</v>
      </c>
      <c r="Q32" s="681">
        <v>0</v>
      </c>
      <c r="R32" s="681">
        <v>0</v>
      </c>
      <c r="S32" s="681">
        <v>0</v>
      </c>
      <c r="T32" s="681">
        <v>0</v>
      </c>
      <c r="U32" s="681">
        <v>0</v>
      </c>
      <c r="V32" s="681">
        <v>0</v>
      </c>
      <c r="W32" s="681">
        <v>0</v>
      </c>
    </row>
    <row r="33" spans="1:23" s="127" customFormat="1" ht="15" customHeight="1">
      <c r="A33" s="290">
        <v>19</v>
      </c>
      <c r="B33" s="556" t="s">
        <v>588</v>
      </c>
      <c r="C33" s="680" t="s">
        <v>780</v>
      </c>
      <c r="D33" s="627"/>
      <c r="E33" s="625"/>
      <c r="F33" s="625"/>
      <c r="G33" s="625"/>
      <c r="H33" s="625"/>
      <c r="I33" s="682">
        <f t="shared" ref="I33:W33" si="3">SUM(I28:I32)</f>
        <v>143.36553263137915</v>
      </c>
      <c r="J33" s="682">
        <f t="shared" si="3"/>
        <v>130.5714863475163</v>
      </c>
      <c r="K33" s="682">
        <f t="shared" si="3"/>
        <v>140.14271108548724</v>
      </c>
      <c r="L33" s="682">
        <f t="shared" si="3"/>
        <v>153.40095194489339</v>
      </c>
      <c r="M33" s="682">
        <f t="shared" si="3"/>
        <v>159.75155637849292</v>
      </c>
      <c r="N33" s="682">
        <f t="shared" si="3"/>
        <v>150.50729301697552</v>
      </c>
      <c r="O33" s="682">
        <f t="shared" si="3"/>
        <v>154.03043982031187</v>
      </c>
      <c r="P33" s="682">
        <f t="shared" si="3"/>
        <v>166.11404071781706</v>
      </c>
      <c r="Q33" s="682">
        <f t="shared" si="3"/>
        <v>166.98680897621634</v>
      </c>
      <c r="R33" s="682">
        <f t="shared" si="3"/>
        <v>177.87049521470803</v>
      </c>
      <c r="S33" s="682">
        <f t="shared" si="3"/>
        <v>165.57196961852205</v>
      </c>
      <c r="T33" s="682">
        <f t="shared" si="3"/>
        <v>176.98355241226321</v>
      </c>
      <c r="U33" s="682">
        <f t="shared" si="3"/>
        <v>170.01701859918211</v>
      </c>
      <c r="V33" s="682">
        <f t="shared" si="3"/>
        <v>174.75808871305682</v>
      </c>
      <c r="W33" s="682">
        <f t="shared" si="3"/>
        <v>173.23043873462791</v>
      </c>
    </row>
    <row r="34" spans="1:23" s="620" customFormat="1" ht="20.100000000000001" customHeight="1">
      <c r="A34" s="619"/>
      <c r="C34" s="621"/>
      <c r="D34" s="628" t="s">
        <v>479</v>
      </c>
      <c r="E34" s="629"/>
      <c r="F34" s="629"/>
      <c r="G34" s="629"/>
      <c r="H34" s="629"/>
      <c r="I34" s="642" t="s">
        <v>479</v>
      </c>
      <c r="J34" s="642"/>
      <c r="K34" s="642"/>
      <c r="L34" s="642"/>
      <c r="M34" s="642"/>
      <c r="N34" s="642"/>
      <c r="O34" s="642"/>
      <c r="P34" s="642"/>
      <c r="Q34" s="642"/>
      <c r="R34" s="642"/>
      <c r="S34" s="642"/>
      <c r="T34" s="642"/>
      <c r="U34" s="642"/>
      <c r="V34" s="642"/>
      <c r="W34" s="642"/>
    </row>
    <row r="35" spans="1:23" s="127" customFormat="1" ht="15" customHeight="1">
      <c r="A35" s="290">
        <v>20</v>
      </c>
      <c r="B35" s="554" t="s">
        <v>779</v>
      </c>
      <c r="C35" s="680" t="s">
        <v>780</v>
      </c>
      <c r="D35" s="625">
        <v>98.333585392030059</v>
      </c>
      <c r="E35" s="625">
        <v>93.892576052508289</v>
      </c>
      <c r="F35" s="625">
        <v>63.317319436641135</v>
      </c>
      <c r="G35" s="625">
        <v>49.54823529411766</v>
      </c>
      <c r="H35" s="625">
        <v>51.007550316455699</v>
      </c>
      <c r="I35" s="681">
        <v>48.759141530801408</v>
      </c>
      <c r="J35" s="681">
        <v>47.079275652782869</v>
      </c>
      <c r="K35" s="681">
        <v>42.690201539292083</v>
      </c>
      <c r="L35" s="681">
        <v>32.477132646227531</v>
      </c>
      <c r="M35" s="681">
        <v>28.262881742073699</v>
      </c>
      <c r="N35" s="681">
        <v>29.404174390626295</v>
      </c>
      <c r="O35" s="681">
        <v>34.624346258172011</v>
      </c>
      <c r="P35" s="681">
        <v>35.680315010057896</v>
      </c>
      <c r="Q35" s="681">
        <v>42.581513424174069</v>
      </c>
      <c r="R35" s="681">
        <v>35.751919645428671</v>
      </c>
      <c r="S35" s="681">
        <v>43.408594900556949</v>
      </c>
      <c r="T35" s="681">
        <v>59.153198999944259</v>
      </c>
      <c r="U35" s="681">
        <v>29.698115963121417</v>
      </c>
      <c r="V35" s="681">
        <v>26.076592081038189</v>
      </c>
      <c r="W35" s="681">
        <v>26.687535042040778</v>
      </c>
    </row>
    <row r="36" spans="1:23" s="127" customFormat="1" ht="15" customHeight="1">
      <c r="A36" s="290">
        <v>21</v>
      </c>
      <c r="B36" s="554" t="s">
        <v>781</v>
      </c>
      <c r="C36" s="680" t="s">
        <v>780</v>
      </c>
      <c r="D36" s="627"/>
      <c r="E36" s="625"/>
      <c r="F36" s="625"/>
      <c r="G36" s="625"/>
      <c r="H36" s="625"/>
      <c r="I36" s="681">
        <v>4.0305000000000009</v>
      </c>
      <c r="J36" s="681">
        <v>3.9753076923076915</v>
      </c>
      <c r="K36" s="681">
        <v>4.5336000000000007</v>
      </c>
      <c r="L36" s="681">
        <v>3.6831999999999998</v>
      </c>
      <c r="M36" s="681">
        <v>1.8240275882352941</v>
      </c>
      <c r="N36" s="681">
        <v>2.314656499999999</v>
      </c>
      <c r="O36" s="681">
        <v>5.6458054285714292</v>
      </c>
      <c r="P36" s="681">
        <v>6.569633333333333</v>
      </c>
      <c r="Q36" s="681">
        <v>2.9804187999999998</v>
      </c>
      <c r="R36" s="681">
        <v>2.5302265999999998</v>
      </c>
      <c r="S36" s="681">
        <v>3.4942700000000007</v>
      </c>
      <c r="T36" s="681">
        <v>3.4821599999999999</v>
      </c>
      <c r="U36" s="681">
        <v>1.24316</v>
      </c>
      <c r="V36" s="681">
        <v>0.85365000000000013</v>
      </c>
      <c r="W36" s="681">
        <v>0.60239999999999994</v>
      </c>
    </row>
    <row r="37" spans="1:23" s="127" customFormat="1" ht="15" hidden="1" customHeight="1">
      <c r="A37" s="290">
        <v>27</v>
      </c>
      <c r="B37" s="554" t="s">
        <v>788</v>
      </c>
      <c r="C37" s="680" t="s">
        <v>780</v>
      </c>
      <c r="D37" s="627"/>
      <c r="E37" s="625"/>
      <c r="F37" s="625"/>
      <c r="G37" s="625"/>
      <c r="H37" s="625"/>
      <c r="I37" s="681">
        <v>0</v>
      </c>
      <c r="J37" s="681">
        <v>0</v>
      </c>
      <c r="K37" s="681">
        <v>0</v>
      </c>
      <c r="L37" s="681">
        <v>0</v>
      </c>
      <c r="M37" s="681">
        <v>0</v>
      </c>
      <c r="N37" s="681">
        <v>0</v>
      </c>
      <c r="O37" s="681">
        <v>0</v>
      </c>
      <c r="P37" s="681">
        <v>0</v>
      </c>
      <c r="Q37" s="681">
        <v>0</v>
      </c>
      <c r="R37" s="681">
        <v>0</v>
      </c>
      <c r="S37" s="681">
        <v>0</v>
      </c>
      <c r="T37" s="681">
        <v>0</v>
      </c>
      <c r="U37" s="681">
        <v>0</v>
      </c>
      <c r="V37" s="681">
        <v>0</v>
      </c>
      <c r="W37" s="681">
        <v>0</v>
      </c>
    </row>
    <row r="38" spans="1:23" s="127" customFormat="1" ht="15" hidden="1" customHeight="1">
      <c r="A38" s="290">
        <v>28</v>
      </c>
      <c r="B38" s="554" t="s">
        <v>787</v>
      </c>
      <c r="C38" s="680" t="s">
        <v>780</v>
      </c>
      <c r="D38" s="627"/>
      <c r="E38" s="625"/>
      <c r="F38" s="625"/>
      <c r="G38" s="625"/>
      <c r="H38" s="625"/>
      <c r="I38" s="681">
        <v>0</v>
      </c>
      <c r="J38" s="681">
        <v>0</v>
      </c>
      <c r="K38" s="681">
        <v>0</v>
      </c>
      <c r="L38" s="681">
        <v>0</v>
      </c>
      <c r="M38" s="681">
        <v>0</v>
      </c>
      <c r="N38" s="681">
        <v>0</v>
      </c>
      <c r="O38" s="681">
        <v>0</v>
      </c>
      <c r="P38" s="681">
        <v>0</v>
      </c>
      <c r="Q38" s="681">
        <v>0</v>
      </c>
      <c r="R38" s="681">
        <v>0</v>
      </c>
      <c r="S38" s="681">
        <v>0</v>
      </c>
      <c r="T38" s="681">
        <v>0</v>
      </c>
      <c r="U38" s="681">
        <v>0</v>
      </c>
      <c r="V38" s="681">
        <v>0</v>
      </c>
      <c r="W38" s="681">
        <v>0</v>
      </c>
    </row>
    <row r="39" spans="1:23" s="127" customFormat="1" ht="15" hidden="1" customHeight="1">
      <c r="A39" s="290">
        <v>29</v>
      </c>
      <c r="B39" s="554" t="s">
        <v>784</v>
      </c>
      <c r="C39" s="680" t="s">
        <v>780</v>
      </c>
      <c r="D39" s="627"/>
      <c r="E39" s="625"/>
      <c r="F39" s="625"/>
      <c r="G39" s="625"/>
      <c r="H39" s="625"/>
      <c r="I39" s="681">
        <v>0</v>
      </c>
      <c r="J39" s="681">
        <v>0</v>
      </c>
      <c r="K39" s="681">
        <v>0</v>
      </c>
      <c r="L39" s="681">
        <v>0</v>
      </c>
      <c r="M39" s="681">
        <v>0</v>
      </c>
      <c r="N39" s="681">
        <v>0</v>
      </c>
      <c r="O39" s="681">
        <v>0</v>
      </c>
      <c r="P39" s="681">
        <v>0</v>
      </c>
      <c r="Q39" s="681">
        <v>0</v>
      </c>
      <c r="R39" s="681">
        <v>0</v>
      </c>
      <c r="S39" s="681">
        <v>0</v>
      </c>
      <c r="T39" s="681">
        <v>0</v>
      </c>
      <c r="U39" s="681">
        <v>0</v>
      </c>
      <c r="V39" s="681">
        <v>0</v>
      </c>
      <c r="W39" s="681">
        <v>0</v>
      </c>
    </row>
    <row r="40" spans="1:23" s="127" customFormat="1" ht="15" customHeight="1">
      <c r="A40" s="290">
        <v>22</v>
      </c>
      <c r="B40" s="556" t="s">
        <v>588</v>
      </c>
      <c r="C40" s="680" t="s">
        <v>780</v>
      </c>
      <c r="D40" s="627"/>
      <c r="E40" s="625"/>
      <c r="F40" s="625"/>
      <c r="G40" s="625"/>
      <c r="H40" s="625"/>
      <c r="I40" s="682">
        <f t="shared" ref="I40:W40" si="4">SUM(I35:I39)</f>
        <v>52.789641530801411</v>
      </c>
      <c r="J40" s="682">
        <f t="shared" si="4"/>
        <v>51.054583345090563</v>
      </c>
      <c r="K40" s="682">
        <f t="shared" si="4"/>
        <v>47.223801539292083</v>
      </c>
      <c r="L40" s="682">
        <f t="shared" si="4"/>
        <v>36.160332646227531</v>
      </c>
      <c r="M40" s="682">
        <f t="shared" si="4"/>
        <v>30.086909330308991</v>
      </c>
      <c r="N40" s="682">
        <f t="shared" si="4"/>
        <v>31.718830890626293</v>
      </c>
      <c r="O40" s="682">
        <f t="shared" si="4"/>
        <v>40.270151686743439</v>
      </c>
      <c r="P40" s="682">
        <f t="shared" si="4"/>
        <v>42.249948343391232</v>
      </c>
      <c r="Q40" s="682">
        <f t="shared" si="4"/>
        <v>45.561932224174072</v>
      </c>
      <c r="R40" s="682">
        <f t="shared" si="4"/>
        <v>38.28214624542867</v>
      </c>
      <c r="S40" s="682">
        <f t="shared" si="4"/>
        <v>46.902864900556949</v>
      </c>
      <c r="T40" s="682">
        <f t="shared" si="4"/>
        <v>62.635358999944259</v>
      </c>
      <c r="U40" s="682">
        <f t="shared" si="4"/>
        <v>30.941275963121416</v>
      </c>
      <c r="V40" s="682">
        <f t="shared" si="4"/>
        <v>26.930242081038191</v>
      </c>
      <c r="W40" s="682">
        <f t="shared" si="4"/>
        <v>27.289935042040778</v>
      </c>
    </row>
    <row r="41" spans="1:23" s="620" customFormat="1" ht="20.100000000000001" customHeight="1">
      <c r="A41" s="619"/>
      <c r="C41" s="621"/>
      <c r="D41" s="628" t="s">
        <v>789</v>
      </c>
      <c r="E41" s="629"/>
      <c r="F41" s="629"/>
      <c r="G41" s="629"/>
      <c r="H41" s="629"/>
      <c r="I41" s="642" t="s">
        <v>789</v>
      </c>
      <c r="J41" s="642"/>
      <c r="K41" s="642"/>
      <c r="L41" s="642"/>
      <c r="M41" s="642"/>
      <c r="N41" s="642"/>
      <c r="O41" s="642"/>
      <c r="P41" s="642"/>
      <c r="Q41" s="642"/>
      <c r="R41" s="642"/>
      <c r="S41" s="642"/>
      <c r="T41" s="642"/>
      <c r="U41" s="642"/>
      <c r="V41" s="642"/>
      <c r="W41" s="642"/>
    </row>
    <row r="42" spans="1:23" s="127" customFormat="1" ht="15" customHeight="1">
      <c r="A42" s="290">
        <v>23</v>
      </c>
      <c r="B42" s="554" t="s">
        <v>779</v>
      </c>
      <c r="C42" s="680" t="s">
        <v>780</v>
      </c>
      <c r="D42" s="625">
        <v>82.332522158823537</v>
      </c>
      <c r="E42" s="625">
        <v>77.746741512605041</v>
      </c>
      <c r="F42" s="625">
        <v>134.46180656285037</v>
      </c>
      <c r="G42" s="625">
        <v>153.0203703703703</v>
      </c>
      <c r="H42" s="625">
        <v>164.97152777777777</v>
      </c>
      <c r="I42" s="681">
        <v>167.65348013264853</v>
      </c>
      <c r="J42" s="681">
        <v>176.88026273227027</v>
      </c>
      <c r="K42" s="681">
        <v>182.46342217744581</v>
      </c>
      <c r="L42" s="681">
        <v>178.77551839821629</v>
      </c>
      <c r="M42" s="681">
        <v>175.64455380332976</v>
      </c>
      <c r="N42" s="681">
        <v>178.13131005845699</v>
      </c>
      <c r="O42" s="681">
        <v>194.14550106900691</v>
      </c>
      <c r="P42" s="681">
        <v>198.6849766156588</v>
      </c>
      <c r="Q42" s="681">
        <v>219.0090713522284</v>
      </c>
      <c r="R42" s="681">
        <v>236.64794700787849</v>
      </c>
      <c r="S42" s="681">
        <v>258.41960461372599</v>
      </c>
      <c r="T42" s="681">
        <v>283.27935173718294</v>
      </c>
      <c r="U42" s="681">
        <v>262.3643353323755</v>
      </c>
      <c r="V42" s="681">
        <v>279.28311739176701</v>
      </c>
      <c r="W42" s="681">
        <v>249.60566637800861</v>
      </c>
    </row>
    <row r="43" spans="1:23" s="127" customFormat="1" ht="15" customHeight="1">
      <c r="A43" s="290">
        <v>24</v>
      </c>
      <c r="B43" s="554" t="s">
        <v>781</v>
      </c>
      <c r="C43" s="680" t="s">
        <v>780</v>
      </c>
      <c r="D43" s="627"/>
      <c r="E43" s="625"/>
      <c r="F43" s="625"/>
      <c r="G43" s="625"/>
      <c r="H43" s="625"/>
      <c r="I43" s="681">
        <v>6.3413703703703694</v>
      </c>
      <c r="J43" s="681">
        <v>6.0283692307692309</v>
      </c>
      <c r="K43" s="681">
        <v>5.9960312499999997</v>
      </c>
      <c r="L43" s="681">
        <v>11.582581449275361</v>
      </c>
      <c r="M43" s="681">
        <v>8.5108695652173889</v>
      </c>
      <c r="N43" s="681">
        <v>8.0416783561643825</v>
      </c>
      <c r="O43" s="681">
        <v>9.0572205882352925</v>
      </c>
      <c r="P43" s="681">
        <v>8.6343043478260846</v>
      </c>
      <c r="Q43" s="681">
        <v>8.819923076923077</v>
      </c>
      <c r="R43" s="681">
        <v>9.6360357692307677</v>
      </c>
      <c r="S43" s="681">
        <v>10.449284999999998</v>
      </c>
      <c r="T43" s="681">
        <v>9.6965749999999993</v>
      </c>
      <c r="U43" s="681">
        <v>11.233639999999999</v>
      </c>
      <c r="V43" s="681">
        <v>13.727295000000002</v>
      </c>
      <c r="W43" s="681">
        <v>16.113</v>
      </c>
    </row>
    <row r="44" spans="1:23" s="127" customFormat="1" ht="15" customHeight="1">
      <c r="A44" s="290">
        <v>25</v>
      </c>
      <c r="B44" s="554" t="s">
        <v>782</v>
      </c>
      <c r="C44" s="680" t="s">
        <v>780</v>
      </c>
      <c r="D44" s="627"/>
      <c r="E44" s="625"/>
      <c r="F44" s="625"/>
      <c r="G44" s="625"/>
      <c r="H44" s="625"/>
      <c r="I44" s="681">
        <v>6.3413703703703694</v>
      </c>
      <c r="J44" s="681">
        <v>3.0141846153846155</v>
      </c>
      <c r="K44" s="681">
        <v>2.9980156249999999</v>
      </c>
      <c r="L44" s="681">
        <v>5.7912907246376806</v>
      </c>
      <c r="M44" s="681">
        <v>5.6739130434782608</v>
      </c>
      <c r="N44" s="681">
        <v>5.3611189041095892</v>
      </c>
      <c r="O44" s="681">
        <v>6.0381470588235286</v>
      </c>
      <c r="P44" s="681">
        <v>5.7562028985507245</v>
      </c>
      <c r="Q44" s="681">
        <v>5.879948717948718</v>
      </c>
      <c r="R44" s="681">
        <v>6.4240238461538466</v>
      </c>
      <c r="S44" s="681">
        <v>6.9661900000000001</v>
      </c>
      <c r="T44" s="681">
        <v>6.0949900000000001</v>
      </c>
      <c r="U44" s="681">
        <v>7.0210249999999998</v>
      </c>
      <c r="V44" s="681">
        <v>9.1515300000000011</v>
      </c>
      <c r="W44" s="681">
        <v>10.742000000000001</v>
      </c>
    </row>
    <row r="45" spans="1:23" s="127" customFormat="1" ht="15" customHeight="1">
      <c r="A45" s="290">
        <v>26</v>
      </c>
      <c r="B45" s="554" t="s">
        <v>783</v>
      </c>
      <c r="C45" s="680" t="s">
        <v>780</v>
      </c>
      <c r="D45" s="627"/>
      <c r="E45" s="625"/>
      <c r="F45" s="625"/>
      <c r="G45" s="625"/>
      <c r="H45" s="625"/>
      <c r="I45" s="681">
        <v>0</v>
      </c>
      <c r="J45" s="681">
        <v>0</v>
      </c>
      <c r="K45" s="681">
        <v>0</v>
      </c>
      <c r="L45" s="681">
        <v>0</v>
      </c>
      <c r="M45" s="681">
        <v>0</v>
      </c>
      <c r="N45" s="681">
        <v>0</v>
      </c>
      <c r="O45" s="681">
        <v>0</v>
      </c>
      <c r="P45" s="681">
        <v>0</v>
      </c>
      <c r="Q45" s="681">
        <v>0</v>
      </c>
      <c r="R45" s="681">
        <v>0</v>
      </c>
      <c r="S45" s="681">
        <v>0</v>
      </c>
      <c r="T45" s="681">
        <v>0</v>
      </c>
      <c r="U45" s="681">
        <v>0</v>
      </c>
      <c r="V45" s="681">
        <v>0</v>
      </c>
      <c r="W45" s="681">
        <v>0</v>
      </c>
    </row>
    <row r="46" spans="1:23" s="127" customFormat="1" ht="15" customHeight="1">
      <c r="A46" s="290">
        <v>27</v>
      </c>
      <c r="B46" s="554" t="s">
        <v>784</v>
      </c>
      <c r="C46" s="680" t="s">
        <v>780</v>
      </c>
      <c r="D46" s="627"/>
      <c r="E46" s="625"/>
      <c r="F46" s="625"/>
      <c r="G46" s="625"/>
      <c r="H46" s="625"/>
      <c r="I46" s="681">
        <v>0</v>
      </c>
      <c r="J46" s="681">
        <v>0</v>
      </c>
      <c r="K46" s="681">
        <v>0</v>
      </c>
      <c r="L46" s="681">
        <v>0</v>
      </c>
      <c r="M46" s="681">
        <v>0</v>
      </c>
      <c r="N46" s="681">
        <v>0</v>
      </c>
      <c r="O46" s="681">
        <v>0</v>
      </c>
      <c r="P46" s="681">
        <v>0</v>
      </c>
      <c r="Q46" s="681">
        <v>0</v>
      </c>
      <c r="R46" s="681">
        <v>0</v>
      </c>
      <c r="S46" s="681">
        <v>0</v>
      </c>
      <c r="T46" s="681">
        <v>0</v>
      </c>
      <c r="U46" s="681">
        <v>0</v>
      </c>
      <c r="V46" s="681">
        <v>0</v>
      </c>
      <c r="W46" s="681">
        <v>0</v>
      </c>
    </row>
    <row r="47" spans="1:23" s="127" customFormat="1" ht="15" customHeight="1">
      <c r="A47" s="290">
        <v>28</v>
      </c>
      <c r="B47" s="556" t="s">
        <v>588</v>
      </c>
      <c r="C47" s="680" t="s">
        <v>780</v>
      </c>
      <c r="D47" s="627"/>
      <c r="E47" s="625"/>
      <c r="F47" s="625"/>
      <c r="G47" s="625"/>
      <c r="H47" s="625"/>
      <c r="I47" s="682">
        <f t="shared" ref="I47:W47" si="5">SUM(I42:I46)</f>
        <v>180.33622087338924</v>
      </c>
      <c r="J47" s="682">
        <f t="shared" si="5"/>
        <v>185.92281657842412</v>
      </c>
      <c r="K47" s="682">
        <f t="shared" si="5"/>
        <v>191.45746905244579</v>
      </c>
      <c r="L47" s="682">
        <f t="shared" si="5"/>
        <v>196.14939057212933</v>
      </c>
      <c r="M47" s="682">
        <f t="shared" si="5"/>
        <v>189.82933641202538</v>
      </c>
      <c r="N47" s="682">
        <f t="shared" si="5"/>
        <v>191.53410731873097</v>
      </c>
      <c r="O47" s="682">
        <f t="shared" si="5"/>
        <v>209.24086871606573</v>
      </c>
      <c r="P47" s="682">
        <f t="shared" si="5"/>
        <v>213.07548386203561</v>
      </c>
      <c r="Q47" s="682">
        <f t="shared" si="5"/>
        <v>233.7089431471002</v>
      </c>
      <c r="R47" s="682">
        <f t="shared" si="5"/>
        <v>252.70800662326312</v>
      </c>
      <c r="S47" s="682">
        <f t="shared" si="5"/>
        <v>275.83507961372595</v>
      </c>
      <c r="T47" s="682">
        <f t="shared" si="5"/>
        <v>299.07091673718293</v>
      </c>
      <c r="U47" s="682">
        <f t="shared" si="5"/>
        <v>280.61900033237549</v>
      </c>
      <c r="V47" s="682">
        <f t="shared" si="5"/>
        <v>302.16194239176701</v>
      </c>
      <c r="W47" s="682">
        <f t="shared" si="5"/>
        <v>276.46066637800863</v>
      </c>
    </row>
    <row r="48" spans="1:23" s="620" customFormat="1" ht="20.100000000000001" customHeight="1">
      <c r="A48" s="619"/>
      <c r="C48" s="621"/>
      <c r="D48" s="628" t="s">
        <v>588</v>
      </c>
      <c r="E48" s="629"/>
      <c r="F48" s="629"/>
      <c r="G48" s="629"/>
      <c r="H48" s="629"/>
      <c r="I48" s="642" t="s">
        <v>588</v>
      </c>
      <c r="J48" s="683"/>
      <c r="K48" s="683"/>
      <c r="L48" s="683"/>
      <c r="M48" s="683"/>
      <c r="N48" s="683"/>
      <c r="O48" s="683"/>
      <c r="P48" s="683"/>
      <c r="Q48" s="683"/>
      <c r="R48" s="683"/>
      <c r="S48" s="683"/>
      <c r="T48" s="683"/>
      <c r="U48" s="683"/>
      <c r="V48" s="683"/>
      <c r="W48" s="683"/>
    </row>
    <row r="49" spans="1:23" s="127" customFormat="1" ht="15" customHeight="1">
      <c r="A49" s="290">
        <v>29</v>
      </c>
      <c r="B49" s="554" t="s">
        <v>779</v>
      </c>
      <c r="C49" s="680" t="s">
        <v>780</v>
      </c>
      <c r="D49" s="625">
        <f t="shared" ref="D49:W54" si="6">D7+D14+D21+D28+D35+D42</f>
        <v>1929.9128687236971</v>
      </c>
      <c r="E49" s="625">
        <f t="shared" si="6"/>
        <v>1980.7863242203748</v>
      </c>
      <c r="F49" s="625">
        <f t="shared" si="6"/>
        <v>2043.5194270919706</v>
      </c>
      <c r="G49" s="625">
        <f t="shared" si="6"/>
        <v>2075.7531627621429</v>
      </c>
      <c r="H49" s="625">
        <f t="shared" si="6"/>
        <v>2089.549920342648</v>
      </c>
      <c r="I49" s="681">
        <f t="shared" si="6"/>
        <v>2129.1513571008718</v>
      </c>
      <c r="J49" s="681">
        <f t="shared" si="6"/>
        <v>2084.9371687023263</v>
      </c>
      <c r="K49" s="681">
        <f t="shared" si="6"/>
        <v>2052.9087128288811</v>
      </c>
      <c r="L49" s="681">
        <f t="shared" si="6"/>
        <v>1969.3260251240856</v>
      </c>
      <c r="M49" s="681">
        <f t="shared" si="6"/>
        <v>1887.3805343595739</v>
      </c>
      <c r="N49" s="681">
        <f t="shared" si="6"/>
        <v>1824.2521518152219</v>
      </c>
      <c r="O49" s="681">
        <f t="shared" si="6"/>
        <v>1825.6803044452481</v>
      </c>
      <c r="P49" s="681">
        <f t="shared" si="6"/>
        <v>1767.2221712552137</v>
      </c>
      <c r="Q49" s="681">
        <f t="shared" si="6"/>
        <v>1806.8163451864725</v>
      </c>
      <c r="R49" s="681">
        <f t="shared" si="6"/>
        <v>1774.1794003627876</v>
      </c>
      <c r="S49" s="681">
        <f t="shared" si="6"/>
        <v>1707.2444844676318</v>
      </c>
      <c r="T49" s="681">
        <f t="shared" si="6"/>
        <v>1726.3626692267949</v>
      </c>
      <c r="U49" s="681">
        <f t="shared" si="6"/>
        <v>1612.9279153246041</v>
      </c>
      <c r="V49" s="681">
        <f t="shared" si="6"/>
        <v>1718.7645357668669</v>
      </c>
      <c r="W49" s="681">
        <f t="shared" si="6"/>
        <v>1603.409882348448</v>
      </c>
    </row>
    <row r="50" spans="1:23" s="127" customFormat="1" ht="15" customHeight="1">
      <c r="A50" s="290">
        <v>30</v>
      </c>
      <c r="B50" s="554" t="s">
        <v>781</v>
      </c>
      <c r="C50" s="680" t="s">
        <v>780</v>
      </c>
      <c r="D50" s="627"/>
      <c r="E50" s="625"/>
      <c r="F50" s="625"/>
      <c r="G50" s="625"/>
      <c r="H50" s="625"/>
      <c r="I50" s="681">
        <f t="shared" si="6"/>
        <v>277.92180644153223</v>
      </c>
      <c r="J50" s="681">
        <f t="shared" si="6"/>
        <v>276.06758681718804</v>
      </c>
      <c r="K50" s="681">
        <f t="shared" si="6"/>
        <v>281.26201906930271</v>
      </c>
      <c r="L50" s="681">
        <f t="shared" si="6"/>
        <v>293.55602165165106</v>
      </c>
      <c r="M50" s="681">
        <f t="shared" si="6"/>
        <v>288.69383153860605</v>
      </c>
      <c r="N50" s="681">
        <f t="shared" si="6"/>
        <v>285.64754376857525</v>
      </c>
      <c r="O50" s="681">
        <f t="shared" si="6"/>
        <v>286.32840264345532</v>
      </c>
      <c r="P50" s="681">
        <f t="shared" si="6"/>
        <v>295.25031397623491</v>
      </c>
      <c r="Q50" s="681">
        <f t="shared" si="6"/>
        <v>291.61135011504433</v>
      </c>
      <c r="R50" s="681">
        <f t="shared" si="6"/>
        <v>299.49721382414646</v>
      </c>
      <c r="S50" s="681">
        <f t="shared" si="6"/>
        <v>305.89336500000002</v>
      </c>
      <c r="T50" s="681">
        <f t="shared" si="6"/>
        <v>308.73958700000009</v>
      </c>
      <c r="U50" s="681">
        <f t="shared" si="6"/>
        <v>326.93915199999998</v>
      </c>
      <c r="V50" s="681">
        <f t="shared" si="6"/>
        <v>330.3428513597413</v>
      </c>
      <c r="W50" s="681">
        <f t="shared" si="6"/>
        <v>308.67169328843136</v>
      </c>
    </row>
    <row r="51" spans="1:23" s="127" customFormat="1" ht="15" customHeight="1">
      <c r="A51" s="290">
        <v>31</v>
      </c>
      <c r="B51" s="554" t="s">
        <v>782</v>
      </c>
      <c r="C51" s="680" t="s">
        <v>780</v>
      </c>
      <c r="D51" s="627"/>
      <c r="E51" s="625"/>
      <c r="F51" s="625"/>
      <c r="G51" s="625"/>
      <c r="H51" s="625"/>
      <c r="I51" s="681">
        <f t="shared" si="6"/>
        <v>128.93702037037036</v>
      </c>
      <c r="J51" s="681">
        <f t="shared" si="6"/>
        <v>128.6913186153846</v>
      </c>
      <c r="K51" s="681">
        <f t="shared" si="6"/>
        <v>135.16856862499998</v>
      </c>
      <c r="L51" s="681">
        <f t="shared" si="6"/>
        <v>140.60888272463768</v>
      </c>
      <c r="M51" s="681">
        <f t="shared" si="6"/>
        <v>142.92301704347827</v>
      </c>
      <c r="N51" s="681">
        <f t="shared" si="6"/>
        <v>144.69771464451858</v>
      </c>
      <c r="O51" s="681">
        <f t="shared" si="6"/>
        <v>147.46029731742959</v>
      </c>
      <c r="P51" s="681">
        <f t="shared" si="6"/>
        <v>149.56613764308648</v>
      </c>
      <c r="Q51" s="681">
        <f t="shared" si="6"/>
        <v>147.05491353318439</v>
      </c>
      <c r="R51" s="681">
        <f t="shared" si="6"/>
        <v>146.21806192399495</v>
      </c>
      <c r="S51" s="681">
        <f t="shared" si="6"/>
        <v>150.378163</v>
      </c>
      <c r="T51" s="681">
        <f t="shared" si="6"/>
        <v>146.77184600000001</v>
      </c>
      <c r="U51" s="681">
        <f t="shared" si="6"/>
        <v>151.83604099999999</v>
      </c>
      <c r="V51" s="681">
        <f t="shared" si="6"/>
        <v>151.86445682375665</v>
      </c>
      <c r="W51" s="681">
        <f t="shared" si="6"/>
        <v>149.3841578055646</v>
      </c>
    </row>
    <row r="52" spans="1:23" s="127" customFormat="1" ht="15" customHeight="1">
      <c r="A52" s="290">
        <v>32</v>
      </c>
      <c r="B52" s="554" t="s">
        <v>783</v>
      </c>
      <c r="C52" s="680" t="s">
        <v>780</v>
      </c>
      <c r="D52" s="627"/>
      <c r="E52" s="625"/>
      <c r="F52" s="625"/>
      <c r="G52" s="625"/>
      <c r="H52" s="625"/>
      <c r="I52" s="681">
        <f t="shared" si="6"/>
        <v>185.64400000000001</v>
      </c>
      <c r="J52" s="681">
        <f t="shared" si="6"/>
        <v>189.19824</v>
      </c>
      <c r="K52" s="681">
        <f t="shared" si="6"/>
        <v>193.58860000000001</v>
      </c>
      <c r="L52" s="681">
        <f t="shared" si="6"/>
        <v>197.44064000000003</v>
      </c>
      <c r="M52" s="681">
        <f t="shared" si="6"/>
        <v>199.70359999999997</v>
      </c>
      <c r="N52" s="681">
        <f t="shared" si="6"/>
        <v>201.96356000000003</v>
      </c>
      <c r="O52" s="681">
        <f t="shared" si="6"/>
        <v>203.54900000000001</v>
      </c>
      <c r="P52" s="681">
        <f t="shared" si="6"/>
        <v>204.81636</v>
      </c>
      <c r="Q52" s="681">
        <f t="shared" si="6"/>
        <v>201.07999999999998</v>
      </c>
      <c r="R52" s="681">
        <f t="shared" si="6"/>
        <v>200.58916167664668</v>
      </c>
      <c r="S52" s="681">
        <f t="shared" si="6"/>
        <v>215.07879999999997</v>
      </c>
      <c r="T52" s="681">
        <f t="shared" si="6"/>
        <v>211.09996000000001</v>
      </c>
      <c r="U52" s="681">
        <f t="shared" si="6"/>
        <v>210.15260000000004</v>
      </c>
      <c r="V52" s="681">
        <f t="shared" si="6"/>
        <v>214.65487869348786</v>
      </c>
      <c r="W52" s="681">
        <f t="shared" si="6"/>
        <v>209.44442296584228</v>
      </c>
    </row>
    <row r="53" spans="1:23" s="127" customFormat="1" ht="15" customHeight="1">
      <c r="A53" s="290">
        <v>33</v>
      </c>
      <c r="B53" s="554" t="s">
        <v>784</v>
      </c>
      <c r="C53" s="680" t="s">
        <v>780</v>
      </c>
      <c r="D53" s="627"/>
      <c r="E53" s="625"/>
      <c r="F53" s="625"/>
      <c r="G53" s="625"/>
      <c r="H53" s="625"/>
      <c r="I53" s="681">
        <f t="shared" si="6"/>
        <v>41.812200000000004</v>
      </c>
      <c r="J53" s="681">
        <f t="shared" si="6"/>
        <v>42.577919999999999</v>
      </c>
      <c r="K53" s="681">
        <f t="shared" si="6"/>
        <v>43.243200000000002</v>
      </c>
      <c r="L53" s="681">
        <f t="shared" si="6"/>
        <v>44.066880000000005</v>
      </c>
      <c r="M53" s="681">
        <f t="shared" si="6"/>
        <v>44.478720000000003</v>
      </c>
      <c r="N53" s="681">
        <f t="shared" si="6"/>
        <v>44.763840000000002</v>
      </c>
      <c r="O53" s="681">
        <f t="shared" si="6"/>
        <v>45.336599999999997</v>
      </c>
      <c r="P53" s="681">
        <f t="shared" si="6"/>
        <v>44.920079999999999</v>
      </c>
      <c r="Q53" s="681">
        <f t="shared" si="6"/>
        <v>44</v>
      </c>
      <c r="R53" s="681">
        <f t="shared" si="6"/>
        <v>43.510419161676644</v>
      </c>
      <c r="S53" s="681">
        <f t="shared" si="6"/>
        <v>46.420919999999995</v>
      </c>
      <c r="T53" s="681">
        <f t="shared" si="6"/>
        <v>45.24192</v>
      </c>
      <c r="U53" s="681">
        <f t="shared" si="6"/>
        <v>45.867600000000003</v>
      </c>
      <c r="V53" s="681">
        <f t="shared" si="6"/>
        <v>40.279493947949398</v>
      </c>
      <c r="W53" s="681">
        <f t="shared" si="6"/>
        <v>39.086530796653072</v>
      </c>
    </row>
    <row r="54" spans="1:23" s="127" customFormat="1" ht="15" customHeight="1">
      <c r="A54" s="290">
        <v>34</v>
      </c>
      <c r="B54" s="556" t="s">
        <v>588</v>
      </c>
      <c r="C54" s="680" t="s">
        <v>780</v>
      </c>
      <c r="D54" s="627">
        <v>2551.463024326174</v>
      </c>
      <c r="E54" s="625">
        <v>2645.3221499033916</v>
      </c>
      <c r="F54" s="625">
        <v>2692.7958889601105</v>
      </c>
      <c r="G54" s="625">
        <v>2708.5242170087977</v>
      </c>
      <c r="H54" s="625">
        <v>2720.6173345475804</v>
      </c>
      <c r="I54" s="682">
        <f t="shared" si="6"/>
        <v>2763.4663839127747</v>
      </c>
      <c r="J54" s="682">
        <f t="shared" si="6"/>
        <v>2721.4722341348997</v>
      </c>
      <c r="K54" s="682">
        <f t="shared" si="6"/>
        <v>2706.1711005231837</v>
      </c>
      <c r="L54" s="682">
        <f t="shared" si="6"/>
        <v>2644.9984495003746</v>
      </c>
      <c r="M54" s="682">
        <f t="shared" si="6"/>
        <v>2563.179702941658</v>
      </c>
      <c r="N54" s="682">
        <f t="shared" si="6"/>
        <v>2501.3248102283151</v>
      </c>
      <c r="O54" s="682">
        <f t="shared" si="6"/>
        <v>2508.3546044061331</v>
      </c>
      <c r="P54" s="682">
        <f t="shared" si="6"/>
        <v>2461.7750628745353</v>
      </c>
      <c r="Q54" s="682">
        <f t="shared" si="6"/>
        <v>2490.5626088347017</v>
      </c>
      <c r="R54" s="682">
        <f t="shared" si="6"/>
        <v>2463.9942569492523</v>
      </c>
      <c r="S54" s="682">
        <f t="shared" si="6"/>
        <v>2425.015732467632</v>
      </c>
      <c r="T54" s="682">
        <f t="shared" si="6"/>
        <v>2438.2159822267954</v>
      </c>
      <c r="U54" s="682">
        <f t="shared" si="6"/>
        <v>2347.7233083246042</v>
      </c>
      <c r="V54" s="682">
        <f t="shared" si="6"/>
        <v>2455.9062165918017</v>
      </c>
      <c r="W54" s="682">
        <f t="shared" si="6"/>
        <v>2309.9966872049395</v>
      </c>
    </row>
    <row r="55" spans="1:23" s="620" customFormat="1" ht="20.100000000000001" customHeight="1">
      <c r="A55" s="619"/>
      <c r="C55" s="621"/>
      <c r="D55" s="628" t="s">
        <v>790</v>
      </c>
      <c r="E55" s="629"/>
      <c r="F55" s="629"/>
      <c r="G55" s="629"/>
      <c r="H55" s="629"/>
      <c r="I55" s="642" t="s">
        <v>790</v>
      </c>
      <c r="J55" s="642"/>
      <c r="K55" s="642"/>
      <c r="L55" s="642"/>
      <c r="M55" s="642"/>
      <c r="N55" s="642"/>
      <c r="O55" s="642"/>
      <c r="P55" s="642"/>
      <c r="Q55" s="642"/>
      <c r="R55" s="642"/>
      <c r="S55" s="642"/>
      <c r="T55" s="642"/>
      <c r="U55" s="642"/>
      <c r="V55" s="642"/>
      <c r="W55" s="642"/>
    </row>
    <row r="56" spans="1:23" s="127" customFormat="1" ht="15" customHeight="1">
      <c r="A56" s="290">
        <v>35</v>
      </c>
      <c r="B56" s="554" t="s">
        <v>779</v>
      </c>
      <c r="C56" s="680" t="s">
        <v>348</v>
      </c>
      <c r="D56" s="630">
        <f t="shared" ref="D56:W61" si="7">D49/D$54*100</f>
        <v>75.639460588827276</v>
      </c>
      <c r="E56" s="630">
        <f t="shared" si="7"/>
        <v>74.878831838788102</v>
      </c>
      <c r="F56" s="630">
        <f t="shared" si="7"/>
        <v>75.888389293446451</v>
      </c>
      <c r="G56" s="630">
        <f t="shared" si="7"/>
        <v>76.637792260706988</v>
      </c>
      <c r="H56" s="630">
        <f t="shared" si="7"/>
        <v>76.804256659274927</v>
      </c>
      <c r="I56" s="670">
        <f t="shared" si="7"/>
        <v>77.046399749803356</v>
      </c>
      <c r="J56" s="670">
        <f t="shared" si="7"/>
        <v>76.610635322725798</v>
      </c>
      <c r="K56" s="670">
        <f t="shared" si="7"/>
        <v>75.860270344029331</v>
      </c>
      <c r="L56" s="670">
        <f t="shared" si="7"/>
        <v>74.454713782387287</v>
      </c>
      <c r="M56" s="670">
        <f t="shared" si="7"/>
        <v>73.634343007378817</v>
      </c>
      <c r="N56" s="670">
        <f t="shared" si="7"/>
        <v>72.931437946625906</v>
      </c>
      <c r="O56" s="670">
        <f t="shared" si="7"/>
        <v>72.783979635028047</v>
      </c>
      <c r="P56" s="670">
        <f t="shared" si="7"/>
        <v>71.786500639570434</v>
      </c>
      <c r="Q56" s="670">
        <f t="shared" si="7"/>
        <v>72.546513738590818</v>
      </c>
      <c r="R56" s="670">
        <f t="shared" si="7"/>
        <v>72.004201931844364</v>
      </c>
      <c r="S56" s="670">
        <f t="shared" si="7"/>
        <v>70.401377673966053</v>
      </c>
      <c r="T56" s="670">
        <f t="shared" si="7"/>
        <v>70.804337343820009</v>
      </c>
      <c r="U56" s="670">
        <f t="shared" si="7"/>
        <v>68.701789073927571</v>
      </c>
      <c r="V56" s="670">
        <f t="shared" si="7"/>
        <v>69.984941776485769</v>
      </c>
      <c r="W56" s="670">
        <f t="shared" si="7"/>
        <v>69.411782762708171</v>
      </c>
    </row>
    <row r="57" spans="1:23" s="127" customFormat="1" ht="15" customHeight="1">
      <c r="A57" s="290">
        <v>36</v>
      </c>
      <c r="B57" s="554" t="s">
        <v>781</v>
      </c>
      <c r="C57" s="680" t="s">
        <v>348</v>
      </c>
      <c r="D57" s="630"/>
      <c r="E57" s="630"/>
      <c r="F57" s="630"/>
      <c r="G57" s="630"/>
      <c r="H57" s="630"/>
      <c r="I57" s="670">
        <f t="shared" si="7"/>
        <v>10.056999718159208</v>
      </c>
      <c r="J57" s="670">
        <f t="shared" si="7"/>
        <v>10.14405303697483</v>
      </c>
      <c r="K57" s="670">
        <f t="shared" si="7"/>
        <v>10.393356835971176</v>
      </c>
      <c r="L57" s="670">
        <f t="shared" si="7"/>
        <v>11.098532844399291</v>
      </c>
      <c r="M57" s="670">
        <f t="shared" si="7"/>
        <v>11.263113202998751</v>
      </c>
      <c r="N57" s="670">
        <f t="shared" si="7"/>
        <v>11.419850097057248</v>
      </c>
      <c r="O57" s="670">
        <f t="shared" si="7"/>
        <v>11.414989018717517</v>
      </c>
      <c r="P57" s="670">
        <f t="shared" si="7"/>
        <v>11.993391209003502</v>
      </c>
      <c r="Q57" s="670">
        <f t="shared" si="7"/>
        <v>11.708653662454408</v>
      </c>
      <c r="R57" s="670">
        <f t="shared" si="7"/>
        <v>12.154947722766336</v>
      </c>
      <c r="S57" s="670">
        <f t="shared" si="7"/>
        <v>12.614077546158061</v>
      </c>
      <c r="T57" s="670">
        <f t="shared" si="7"/>
        <v>12.662520024909018</v>
      </c>
      <c r="U57" s="670">
        <f t="shared" si="7"/>
        <v>13.925795720506443</v>
      </c>
      <c r="V57" s="670">
        <f t="shared" si="7"/>
        <v>13.450955461083385</v>
      </c>
      <c r="W57" s="670">
        <f t="shared" si="7"/>
        <v>13.362430128067384</v>
      </c>
    </row>
    <row r="58" spans="1:23" s="127" customFormat="1" ht="15" customHeight="1">
      <c r="A58" s="290">
        <v>37</v>
      </c>
      <c r="B58" s="554" t="s">
        <v>782</v>
      </c>
      <c r="C58" s="680" t="s">
        <v>348</v>
      </c>
      <c r="D58" s="630"/>
      <c r="E58" s="630"/>
      <c r="F58" s="630"/>
      <c r="G58" s="630"/>
      <c r="H58" s="630"/>
      <c r="I58" s="670">
        <f t="shared" si="7"/>
        <v>4.6657712618095699</v>
      </c>
      <c r="J58" s="670">
        <f t="shared" si="7"/>
        <v>4.7287389891851284</v>
      </c>
      <c r="K58" s="670">
        <f t="shared" si="7"/>
        <v>4.9948271415236034</v>
      </c>
      <c r="L58" s="670">
        <f t="shared" si="7"/>
        <v>5.3160289281529796</v>
      </c>
      <c r="M58" s="670">
        <f t="shared" si="7"/>
        <v>5.5760045571307888</v>
      </c>
      <c r="N58" s="670">
        <f t="shared" si="7"/>
        <v>5.7848430580797272</v>
      </c>
      <c r="O58" s="670">
        <f t="shared" si="7"/>
        <v>5.8787659870101034</v>
      </c>
      <c r="P58" s="670">
        <f t="shared" si="7"/>
        <v>6.0755403651072379</v>
      </c>
      <c r="Q58" s="670">
        <f t="shared" si="7"/>
        <v>5.9044857178671473</v>
      </c>
      <c r="R58" s="670">
        <f t="shared" si="7"/>
        <v>5.9341884223801751</v>
      </c>
      <c r="S58" s="670">
        <f t="shared" si="7"/>
        <v>6.201121130335066</v>
      </c>
      <c r="T58" s="670">
        <f t="shared" si="7"/>
        <v>6.019640879638354</v>
      </c>
      <c r="U58" s="670">
        <f t="shared" si="7"/>
        <v>6.4673737514815617</v>
      </c>
      <c r="V58" s="670">
        <f t="shared" si="7"/>
        <v>6.1836423474878233</v>
      </c>
      <c r="W58" s="670">
        <f t="shared" si="7"/>
        <v>6.466855932435001</v>
      </c>
    </row>
    <row r="59" spans="1:23" s="127" customFormat="1" ht="15" customHeight="1">
      <c r="A59" s="290">
        <v>38</v>
      </c>
      <c r="B59" s="554" t="s">
        <v>783</v>
      </c>
      <c r="C59" s="680" t="s">
        <v>348</v>
      </c>
      <c r="D59" s="630"/>
      <c r="E59" s="630"/>
      <c r="F59" s="630"/>
      <c r="G59" s="630"/>
      <c r="H59" s="630"/>
      <c r="I59" s="670">
        <f t="shared" si="7"/>
        <v>6.7177947624297794</v>
      </c>
      <c r="J59" s="670">
        <f t="shared" si="7"/>
        <v>6.9520547601744047</v>
      </c>
      <c r="K59" s="670">
        <f t="shared" si="7"/>
        <v>7.1535979363083717</v>
      </c>
      <c r="L59" s="670">
        <f t="shared" si="7"/>
        <v>7.4646788559477404</v>
      </c>
      <c r="M59" s="670">
        <f t="shared" si="7"/>
        <v>7.7912445924414975</v>
      </c>
      <c r="N59" s="670">
        <f t="shared" si="7"/>
        <v>8.074263653170469</v>
      </c>
      <c r="O59" s="670">
        <f t="shared" si="7"/>
        <v>8.1148414838336382</v>
      </c>
      <c r="P59" s="670">
        <f t="shared" si="7"/>
        <v>8.3198649254673391</v>
      </c>
      <c r="Q59" s="670">
        <f t="shared" si="7"/>
        <v>8.0736777821490868</v>
      </c>
      <c r="R59" s="670">
        <f t="shared" si="7"/>
        <v>8.1408128736875529</v>
      </c>
      <c r="S59" s="670">
        <f t="shared" si="7"/>
        <v>8.8691713262058496</v>
      </c>
      <c r="T59" s="670">
        <f t="shared" si="7"/>
        <v>8.6579680200112854</v>
      </c>
      <c r="U59" s="670">
        <f t="shared" si="7"/>
        <v>8.9513359285072802</v>
      </c>
      <c r="V59" s="670">
        <f t="shared" si="7"/>
        <v>8.7403532448961521</v>
      </c>
      <c r="W59" s="670">
        <f t="shared" si="7"/>
        <v>9.0668711399437907</v>
      </c>
    </row>
    <row r="60" spans="1:23" s="127" customFormat="1" ht="15" customHeight="1">
      <c r="A60" s="290">
        <v>39</v>
      </c>
      <c r="B60" s="554" t="s">
        <v>784</v>
      </c>
      <c r="C60" s="680" t="s">
        <v>348</v>
      </c>
      <c r="D60" s="630"/>
      <c r="E60" s="630"/>
      <c r="F60" s="630"/>
      <c r="G60" s="630"/>
      <c r="H60" s="630"/>
      <c r="I60" s="670">
        <f t="shared" si="7"/>
        <v>1.5130345077980782</v>
      </c>
      <c r="J60" s="670">
        <f t="shared" si="7"/>
        <v>1.564517890939815</v>
      </c>
      <c r="K60" s="670">
        <f t="shared" si="7"/>
        <v>1.5979477421675148</v>
      </c>
      <c r="L60" s="670">
        <f t="shared" si="7"/>
        <v>1.6660455891126889</v>
      </c>
      <c r="M60" s="670">
        <f t="shared" si="7"/>
        <v>1.7352946400501521</v>
      </c>
      <c r="N60" s="670">
        <f t="shared" si="7"/>
        <v>1.7896052450666757</v>
      </c>
      <c r="O60" s="670">
        <f t="shared" si="7"/>
        <v>1.8074238754106975</v>
      </c>
      <c r="P60" s="670">
        <f t="shared" si="7"/>
        <v>1.8247028608514813</v>
      </c>
      <c r="Q60" s="670">
        <f t="shared" si="7"/>
        <v>1.7666690989385312</v>
      </c>
      <c r="R60" s="670">
        <f t="shared" si="7"/>
        <v>1.7658490493215777</v>
      </c>
      <c r="S60" s="670">
        <f t="shared" si="7"/>
        <v>1.9142523233349622</v>
      </c>
      <c r="T60" s="670">
        <f t="shared" si="7"/>
        <v>1.8555337316213085</v>
      </c>
      <c r="U60" s="670">
        <f t="shared" si="7"/>
        <v>1.9537055255771305</v>
      </c>
      <c r="V60" s="670">
        <f t="shared" si="7"/>
        <v>1.6401071700468881</v>
      </c>
      <c r="W60" s="670">
        <f t="shared" si="7"/>
        <v>1.6920600368456447</v>
      </c>
    </row>
    <row r="61" spans="1:23" s="127" customFormat="1" ht="15" customHeight="1">
      <c r="A61" s="290">
        <v>40</v>
      </c>
      <c r="B61" s="556" t="s">
        <v>588</v>
      </c>
      <c r="C61" s="680" t="s">
        <v>348</v>
      </c>
      <c r="D61" s="630">
        <f>D54/D$54*100</f>
        <v>100</v>
      </c>
      <c r="E61" s="630">
        <f>E54/E$54*100</f>
        <v>100</v>
      </c>
      <c r="F61" s="630">
        <f>F54/F$54*100</f>
        <v>100</v>
      </c>
      <c r="G61" s="630">
        <f>G54/G$54*100</f>
        <v>100</v>
      </c>
      <c r="H61" s="630">
        <f>H54/H$54*100</f>
        <v>100</v>
      </c>
      <c r="I61" s="684">
        <f t="shared" si="7"/>
        <v>100</v>
      </c>
      <c r="J61" s="684">
        <f t="shared" si="7"/>
        <v>100</v>
      </c>
      <c r="K61" s="684">
        <f t="shared" si="7"/>
        <v>100</v>
      </c>
      <c r="L61" s="684">
        <f t="shared" si="7"/>
        <v>100</v>
      </c>
      <c r="M61" s="684">
        <f t="shared" si="7"/>
        <v>100</v>
      </c>
      <c r="N61" s="684">
        <f t="shared" si="7"/>
        <v>100</v>
      </c>
      <c r="O61" s="684">
        <f t="shared" si="7"/>
        <v>100</v>
      </c>
      <c r="P61" s="684">
        <f t="shared" si="7"/>
        <v>100</v>
      </c>
      <c r="Q61" s="684">
        <f t="shared" si="7"/>
        <v>100</v>
      </c>
      <c r="R61" s="684">
        <f t="shared" si="7"/>
        <v>100</v>
      </c>
      <c r="S61" s="684">
        <f t="shared" si="7"/>
        <v>100</v>
      </c>
      <c r="T61" s="684">
        <f t="shared" si="7"/>
        <v>100</v>
      </c>
      <c r="U61" s="684">
        <f t="shared" si="7"/>
        <v>100</v>
      </c>
      <c r="V61" s="684">
        <f t="shared" si="7"/>
        <v>100</v>
      </c>
      <c r="W61" s="684">
        <f t="shared" si="7"/>
        <v>100</v>
      </c>
    </row>
    <row r="62" spans="1:23" s="127" customFormat="1" ht="15" customHeight="1">
      <c r="A62" s="685" t="s">
        <v>466</v>
      </c>
      <c r="B62" s="130"/>
      <c r="C62" s="633"/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  <c r="O62" s="630"/>
      <c r="P62" s="630"/>
    </row>
    <row r="63" spans="1:23" s="626" customFormat="1" ht="12.95" customHeight="1">
      <c r="A63" s="131" t="s">
        <v>854</v>
      </c>
      <c r="C63" s="634"/>
      <c r="D63" s="634"/>
      <c r="E63" s="634"/>
      <c r="F63" s="634"/>
      <c r="G63" s="634"/>
      <c r="H63" s="634"/>
      <c r="I63" s="634"/>
      <c r="J63" s="634"/>
      <c r="K63" s="634"/>
      <c r="L63" s="634"/>
      <c r="M63" s="634"/>
      <c r="N63" s="634"/>
      <c r="O63" s="634"/>
    </row>
    <row r="64" spans="1:23" s="626" customFormat="1" ht="12.95" customHeight="1">
      <c r="A64" s="686" t="s">
        <v>855</v>
      </c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</row>
    <row r="65" spans="1:2" s="626" customFormat="1" ht="12.95" customHeight="1">
      <c r="A65" s="131" t="s">
        <v>802</v>
      </c>
    </row>
    <row r="66" spans="1:2" s="626" customFormat="1" ht="12.95" customHeight="1">
      <c r="A66" s="131" t="s">
        <v>803</v>
      </c>
    </row>
    <row r="67" spans="1:2" s="144" customFormat="1" ht="12.95" customHeight="1">
      <c r="A67" s="131" t="s">
        <v>791</v>
      </c>
    </row>
    <row r="68" spans="1:2" s="144" customFormat="1" ht="12">
      <c r="B68" s="131"/>
    </row>
    <row r="69" spans="1:2" s="144" customFormat="1" ht="12"/>
    <row r="70" spans="1:2" s="144" customFormat="1" ht="12"/>
    <row r="71" spans="1:2" s="144" customFormat="1" ht="12"/>
    <row r="72" spans="1:2" s="144" customFormat="1" ht="12"/>
    <row r="73" spans="1:2" s="144" customFormat="1" ht="12"/>
    <row r="74" spans="1:2" s="144" customFormat="1" ht="12"/>
    <row r="75" spans="1:2" s="144" customFormat="1" ht="12"/>
    <row r="76" spans="1:2" s="144" customFormat="1" ht="12"/>
    <row r="77" spans="1:2" s="144" customFormat="1" ht="12"/>
    <row r="78" spans="1:2" s="144" customFormat="1" ht="12"/>
  </sheetData>
  <pageMargins left="0.59055118110236227" right="0.39370078740157483" top="0.78740157480314965" bottom="0.39370078740157483" header="0.11811023622047245" footer="0.11811023622047245"/>
  <pageSetup paperSize="9" scale="75" orientation="portrait" horizontalDpi="3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"/>
  <sheetViews>
    <sheetView workbookViewId="0"/>
  </sheetViews>
  <sheetFormatPr baseColWidth="10" defaultRowHeight="12.75"/>
  <cols>
    <col min="1" max="1" width="4.28515625" style="43" customWidth="1"/>
    <col min="2" max="2" width="36.7109375" style="43" customWidth="1"/>
    <col min="3" max="3" width="11.7109375" style="43" customWidth="1"/>
    <col min="4" max="8" width="8.42578125" style="43" hidden="1" customWidth="1"/>
    <col min="9" max="9" width="9.7109375" style="43" customWidth="1"/>
    <col min="10" max="13" width="8.7109375" style="43" hidden="1" customWidth="1"/>
    <col min="14" max="14" width="9.7109375" style="43" customWidth="1"/>
    <col min="15" max="18" width="8.7109375" style="43" hidden="1" customWidth="1"/>
    <col min="19" max="23" width="9.7109375" style="43" customWidth="1"/>
    <col min="24" max="16384" width="11.42578125" style="43"/>
  </cols>
  <sheetData>
    <row r="1" spans="1:24" s="545" customFormat="1" ht="21" customHeight="1">
      <c r="A1" s="677" t="s">
        <v>856</v>
      </c>
      <c r="C1" s="617"/>
      <c r="I1" s="617"/>
    </row>
    <row r="2" spans="1:24" s="545" customFormat="1" ht="18" customHeight="1">
      <c r="A2" s="687"/>
      <c r="B2" s="687"/>
      <c r="C2" s="617"/>
      <c r="I2" s="617"/>
    </row>
    <row r="3" spans="1:24" s="639" customFormat="1" ht="15" customHeight="1">
      <c r="A3" s="636"/>
      <c r="B3" s="637"/>
      <c r="C3" s="638"/>
    </row>
    <row r="4" spans="1:24" ht="30" customHeight="1">
      <c r="A4" s="331" t="s">
        <v>360</v>
      </c>
      <c r="B4" s="690" t="s">
        <v>792</v>
      </c>
      <c r="C4" s="494" t="s">
        <v>777</v>
      </c>
      <c r="D4" s="494">
        <v>1995</v>
      </c>
      <c r="E4" s="494">
        <v>1996</v>
      </c>
      <c r="F4" s="494">
        <v>1997</v>
      </c>
      <c r="G4" s="491">
        <v>1998</v>
      </c>
      <c r="H4" s="494">
        <v>1999</v>
      </c>
      <c r="I4" s="494">
        <v>2000</v>
      </c>
      <c r="J4" s="494">
        <v>2001</v>
      </c>
      <c r="K4" s="491">
        <v>2002</v>
      </c>
      <c r="L4" s="494">
        <v>2003</v>
      </c>
      <c r="M4" s="491">
        <v>2004</v>
      </c>
      <c r="N4" s="491">
        <v>2005</v>
      </c>
      <c r="O4" s="494">
        <v>2006</v>
      </c>
      <c r="P4" s="494">
        <v>2007</v>
      </c>
      <c r="Q4" s="494">
        <v>2008</v>
      </c>
      <c r="R4" s="491">
        <v>2009</v>
      </c>
      <c r="S4" s="494">
        <v>2010</v>
      </c>
      <c r="T4" s="491">
        <v>2011</v>
      </c>
      <c r="U4" s="494">
        <v>2012</v>
      </c>
      <c r="V4" s="494">
        <v>2013</v>
      </c>
      <c r="W4" s="492">
        <v>2014</v>
      </c>
    </row>
    <row r="5" spans="1:24" s="626" customFormat="1" ht="20.100000000000001" customHeight="1">
      <c r="A5" s="324"/>
      <c r="B5" s="640" t="s">
        <v>793</v>
      </c>
      <c r="C5" s="324"/>
      <c r="D5" s="127"/>
      <c r="E5" s="127"/>
      <c r="F5" s="127"/>
      <c r="G5" s="127"/>
      <c r="H5" s="127"/>
      <c r="I5" s="127"/>
      <c r="J5" s="127"/>
      <c r="K5" s="127"/>
      <c r="L5" s="127"/>
      <c r="M5" s="641"/>
      <c r="N5" s="641"/>
      <c r="O5" s="641"/>
      <c r="P5" s="641"/>
      <c r="Q5" s="127"/>
      <c r="R5" s="127"/>
      <c r="S5" s="127"/>
      <c r="T5" s="127"/>
    </row>
    <row r="6" spans="1:24" s="626" customFormat="1" ht="14.1" customHeight="1">
      <c r="A6" s="290">
        <v>1</v>
      </c>
      <c r="B6" s="692" t="s">
        <v>778</v>
      </c>
      <c r="C6" s="680" t="s">
        <v>780</v>
      </c>
      <c r="D6" s="625">
        <v>817.01470332917654</v>
      </c>
      <c r="E6" s="625">
        <v>818.78428751528418</v>
      </c>
      <c r="F6" s="625">
        <v>907.21437037222711</v>
      </c>
      <c r="G6" s="625">
        <v>872.47821700879763</v>
      </c>
      <c r="H6" s="625">
        <v>843.61822781020157</v>
      </c>
      <c r="I6" s="681">
        <v>840.58728053050299</v>
      </c>
      <c r="J6" s="681">
        <v>821.6068730897174</v>
      </c>
      <c r="K6" s="681">
        <v>755.83465966424535</v>
      </c>
      <c r="L6" s="681">
        <v>700.09025813709138</v>
      </c>
      <c r="M6" s="681">
        <v>664.14094477696347</v>
      </c>
      <c r="N6" s="681">
        <v>628.58547484136409</v>
      </c>
      <c r="O6" s="681">
        <v>589.78201818261584</v>
      </c>
      <c r="P6" s="681">
        <v>550.41502546328582</v>
      </c>
      <c r="Q6" s="681">
        <v>555.48174351476803</v>
      </c>
      <c r="R6" s="681">
        <v>532.28937070072413</v>
      </c>
      <c r="S6" s="681">
        <v>510.26026794353788</v>
      </c>
      <c r="T6" s="681">
        <v>475.7053110858709</v>
      </c>
      <c r="U6" s="681">
        <v>436.82489829685323</v>
      </c>
      <c r="V6" s="681">
        <v>520.44880943789121</v>
      </c>
      <c r="W6" s="681">
        <v>466.79014898776757</v>
      </c>
      <c r="X6" s="102"/>
    </row>
    <row r="7" spans="1:24" s="626" customFormat="1" ht="14.1" customHeight="1">
      <c r="A7" s="290">
        <v>2</v>
      </c>
      <c r="B7" s="692" t="s">
        <v>785</v>
      </c>
      <c r="C7" s="680" t="s">
        <v>780</v>
      </c>
      <c r="D7" s="625">
        <v>912.33802778806432</v>
      </c>
      <c r="E7" s="625">
        <v>1011.3417712647017</v>
      </c>
      <c r="F7" s="625">
        <v>964.48475840481967</v>
      </c>
      <c r="G7" s="625">
        <v>1007.9249999999998</v>
      </c>
      <c r="H7" s="625">
        <v>1031.6620389705881</v>
      </c>
      <c r="I7" s="681">
        <v>1069.4214749193009</v>
      </c>
      <c r="J7" s="681">
        <v>1049.4963660237411</v>
      </c>
      <c r="K7" s="681">
        <v>1076.789656145445</v>
      </c>
      <c r="L7" s="681">
        <v>1059.9204264911014</v>
      </c>
      <c r="M7" s="681">
        <v>1016.3208319011534</v>
      </c>
      <c r="N7" s="681">
        <v>991.89606928547516</v>
      </c>
      <c r="O7" s="681">
        <v>1004.2791246664108</v>
      </c>
      <c r="P7" s="681">
        <v>980.53649195406979</v>
      </c>
      <c r="Q7" s="681">
        <v>985.38743742970064</v>
      </c>
      <c r="R7" s="681">
        <v>961.16618303022938</v>
      </c>
      <c r="S7" s="681">
        <v>922.9348777155476</v>
      </c>
      <c r="T7" s="681">
        <v>928.66115519487937</v>
      </c>
      <c r="U7" s="681">
        <v>936.3071215422392</v>
      </c>
      <c r="V7" s="681">
        <v>944.29573302980532</v>
      </c>
      <c r="W7" s="681">
        <v>894.84672410641053</v>
      </c>
      <c r="X7" s="102"/>
    </row>
    <row r="8" spans="1:24" s="626" customFormat="1" ht="14.1" customHeight="1">
      <c r="A8" s="290">
        <v>3</v>
      </c>
      <c r="B8" s="692" t="s">
        <v>652</v>
      </c>
      <c r="C8" s="680" t="s">
        <v>780</v>
      </c>
      <c r="D8" s="625">
        <v>456.50771213125</v>
      </c>
      <c r="E8" s="625">
        <v>475.94131199999998</v>
      </c>
      <c r="F8" s="625">
        <v>467.53078013791708</v>
      </c>
      <c r="G8" s="625">
        <v>469.71400000000011</v>
      </c>
      <c r="H8" s="625">
        <v>476.47612327044033</v>
      </c>
      <c r="I8" s="681">
        <v>476.96623342740065</v>
      </c>
      <c r="J8" s="681">
        <v>482.82010875040976</v>
      </c>
      <c r="K8" s="681">
        <v>494.72280303626872</v>
      </c>
      <c r="L8" s="681">
        <v>499.27708970893138</v>
      </c>
      <c r="M8" s="681">
        <v>503.05012414271408</v>
      </c>
      <c r="N8" s="681">
        <v>507.08303487514326</v>
      </c>
      <c r="O8" s="681">
        <v>510.75200133398533</v>
      </c>
      <c r="P8" s="681">
        <v>509.38407253393541</v>
      </c>
      <c r="Q8" s="681">
        <v>503.43574354274199</v>
      </c>
      <c r="R8" s="681">
        <v>501.67805513489895</v>
      </c>
      <c r="S8" s="681">
        <v>503.51067267574155</v>
      </c>
      <c r="T8" s="681">
        <v>495.15968779665434</v>
      </c>
      <c r="U8" s="681">
        <v>493.01399359083268</v>
      </c>
      <c r="V8" s="681">
        <v>487.31140093824348</v>
      </c>
      <c r="W8" s="681">
        <v>471.37877395608376</v>
      </c>
      <c r="X8" s="102"/>
    </row>
    <row r="9" spans="1:24" s="626" customFormat="1" ht="14.1" customHeight="1">
      <c r="A9" s="290">
        <v>4</v>
      </c>
      <c r="B9" s="692" t="s">
        <v>594</v>
      </c>
      <c r="C9" s="680" t="s">
        <v>780</v>
      </c>
      <c r="D9" s="625">
        <v>168.57480935004787</v>
      </c>
      <c r="E9" s="625">
        <v>151.75171521531098</v>
      </c>
      <c r="F9" s="625">
        <v>134.55497169271391</v>
      </c>
      <c r="G9" s="625">
        <v>140.5</v>
      </c>
      <c r="H9" s="625">
        <v>137.06973214285711</v>
      </c>
      <c r="I9" s="681">
        <v>143.36553263137915</v>
      </c>
      <c r="J9" s="681">
        <v>130.5714863475163</v>
      </c>
      <c r="K9" s="681">
        <v>140.14271108548721</v>
      </c>
      <c r="L9" s="681">
        <v>153.40095194489339</v>
      </c>
      <c r="M9" s="681">
        <v>159.75155637849292</v>
      </c>
      <c r="N9" s="681">
        <v>150.50729301697552</v>
      </c>
      <c r="O9" s="681">
        <v>154.03043982031187</v>
      </c>
      <c r="P9" s="681">
        <v>166.11404071781709</v>
      </c>
      <c r="Q9" s="681">
        <v>166.98680897621637</v>
      </c>
      <c r="R9" s="681">
        <v>177.870495214708</v>
      </c>
      <c r="S9" s="681">
        <v>165.57196961852205</v>
      </c>
      <c r="T9" s="681">
        <v>176.98355241226321</v>
      </c>
      <c r="U9" s="681">
        <v>170.01701859918211</v>
      </c>
      <c r="V9" s="681">
        <v>174.75808871305682</v>
      </c>
      <c r="W9" s="681">
        <v>173.23043873462788</v>
      </c>
      <c r="X9" s="102"/>
    </row>
    <row r="10" spans="1:24" s="626" customFormat="1" ht="14.1" customHeight="1">
      <c r="A10" s="290">
        <v>5</v>
      </c>
      <c r="B10" s="692" t="s">
        <v>479</v>
      </c>
      <c r="C10" s="680" t="s">
        <v>780</v>
      </c>
      <c r="D10" s="625">
        <v>102.17177057721518</v>
      </c>
      <c r="E10" s="625">
        <v>97.799650126582321</v>
      </c>
      <c r="F10" s="625">
        <v>65.851319436641106</v>
      </c>
      <c r="G10" s="625">
        <v>52.645000000000017</v>
      </c>
      <c r="H10" s="625">
        <v>54.250425316455704</v>
      </c>
      <c r="I10" s="681">
        <v>52.789641530801411</v>
      </c>
      <c r="J10" s="681">
        <v>51.054583345090563</v>
      </c>
      <c r="K10" s="681">
        <v>47.223801539292076</v>
      </c>
      <c r="L10" s="681">
        <v>36.160332646227531</v>
      </c>
      <c r="M10" s="681">
        <v>30.086909330308995</v>
      </c>
      <c r="N10" s="681">
        <v>31.718830890626297</v>
      </c>
      <c r="O10" s="681">
        <v>40.270151686743439</v>
      </c>
      <c r="P10" s="681">
        <v>42.249948343391225</v>
      </c>
      <c r="Q10" s="681">
        <v>45.561932224174065</v>
      </c>
      <c r="R10" s="681">
        <v>38.282146245428677</v>
      </c>
      <c r="S10" s="681">
        <v>46.902864900556949</v>
      </c>
      <c r="T10" s="681">
        <v>62.635358999944266</v>
      </c>
      <c r="U10" s="681">
        <v>30.941275963121416</v>
      </c>
      <c r="V10" s="681">
        <v>26.930242081038191</v>
      </c>
      <c r="W10" s="681">
        <v>27.289935042040778</v>
      </c>
      <c r="X10" s="102"/>
    </row>
    <row r="11" spans="1:24" s="626" customFormat="1" ht="14.1" customHeight="1">
      <c r="A11" s="290">
        <v>6</v>
      </c>
      <c r="B11" s="692" t="s">
        <v>794</v>
      </c>
      <c r="C11" s="680" t="s">
        <v>780</v>
      </c>
      <c r="D11" s="625">
        <v>94.856001150420155</v>
      </c>
      <c r="E11" s="625">
        <v>89.703413781512623</v>
      </c>
      <c r="F11" s="625">
        <v>153.15968891579158</v>
      </c>
      <c r="G11" s="625">
        <v>165.26199999999992</v>
      </c>
      <c r="H11" s="625">
        <v>177.54078703703703</v>
      </c>
      <c r="I11" s="681">
        <v>180.33622087338924</v>
      </c>
      <c r="J11" s="681">
        <v>185.92281657842409</v>
      </c>
      <c r="K11" s="681">
        <v>191.45746905244582</v>
      </c>
      <c r="L11" s="681">
        <v>196.14939057212933</v>
      </c>
      <c r="M11" s="681">
        <v>189.82933641202541</v>
      </c>
      <c r="N11" s="681">
        <v>191.53410731873097</v>
      </c>
      <c r="O11" s="681">
        <v>209.24086871606573</v>
      </c>
      <c r="P11" s="681">
        <v>213.07548386203558</v>
      </c>
      <c r="Q11" s="681">
        <v>233.7089431471002</v>
      </c>
      <c r="R11" s="681">
        <v>252.70800662326309</v>
      </c>
      <c r="S11" s="681">
        <v>275.83507961372595</v>
      </c>
      <c r="T11" s="681">
        <v>299.07091673718293</v>
      </c>
      <c r="U11" s="681">
        <v>280.61900033237555</v>
      </c>
      <c r="V11" s="681">
        <v>302.16194239176701</v>
      </c>
      <c r="W11" s="681">
        <v>276.46066637800863</v>
      </c>
      <c r="X11" s="102"/>
    </row>
    <row r="12" spans="1:24" s="626" customFormat="1" ht="14.1" customHeight="1">
      <c r="A12" s="290">
        <v>7</v>
      </c>
      <c r="B12" s="692" t="s">
        <v>588</v>
      </c>
      <c r="C12" s="680" t="s">
        <v>780</v>
      </c>
      <c r="D12" s="625">
        <f t="shared" ref="D12:W12" si="0">SUM(D6:D11)</f>
        <v>2551.463024326174</v>
      </c>
      <c r="E12" s="625">
        <f t="shared" si="0"/>
        <v>2645.3221499033921</v>
      </c>
      <c r="F12" s="625">
        <f t="shared" si="0"/>
        <v>2692.7958889601105</v>
      </c>
      <c r="G12" s="625">
        <f t="shared" si="0"/>
        <v>2708.5242170087972</v>
      </c>
      <c r="H12" s="625">
        <f t="shared" si="0"/>
        <v>2720.61733454758</v>
      </c>
      <c r="I12" s="681">
        <f t="shared" si="0"/>
        <v>2763.4663839127743</v>
      </c>
      <c r="J12" s="681">
        <f t="shared" si="0"/>
        <v>2721.4722341348997</v>
      </c>
      <c r="K12" s="681">
        <f t="shared" si="0"/>
        <v>2706.1711005231841</v>
      </c>
      <c r="L12" s="681">
        <f t="shared" si="0"/>
        <v>2644.9984495003746</v>
      </c>
      <c r="M12" s="681">
        <f t="shared" si="0"/>
        <v>2563.179702941658</v>
      </c>
      <c r="N12" s="681">
        <f t="shared" si="0"/>
        <v>2501.3248102283151</v>
      </c>
      <c r="O12" s="681">
        <f t="shared" si="0"/>
        <v>2508.3546044061331</v>
      </c>
      <c r="P12" s="681">
        <f t="shared" si="0"/>
        <v>2461.7750628745353</v>
      </c>
      <c r="Q12" s="681">
        <f t="shared" si="0"/>
        <v>2490.5626088347012</v>
      </c>
      <c r="R12" s="681">
        <f t="shared" si="0"/>
        <v>2463.9942569492518</v>
      </c>
      <c r="S12" s="681">
        <f t="shared" si="0"/>
        <v>2425.015732467632</v>
      </c>
      <c r="T12" s="681">
        <f t="shared" si="0"/>
        <v>2438.2159822267949</v>
      </c>
      <c r="U12" s="681">
        <f t="shared" si="0"/>
        <v>2347.7233083246042</v>
      </c>
      <c r="V12" s="681">
        <f t="shared" si="0"/>
        <v>2455.9062165918017</v>
      </c>
      <c r="W12" s="681">
        <f t="shared" si="0"/>
        <v>2309.996687204939</v>
      </c>
      <c r="X12" s="102"/>
    </row>
    <row r="13" spans="1:24" s="626" customFormat="1" ht="20.100000000000001" customHeight="1">
      <c r="A13" s="324"/>
      <c r="B13" s="642" t="s">
        <v>795</v>
      </c>
      <c r="C13" s="691"/>
      <c r="D13" s="625"/>
      <c r="E13" s="625"/>
      <c r="F13" s="625"/>
      <c r="G13" s="625"/>
      <c r="H13" s="625"/>
      <c r="I13" s="625"/>
      <c r="J13" s="625"/>
      <c r="K13" s="625"/>
      <c r="L13" s="625"/>
      <c r="M13" s="625"/>
      <c r="N13" s="625"/>
      <c r="O13" s="625"/>
      <c r="P13" s="625"/>
      <c r="Q13" s="625"/>
      <c r="R13" s="625"/>
      <c r="S13" s="625"/>
      <c r="T13" s="625"/>
    </row>
    <row r="14" spans="1:24" s="626" customFormat="1" ht="14.1" customHeight="1">
      <c r="A14" s="290">
        <v>8</v>
      </c>
      <c r="B14" s="692" t="s">
        <v>779</v>
      </c>
      <c r="C14" s="680" t="s">
        <v>780</v>
      </c>
      <c r="D14" s="625"/>
      <c r="E14" s="625"/>
      <c r="F14" s="625"/>
      <c r="G14" s="625"/>
      <c r="H14" s="625"/>
      <c r="I14" s="681">
        <v>2129.1513571008718</v>
      </c>
      <c r="J14" s="681">
        <v>2084.9371687023263</v>
      </c>
      <c r="K14" s="681">
        <v>2052.9087128288816</v>
      </c>
      <c r="L14" s="681">
        <v>1969.3260251240856</v>
      </c>
      <c r="M14" s="681">
        <v>1887.3805343595743</v>
      </c>
      <c r="N14" s="681">
        <v>1824.2521518152216</v>
      </c>
      <c r="O14" s="681">
        <v>1825.6803044452483</v>
      </c>
      <c r="P14" s="681">
        <v>1767.2221712552137</v>
      </c>
      <c r="Q14" s="681">
        <v>1806.8163451864725</v>
      </c>
      <c r="R14" s="681">
        <v>1774.1794003627876</v>
      </c>
      <c r="S14" s="681">
        <v>1707.244484467632</v>
      </c>
      <c r="T14" s="681">
        <v>1726.3626692267949</v>
      </c>
      <c r="U14" s="681">
        <v>1612.9279153246041</v>
      </c>
      <c r="V14" s="681">
        <v>1718.7645357668671</v>
      </c>
      <c r="W14" s="681">
        <v>1603.4098823484478</v>
      </c>
    </row>
    <row r="15" spans="1:24" s="626" customFormat="1" ht="14.1" customHeight="1">
      <c r="A15" s="290">
        <v>9</v>
      </c>
      <c r="B15" s="693" t="s">
        <v>796</v>
      </c>
      <c r="C15" s="680" t="s">
        <v>780</v>
      </c>
      <c r="D15" s="625"/>
      <c r="E15" s="625"/>
      <c r="F15" s="625"/>
      <c r="G15" s="625"/>
      <c r="H15" s="625"/>
      <c r="I15" s="681">
        <v>277.92180644153223</v>
      </c>
      <c r="J15" s="681">
        <v>276.06758681718799</v>
      </c>
      <c r="K15" s="681">
        <v>281.26201906930271</v>
      </c>
      <c r="L15" s="681">
        <v>293.55602165165106</v>
      </c>
      <c r="M15" s="681">
        <v>288.69383153860605</v>
      </c>
      <c r="N15" s="681">
        <v>285.64754376857525</v>
      </c>
      <c r="O15" s="681">
        <v>286.32840264345532</v>
      </c>
      <c r="P15" s="681">
        <v>295.25031397623491</v>
      </c>
      <c r="Q15" s="681">
        <v>291.61135011504433</v>
      </c>
      <c r="R15" s="681">
        <v>299.49721382414651</v>
      </c>
      <c r="S15" s="681">
        <v>305.89336500000002</v>
      </c>
      <c r="T15" s="681">
        <v>308.73958700000009</v>
      </c>
      <c r="U15" s="681">
        <v>326.93915199999998</v>
      </c>
      <c r="V15" s="681">
        <v>330.34285135974125</v>
      </c>
      <c r="W15" s="681">
        <v>308.67169328843147</v>
      </c>
    </row>
    <row r="16" spans="1:24" s="626" customFormat="1" ht="14.1" customHeight="1">
      <c r="A16" s="290">
        <v>10</v>
      </c>
      <c r="B16" s="693" t="s">
        <v>797</v>
      </c>
      <c r="C16" s="680" t="s">
        <v>780</v>
      </c>
      <c r="D16" s="625"/>
      <c r="E16" s="625"/>
      <c r="F16" s="625"/>
      <c r="G16" s="625"/>
      <c r="H16" s="625"/>
      <c r="I16" s="681">
        <v>128.93702037037036</v>
      </c>
      <c r="J16" s="681">
        <v>128.6913186153846</v>
      </c>
      <c r="K16" s="681">
        <v>135.16856862500001</v>
      </c>
      <c r="L16" s="681">
        <v>140.60888272463768</v>
      </c>
      <c r="M16" s="681">
        <v>142.92301704347827</v>
      </c>
      <c r="N16" s="681">
        <v>144.69771464451856</v>
      </c>
      <c r="O16" s="681">
        <v>147.46029731742959</v>
      </c>
      <c r="P16" s="681">
        <v>149.56613764308645</v>
      </c>
      <c r="Q16" s="681">
        <v>147.05491353318439</v>
      </c>
      <c r="R16" s="681">
        <v>146.21806192399495</v>
      </c>
      <c r="S16" s="681">
        <v>150.378163</v>
      </c>
      <c r="T16" s="681">
        <v>146.77184599999998</v>
      </c>
      <c r="U16" s="681">
        <v>151.83604099999997</v>
      </c>
      <c r="V16" s="681">
        <v>151.86445682375665</v>
      </c>
      <c r="W16" s="681">
        <v>149.3841578055646</v>
      </c>
    </row>
    <row r="17" spans="1:23" s="626" customFormat="1" ht="14.1" customHeight="1">
      <c r="A17" s="290">
        <v>11</v>
      </c>
      <c r="B17" s="693" t="s">
        <v>783</v>
      </c>
      <c r="C17" s="680" t="s">
        <v>780</v>
      </c>
      <c r="D17" s="625"/>
      <c r="E17" s="625"/>
      <c r="F17" s="625"/>
      <c r="G17" s="625"/>
      <c r="H17" s="625"/>
      <c r="I17" s="681">
        <v>185.64400000000001</v>
      </c>
      <c r="J17" s="681">
        <v>189.19824</v>
      </c>
      <c r="K17" s="681">
        <v>193.58860000000001</v>
      </c>
      <c r="L17" s="681">
        <v>197.44064</v>
      </c>
      <c r="M17" s="681">
        <v>199.70359999999997</v>
      </c>
      <c r="N17" s="681">
        <v>201.96356000000003</v>
      </c>
      <c r="O17" s="681">
        <v>203.54900000000001</v>
      </c>
      <c r="P17" s="681">
        <v>204.81635999999997</v>
      </c>
      <c r="Q17" s="681">
        <v>201.08</v>
      </c>
      <c r="R17" s="681">
        <v>200.58916167664668</v>
      </c>
      <c r="S17" s="681">
        <v>215.0788</v>
      </c>
      <c r="T17" s="681">
        <v>211.09996000000001</v>
      </c>
      <c r="U17" s="681">
        <v>210.15260000000004</v>
      </c>
      <c r="V17" s="681">
        <v>214.65487869348789</v>
      </c>
      <c r="W17" s="681">
        <v>209.44442296584228</v>
      </c>
    </row>
    <row r="18" spans="1:23" s="626" customFormat="1" ht="14.1" customHeight="1">
      <c r="A18" s="290">
        <v>12</v>
      </c>
      <c r="B18" s="692" t="s">
        <v>784</v>
      </c>
      <c r="C18" s="680" t="s">
        <v>780</v>
      </c>
      <c r="D18" s="625"/>
      <c r="E18" s="625"/>
      <c r="F18" s="625"/>
      <c r="G18" s="625"/>
      <c r="H18" s="625"/>
      <c r="I18" s="681">
        <v>41.812200000000004</v>
      </c>
      <c r="J18" s="681">
        <v>42.577919999999999</v>
      </c>
      <c r="K18" s="681">
        <v>43.243200000000002</v>
      </c>
      <c r="L18" s="681">
        <v>44.066880000000005</v>
      </c>
      <c r="M18" s="681">
        <v>44.478720000000003</v>
      </c>
      <c r="N18" s="681">
        <v>44.763840000000002</v>
      </c>
      <c r="O18" s="681">
        <v>45.336599999999997</v>
      </c>
      <c r="P18" s="681">
        <v>44.920079999999999</v>
      </c>
      <c r="Q18" s="681">
        <v>44</v>
      </c>
      <c r="R18" s="681">
        <v>43.510419161676644</v>
      </c>
      <c r="S18" s="681">
        <v>46.420919999999995</v>
      </c>
      <c r="T18" s="681">
        <v>45.24192</v>
      </c>
      <c r="U18" s="681">
        <v>45.867600000000003</v>
      </c>
      <c r="V18" s="681">
        <v>40.279493947949398</v>
      </c>
      <c r="W18" s="681">
        <v>39.086530796653072</v>
      </c>
    </row>
    <row r="19" spans="1:23" s="626" customFormat="1" ht="14.1" customHeight="1">
      <c r="A19" s="290">
        <v>13</v>
      </c>
      <c r="B19" s="692" t="s">
        <v>588</v>
      </c>
      <c r="C19" s="680" t="s">
        <v>780</v>
      </c>
      <c r="D19" s="625"/>
      <c r="E19" s="625"/>
      <c r="F19" s="625"/>
      <c r="G19" s="625"/>
      <c r="H19" s="625"/>
      <c r="I19" s="681">
        <f t="shared" ref="I19:W19" si="1">SUM(I13:I18)</f>
        <v>2763.4663839127738</v>
      </c>
      <c r="J19" s="681">
        <f t="shared" si="1"/>
        <v>2721.4722341348993</v>
      </c>
      <c r="K19" s="681">
        <f t="shared" si="1"/>
        <v>2706.1711005231841</v>
      </c>
      <c r="L19" s="681">
        <f t="shared" si="1"/>
        <v>2644.9984495003741</v>
      </c>
      <c r="M19" s="681">
        <f t="shared" si="1"/>
        <v>2563.1797029416589</v>
      </c>
      <c r="N19" s="681">
        <f t="shared" si="1"/>
        <v>2501.3248102283155</v>
      </c>
      <c r="O19" s="681">
        <f t="shared" si="1"/>
        <v>2508.3546044061336</v>
      </c>
      <c r="P19" s="681">
        <f t="shared" si="1"/>
        <v>2461.7750628745343</v>
      </c>
      <c r="Q19" s="681">
        <f t="shared" si="1"/>
        <v>2490.5626088347012</v>
      </c>
      <c r="R19" s="681">
        <f t="shared" si="1"/>
        <v>2463.9942569492523</v>
      </c>
      <c r="S19" s="681">
        <f t="shared" si="1"/>
        <v>2425.0157324676316</v>
      </c>
      <c r="T19" s="681">
        <f t="shared" si="1"/>
        <v>2438.2159822267949</v>
      </c>
      <c r="U19" s="681">
        <f t="shared" si="1"/>
        <v>2347.7233083246037</v>
      </c>
      <c r="V19" s="681">
        <f t="shared" si="1"/>
        <v>2455.9062165918021</v>
      </c>
      <c r="W19" s="681">
        <f t="shared" si="1"/>
        <v>2309.9966872049395</v>
      </c>
    </row>
    <row r="20" spans="1:23" s="626" customFormat="1" ht="14.1" customHeight="1">
      <c r="A20" s="290">
        <v>14</v>
      </c>
      <c r="B20" s="692" t="s">
        <v>798</v>
      </c>
      <c r="C20" s="680" t="s">
        <v>780</v>
      </c>
      <c r="D20" s="625"/>
      <c r="E20" s="625"/>
      <c r="F20" s="625"/>
      <c r="G20" s="625"/>
      <c r="H20" s="625"/>
      <c r="I20" s="681">
        <v>2519.7088709677419</v>
      </c>
      <c r="J20" s="681">
        <v>2757.1618709677418</v>
      </c>
      <c r="K20" s="681">
        <v>2624.1698709677421</v>
      </c>
      <c r="L20" s="681">
        <v>2685.1434009677423</v>
      </c>
      <c r="M20" s="681">
        <v>2576.7608859958727</v>
      </c>
      <c r="N20" s="681">
        <v>2533.8327607724214</v>
      </c>
      <c r="O20" s="681">
        <v>2571.2000144343451</v>
      </c>
      <c r="P20" s="681">
        <v>2213.5662574226221</v>
      </c>
      <c r="Q20" s="681">
        <v>2513.1424858089149</v>
      </c>
      <c r="R20" s="681">
        <v>2437.7185485598102</v>
      </c>
      <c r="S20" s="681">
        <v>2635.6640000000002</v>
      </c>
      <c r="T20" s="681">
        <v>2303.4450000000002</v>
      </c>
      <c r="U20" s="681">
        <v>2397.4580000000001</v>
      </c>
      <c r="V20" s="681">
        <v>2525.9699999999998</v>
      </c>
      <c r="W20" s="681">
        <v>2158.0410000000002</v>
      </c>
    </row>
    <row r="21" spans="1:23" s="644" customFormat="1" ht="24.95" customHeight="1">
      <c r="A21" s="45"/>
      <c r="B21" s="688"/>
      <c r="C21" s="689"/>
      <c r="D21" s="629" t="s">
        <v>799</v>
      </c>
      <c r="E21" s="629"/>
      <c r="F21" s="629"/>
      <c r="G21" s="629"/>
      <c r="H21" s="629"/>
      <c r="I21" s="708" t="s">
        <v>800</v>
      </c>
      <c r="J21" s="642"/>
      <c r="K21" s="642"/>
      <c r="L21" s="642"/>
      <c r="M21" s="642"/>
      <c r="N21" s="642"/>
      <c r="O21" s="642"/>
      <c r="P21" s="642"/>
      <c r="Q21" s="642"/>
      <c r="R21" s="642"/>
      <c r="S21" s="642"/>
      <c r="T21" s="642"/>
      <c r="U21" s="642"/>
      <c r="V21" s="642"/>
      <c r="W21" s="642"/>
    </row>
    <row r="22" spans="1:23" s="626" customFormat="1" ht="20.100000000000001" customHeight="1">
      <c r="A22" s="324"/>
      <c r="B22" s="640" t="s">
        <v>793</v>
      </c>
      <c r="C22" s="633"/>
      <c r="D22" s="634"/>
      <c r="E22" s="634"/>
      <c r="F22" s="634"/>
      <c r="G22" s="634"/>
      <c r="H22" s="634"/>
      <c r="I22" s="634"/>
      <c r="J22" s="634"/>
      <c r="K22" s="634"/>
      <c r="L22" s="634"/>
      <c r="M22" s="634"/>
      <c r="N22" s="634"/>
      <c r="O22" s="634"/>
      <c r="P22" s="634"/>
      <c r="Q22" s="127"/>
      <c r="R22" s="127"/>
      <c r="S22" s="127"/>
      <c r="T22" s="127"/>
    </row>
    <row r="23" spans="1:23" s="626" customFormat="1" ht="14.1" customHeight="1">
      <c r="A23" s="290">
        <v>15</v>
      </c>
      <c r="B23" s="692" t="s">
        <v>778</v>
      </c>
      <c r="C23" s="680" t="s">
        <v>801</v>
      </c>
      <c r="D23" s="631">
        <f t="shared" ref="D23:W29" si="2">D6*100/$N6</f>
        <v>129.97670738977325</v>
      </c>
      <c r="E23" s="631">
        <f t="shared" si="2"/>
        <v>130.25822585574707</v>
      </c>
      <c r="F23" s="631">
        <f t="shared" si="2"/>
        <v>144.32633375774083</v>
      </c>
      <c r="G23" s="631">
        <f t="shared" si="2"/>
        <v>138.80025102854702</v>
      </c>
      <c r="H23" s="631">
        <f t="shared" si="2"/>
        <v>134.20899170842364</v>
      </c>
      <c r="I23" s="694">
        <f t="shared" si="2"/>
        <v>133.72680632536756</v>
      </c>
      <c r="J23" s="694">
        <f t="shared" si="2"/>
        <v>130.70726352642274</v>
      </c>
      <c r="K23" s="694">
        <f t="shared" si="2"/>
        <v>120.24373612116875</v>
      </c>
      <c r="L23" s="694">
        <f t="shared" si="2"/>
        <v>111.37550677794026</v>
      </c>
      <c r="M23" s="694">
        <f t="shared" si="2"/>
        <v>105.65642563480687</v>
      </c>
      <c r="N23" s="694">
        <f t="shared" si="2"/>
        <v>100</v>
      </c>
      <c r="O23" s="694">
        <f t="shared" si="2"/>
        <v>93.826860751349528</v>
      </c>
      <c r="P23" s="694">
        <f t="shared" si="2"/>
        <v>87.564070041897466</v>
      </c>
      <c r="Q23" s="694">
        <f t="shared" si="2"/>
        <v>88.370120810531731</v>
      </c>
      <c r="R23" s="694">
        <f t="shared" si="2"/>
        <v>84.680507584916398</v>
      </c>
      <c r="S23" s="694">
        <f t="shared" si="2"/>
        <v>81.175955914716624</v>
      </c>
      <c r="T23" s="694">
        <f t="shared" si="2"/>
        <v>75.6786992581915</v>
      </c>
      <c r="U23" s="694">
        <f t="shared" si="2"/>
        <v>69.4933172623969</v>
      </c>
      <c r="V23" s="694">
        <f t="shared" si="2"/>
        <v>82.796824022896274</v>
      </c>
      <c r="W23" s="694">
        <f t="shared" si="2"/>
        <v>74.260409708889824</v>
      </c>
    </row>
    <row r="24" spans="1:23" s="626" customFormat="1" ht="14.1" customHeight="1">
      <c r="A24" s="290">
        <v>16</v>
      </c>
      <c r="B24" s="692" t="s">
        <v>785</v>
      </c>
      <c r="C24" s="680" t="s">
        <v>801</v>
      </c>
      <c r="D24" s="631">
        <f t="shared" si="2"/>
        <v>91.979195808818815</v>
      </c>
      <c r="E24" s="631">
        <f t="shared" si="2"/>
        <v>101.96045761056746</v>
      </c>
      <c r="F24" s="631">
        <f t="shared" si="2"/>
        <v>97.236473484525291</v>
      </c>
      <c r="G24" s="631">
        <f t="shared" si="2"/>
        <v>101.61598893380749</v>
      </c>
      <c r="H24" s="631">
        <f t="shared" si="2"/>
        <v>104.00908632632841</v>
      </c>
      <c r="I24" s="694">
        <f t="shared" si="2"/>
        <v>107.81587991266787</v>
      </c>
      <c r="J24" s="694">
        <f t="shared" si="2"/>
        <v>105.80708992825822</v>
      </c>
      <c r="K24" s="694">
        <f t="shared" si="2"/>
        <v>108.55871794321394</v>
      </c>
      <c r="L24" s="694">
        <f t="shared" si="2"/>
        <v>106.85801257934497</v>
      </c>
      <c r="M24" s="694">
        <f t="shared" si="2"/>
        <v>102.46243163694287</v>
      </c>
      <c r="N24" s="694">
        <f t="shared" si="2"/>
        <v>100</v>
      </c>
      <c r="O24" s="694">
        <f t="shared" si="2"/>
        <v>101.24842266890481</v>
      </c>
      <c r="P24" s="694">
        <f t="shared" si="2"/>
        <v>98.854761332042742</v>
      </c>
      <c r="Q24" s="694">
        <f t="shared" si="2"/>
        <v>99.343819170443624</v>
      </c>
      <c r="R24" s="694">
        <f t="shared" si="2"/>
        <v>96.901904624202984</v>
      </c>
      <c r="S24" s="694">
        <f t="shared" si="2"/>
        <v>93.047538577342621</v>
      </c>
      <c r="T24" s="694">
        <f t="shared" si="2"/>
        <v>93.62484477470025</v>
      </c>
      <c r="U24" s="694">
        <f t="shared" si="2"/>
        <v>94.395688271727892</v>
      </c>
      <c r="V24" s="694">
        <f t="shared" si="2"/>
        <v>95.201076228685992</v>
      </c>
      <c r="W24" s="694">
        <f t="shared" si="2"/>
        <v>90.215774798969079</v>
      </c>
    </row>
    <row r="25" spans="1:23" s="626" customFormat="1" ht="14.1" customHeight="1">
      <c r="A25" s="290">
        <v>17</v>
      </c>
      <c r="B25" s="692" t="s">
        <v>652</v>
      </c>
      <c r="C25" s="680" t="s">
        <v>801</v>
      </c>
      <c r="D25" s="631">
        <f t="shared" si="2"/>
        <v>90.02622464852405</v>
      </c>
      <c r="E25" s="631">
        <f t="shared" si="2"/>
        <v>93.858654158522342</v>
      </c>
      <c r="F25" s="631">
        <f t="shared" si="2"/>
        <v>92.200043776466529</v>
      </c>
      <c r="G25" s="631">
        <f t="shared" si="2"/>
        <v>92.630588620590629</v>
      </c>
      <c r="H25" s="631">
        <f t="shared" si="2"/>
        <v>93.964122342953331</v>
      </c>
      <c r="I25" s="694">
        <f t="shared" si="2"/>
        <v>94.06077518346514</v>
      </c>
      <c r="J25" s="694">
        <f t="shared" si="2"/>
        <v>95.215196633287562</v>
      </c>
      <c r="K25" s="694">
        <f t="shared" si="2"/>
        <v>97.562483658732944</v>
      </c>
      <c r="L25" s="694">
        <f t="shared" si="2"/>
        <v>98.460617960107086</v>
      </c>
      <c r="M25" s="694">
        <f t="shared" si="2"/>
        <v>99.204684350478772</v>
      </c>
      <c r="N25" s="694">
        <f t="shared" si="2"/>
        <v>100</v>
      </c>
      <c r="O25" s="694">
        <f t="shared" si="2"/>
        <v>100.72354352374369</v>
      </c>
      <c r="P25" s="694">
        <f t="shared" si="2"/>
        <v>100.45377926306659</v>
      </c>
      <c r="Q25" s="694">
        <f t="shared" si="2"/>
        <v>99.28073094906452</v>
      </c>
      <c r="R25" s="694">
        <f t="shared" si="2"/>
        <v>98.934103614494788</v>
      </c>
      <c r="S25" s="694">
        <f t="shared" si="2"/>
        <v>99.295507450711426</v>
      </c>
      <c r="T25" s="694">
        <f t="shared" si="2"/>
        <v>97.648640112476897</v>
      </c>
      <c r="U25" s="694">
        <f t="shared" si="2"/>
        <v>97.22549556646581</v>
      </c>
      <c r="V25" s="694">
        <f t="shared" si="2"/>
        <v>96.100908021549557</v>
      </c>
      <c r="W25" s="694">
        <f t="shared" si="2"/>
        <v>92.95889263425056</v>
      </c>
    </row>
    <row r="26" spans="1:23" s="626" customFormat="1" ht="14.1" customHeight="1">
      <c r="A26" s="290">
        <v>18</v>
      </c>
      <c r="B26" s="692" t="s">
        <v>594</v>
      </c>
      <c r="C26" s="680" t="s">
        <v>801</v>
      </c>
      <c r="D26" s="631">
        <f t="shared" si="2"/>
        <v>112.00441252440474</v>
      </c>
      <c r="E26" s="631">
        <f t="shared" si="2"/>
        <v>100.82681853708917</v>
      </c>
      <c r="F26" s="631">
        <f t="shared" si="2"/>
        <v>89.400964561589461</v>
      </c>
      <c r="G26" s="631">
        <f t="shared" si="2"/>
        <v>93.350958072279724</v>
      </c>
      <c r="H26" s="631">
        <f t="shared" si="2"/>
        <v>91.071820770437469</v>
      </c>
      <c r="I26" s="694">
        <f t="shared" si="2"/>
        <v>95.254874204141814</v>
      </c>
      <c r="J26" s="694">
        <f t="shared" si="2"/>
        <v>86.754258700798843</v>
      </c>
      <c r="K26" s="694">
        <f t="shared" si="2"/>
        <v>93.11356830375037</v>
      </c>
      <c r="L26" s="694">
        <f t="shared" si="2"/>
        <v>101.92260379541308</v>
      </c>
      <c r="M26" s="694">
        <f t="shared" si="2"/>
        <v>106.14207004605069</v>
      </c>
      <c r="N26" s="694">
        <f t="shared" si="2"/>
        <v>100</v>
      </c>
      <c r="O26" s="694">
        <f t="shared" si="2"/>
        <v>102.34084789694475</v>
      </c>
      <c r="P26" s="694">
        <f t="shared" si="2"/>
        <v>110.36942953925913</v>
      </c>
      <c r="Q26" s="694">
        <f t="shared" si="2"/>
        <v>110.94931390293635</v>
      </c>
      <c r="R26" s="694">
        <f t="shared" si="2"/>
        <v>118.18064869098815</v>
      </c>
      <c r="S26" s="694">
        <f t="shared" si="2"/>
        <v>110.00926685981084</v>
      </c>
      <c r="T26" s="694">
        <f t="shared" si="2"/>
        <v>117.59134648199503</v>
      </c>
      <c r="U26" s="694">
        <f t="shared" si="2"/>
        <v>112.96264466068506</v>
      </c>
      <c r="V26" s="694">
        <f t="shared" si="2"/>
        <v>116.11270471348261</v>
      </c>
      <c r="W26" s="694">
        <f t="shared" si="2"/>
        <v>115.09770407942256</v>
      </c>
    </row>
    <row r="27" spans="1:23" s="626" customFormat="1" ht="14.1" customHeight="1">
      <c r="A27" s="290">
        <v>19</v>
      </c>
      <c r="B27" s="692" t="s">
        <v>479</v>
      </c>
      <c r="C27" s="680" t="s">
        <v>801</v>
      </c>
      <c r="D27" s="631">
        <f t="shared" si="2"/>
        <v>322.11707590839831</v>
      </c>
      <c r="E27" s="631">
        <f t="shared" si="2"/>
        <v>308.33308599493353</v>
      </c>
      <c r="F27" s="631">
        <f t="shared" si="2"/>
        <v>207.60954167482197</v>
      </c>
      <c r="G27" s="631">
        <f t="shared" si="2"/>
        <v>165.97396096196573</v>
      </c>
      <c r="H27" s="631">
        <f t="shared" si="2"/>
        <v>171.03538747541938</v>
      </c>
      <c r="I27" s="694">
        <f t="shared" si="2"/>
        <v>166.42997250696922</v>
      </c>
      <c r="J27" s="694">
        <f t="shared" si="2"/>
        <v>160.9598522755719</v>
      </c>
      <c r="K27" s="694">
        <f t="shared" si="2"/>
        <v>148.88254142194086</v>
      </c>
      <c r="L27" s="694">
        <f t="shared" si="2"/>
        <v>114.00272844518304</v>
      </c>
      <c r="M27" s="694">
        <f t="shared" si="2"/>
        <v>94.855038743563611</v>
      </c>
      <c r="N27" s="694">
        <f t="shared" si="2"/>
        <v>100</v>
      </c>
      <c r="O27" s="694">
        <f t="shared" si="2"/>
        <v>126.95976035688084</v>
      </c>
      <c r="P27" s="694">
        <f t="shared" si="2"/>
        <v>133.20146788851898</v>
      </c>
      <c r="Q27" s="694">
        <f t="shared" si="2"/>
        <v>143.64316383942997</v>
      </c>
      <c r="R27" s="694">
        <f t="shared" si="2"/>
        <v>120.69217297899212</v>
      </c>
      <c r="S27" s="694">
        <f t="shared" si="2"/>
        <v>147.87072405754373</v>
      </c>
      <c r="T27" s="694">
        <f t="shared" si="2"/>
        <v>197.47057896277815</v>
      </c>
      <c r="U27" s="694">
        <f t="shared" si="2"/>
        <v>97.548601554117596</v>
      </c>
      <c r="V27" s="694">
        <f t="shared" si="2"/>
        <v>84.903009741751703</v>
      </c>
      <c r="W27" s="694">
        <f t="shared" si="2"/>
        <v>86.037014214498157</v>
      </c>
    </row>
    <row r="28" spans="1:23" s="626" customFormat="1" ht="14.1" customHeight="1">
      <c r="A28" s="290">
        <v>20</v>
      </c>
      <c r="B28" s="692" t="s">
        <v>794</v>
      </c>
      <c r="C28" s="680" t="s">
        <v>801</v>
      </c>
      <c r="D28" s="631">
        <f t="shared" si="2"/>
        <v>49.524339282596152</v>
      </c>
      <c r="E28" s="631">
        <f t="shared" si="2"/>
        <v>46.834172272115282</v>
      </c>
      <c r="F28" s="631">
        <f t="shared" si="2"/>
        <v>79.964707623023656</v>
      </c>
      <c r="G28" s="631">
        <f t="shared" si="2"/>
        <v>86.283326929854951</v>
      </c>
      <c r="H28" s="631">
        <f t="shared" si="2"/>
        <v>92.694084370880375</v>
      </c>
      <c r="I28" s="694">
        <f t="shared" si="2"/>
        <v>94.153580998131375</v>
      </c>
      <c r="J28" s="694">
        <f t="shared" si="2"/>
        <v>97.070343857363667</v>
      </c>
      <c r="K28" s="694">
        <f t="shared" si="2"/>
        <v>99.95998714413949</v>
      </c>
      <c r="L28" s="694">
        <f t="shared" si="2"/>
        <v>102.40964041235648</v>
      </c>
      <c r="M28" s="694">
        <f t="shared" si="2"/>
        <v>99.109938730719819</v>
      </c>
      <c r="N28" s="694">
        <f t="shared" si="2"/>
        <v>100</v>
      </c>
      <c r="O28" s="694">
        <f t="shared" si="2"/>
        <v>109.24470406091643</v>
      </c>
      <c r="P28" s="694">
        <f t="shared" si="2"/>
        <v>111.24675748087922</v>
      </c>
      <c r="Q28" s="694">
        <f t="shared" si="2"/>
        <v>122.01949115944467</v>
      </c>
      <c r="R28" s="694">
        <f t="shared" si="2"/>
        <v>131.93890642293434</v>
      </c>
      <c r="S28" s="694">
        <f t="shared" si="2"/>
        <v>144.0135563712995</v>
      </c>
      <c r="T28" s="694">
        <f t="shared" si="2"/>
        <v>156.14499209767399</v>
      </c>
      <c r="U28" s="694">
        <f t="shared" si="2"/>
        <v>146.51124244174372</v>
      </c>
      <c r="V28" s="694">
        <f t="shared" si="2"/>
        <v>157.75881727891982</v>
      </c>
      <c r="W28" s="694">
        <f t="shared" si="2"/>
        <v>144.34017535996958</v>
      </c>
    </row>
    <row r="29" spans="1:23" s="626" customFormat="1" ht="14.1" customHeight="1">
      <c r="A29" s="290">
        <v>21</v>
      </c>
      <c r="B29" s="692" t="s">
        <v>588</v>
      </c>
      <c r="C29" s="680" t="s">
        <v>801</v>
      </c>
      <c r="D29" s="631">
        <f t="shared" si="2"/>
        <v>102.00446634890582</v>
      </c>
      <c r="E29" s="631">
        <f t="shared" si="2"/>
        <v>105.75684289726183</v>
      </c>
      <c r="F29" s="631">
        <f t="shared" si="2"/>
        <v>107.65478669338903</v>
      </c>
      <c r="G29" s="631">
        <f t="shared" si="2"/>
        <v>108.28358659911783</v>
      </c>
      <c r="H29" s="631">
        <f t="shared" si="2"/>
        <v>108.76705509906363</v>
      </c>
      <c r="I29" s="694">
        <f t="shared" si="2"/>
        <v>110.48010928498852</v>
      </c>
      <c r="J29" s="694">
        <f t="shared" si="2"/>
        <v>108.80123297087876</v>
      </c>
      <c r="K29" s="694">
        <f t="shared" si="2"/>
        <v>108.18951179219988</v>
      </c>
      <c r="L29" s="694">
        <f t="shared" si="2"/>
        <v>105.7439017389727</v>
      </c>
      <c r="M29" s="694">
        <f t="shared" si="2"/>
        <v>102.47288526705562</v>
      </c>
      <c r="N29" s="694">
        <f t="shared" si="2"/>
        <v>100</v>
      </c>
      <c r="O29" s="694">
        <f t="shared" si="2"/>
        <v>100.28104283574338</v>
      </c>
      <c r="P29" s="694">
        <f t="shared" si="2"/>
        <v>98.418847996387569</v>
      </c>
      <c r="Q29" s="694">
        <f t="shared" si="2"/>
        <v>99.569739949421788</v>
      </c>
      <c r="R29" s="694">
        <f t="shared" si="2"/>
        <v>98.507568744114607</v>
      </c>
      <c r="S29" s="694">
        <f t="shared" si="2"/>
        <v>96.949253553611143</v>
      </c>
      <c r="T29" s="694">
        <f t="shared" si="2"/>
        <v>97.476983886960298</v>
      </c>
      <c r="U29" s="694">
        <f t="shared" si="2"/>
        <v>93.859194084846166</v>
      </c>
      <c r="V29" s="694">
        <f t="shared" si="2"/>
        <v>98.184218480911014</v>
      </c>
      <c r="W29" s="694">
        <f t="shared" si="2"/>
        <v>92.350928506325729</v>
      </c>
    </row>
    <row r="30" spans="1:23" s="626" customFormat="1" ht="20.100000000000001" customHeight="1">
      <c r="A30" s="207"/>
      <c r="B30" s="642" t="s">
        <v>795</v>
      </c>
      <c r="C30" s="691"/>
      <c r="D30" s="630"/>
      <c r="E30" s="631"/>
      <c r="F30" s="631"/>
      <c r="G30" s="631"/>
      <c r="H30" s="631"/>
      <c r="I30" s="631"/>
      <c r="J30" s="631"/>
      <c r="K30" s="631"/>
      <c r="L30" s="631"/>
      <c r="M30" s="631"/>
      <c r="N30" s="631"/>
      <c r="O30" s="631"/>
      <c r="P30" s="631"/>
      <c r="Q30" s="631"/>
      <c r="R30" s="631"/>
      <c r="S30" s="631"/>
      <c r="T30" s="631"/>
      <c r="U30" s="631"/>
      <c r="V30" s="631"/>
      <c r="W30" s="631"/>
    </row>
    <row r="31" spans="1:23" s="626" customFormat="1" ht="14.1" customHeight="1">
      <c r="A31" s="290">
        <v>22</v>
      </c>
      <c r="B31" s="692" t="s">
        <v>779</v>
      </c>
      <c r="C31" s="680" t="s">
        <v>801</v>
      </c>
      <c r="D31" s="630"/>
      <c r="E31" s="631"/>
      <c r="F31" s="631"/>
      <c r="G31" s="631"/>
      <c r="H31" s="631"/>
      <c r="I31" s="694">
        <f t="shared" ref="I31:W37" si="3">I14*100/$N14</f>
        <v>116.71365468760776</v>
      </c>
      <c r="J31" s="694">
        <f t="shared" si="3"/>
        <v>114.28996625426535</v>
      </c>
      <c r="K31" s="694">
        <f t="shared" si="3"/>
        <v>112.53426291897945</v>
      </c>
      <c r="L31" s="694">
        <f t="shared" si="3"/>
        <v>107.95251211103182</v>
      </c>
      <c r="M31" s="694">
        <f t="shared" si="3"/>
        <v>103.46050750065099</v>
      </c>
      <c r="N31" s="694">
        <f t="shared" si="3"/>
        <v>100</v>
      </c>
      <c r="O31" s="694">
        <f t="shared" si="3"/>
        <v>100.07828701907276</v>
      </c>
      <c r="P31" s="694">
        <f t="shared" si="3"/>
        <v>96.87378849994721</v>
      </c>
      <c r="Q31" s="694">
        <f t="shared" si="3"/>
        <v>99.044221676734779</v>
      </c>
      <c r="R31" s="694">
        <f t="shared" si="3"/>
        <v>97.255162812738959</v>
      </c>
      <c r="S31" s="694">
        <f t="shared" si="3"/>
        <v>93.585992636425786</v>
      </c>
      <c r="T31" s="694">
        <f t="shared" si="3"/>
        <v>94.633993853808988</v>
      </c>
      <c r="U31" s="694">
        <f t="shared" si="3"/>
        <v>88.4158428274107</v>
      </c>
      <c r="V31" s="694">
        <f t="shared" si="3"/>
        <v>94.217487097746371</v>
      </c>
      <c r="W31" s="694">
        <f t="shared" si="3"/>
        <v>87.894092971356798</v>
      </c>
    </row>
    <row r="32" spans="1:23" s="626" customFormat="1" ht="14.1" customHeight="1">
      <c r="A32" s="290">
        <v>23</v>
      </c>
      <c r="B32" s="693" t="s">
        <v>796</v>
      </c>
      <c r="C32" s="680" t="s">
        <v>801</v>
      </c>
      <c r="D32" s="630"/>
      <c r="E32" s="631"/>
      <c r="F32" s="631"/>
      <c r="G32" s="631"/>
      <c r="H32" s="631"/>
      <c r="I32" s="694">
        <f t="shared" si="3"/>
        <v>97.295360140291564</v>
      </c>
      <c r="J32" s="694">
        <f t="shared" si="3"/>
        <v>96.646231637423526</v>
      </c>
      <c r="K32" s="694">
        <f t="shared" si="3"/>
        <v>98.464707715874638</v>
      </c>
      <c r="L32" s="694">
        <f t="shared" si="3"/>
        <v>102.76861399847466</v>
      </c>
      <c r="M32" s="694">
        <f t="shared" si="3"/>
        <v>101.06644983879114</v>
      </c>
      <c r="N32" s="694">
        <f t="shared" si="3"/>
        <v>100</v>
      </c>
      <c r="O32" s="694">
        <f t="shared" si="3"/>
        <v>100.23835628547596</v>
      </c>
      <c r="P32" s="694">
        <f t="shared" si="3"/>
        <v>103.36175486789398</v>
      </c>
      <c r="Q32" s="694">
        <f t="shared" si="3"/>
        <v>102.0878199293395</v>
      </c>
      <c r="R32" s="694">
        <f t="shared" si="3"/>
        <v>104.84851711758178</v>
      </c>
      <c r="S32" s="694">
        <f t="shared" si="3"/>
        <v>107.08769309349547</v>
      </c>
      <c r="T32" s="694">
        <f t="shared" si="3"/>
        <v>108.0841035518</v>
      </c>
      <c r="U32" s="694">
        <f t="shared" si="3"/>
        <v>114.45543962558216</v>
      </c>
      <c r="V32" s="694">
        <f t="shared" si="3"/>
        <v>115.64701274917213</v>
      </c>
      <c r="W32" s="694">
        <f t="shared" si="3"/>
        <v>108.06033520053995</v>
      </c>
    </row>
    <row r="33" spans="1:23" s="626" customFormat="1" ht="14.1" customHeight="1">
      <c r="A33" s="290">
        <v>24</v>
      </c>
      <c r="B33" s="693" t="s">
        <v>797</v>
      </c>
      <c r="C33" s="680" t="s">
        <v>801</v>
      </c>
      <c r="D33" s="630"/>
      <c r="E33" s="631"/>
      <c r="F33" s="631"/>
      <c r="G33" s="631"/>
      <c r="H33" s="631"/>
      <c r="I33" s="694">
        <f t="shared" si="3"/>
        <v>89.10784851518369</v>
      </c>
      <c r="J33" s="694">
        <f t="shared" si="3"/>
        <v>88.938045035156819</v>
      </c>
      <c r="K33" s="694">
        <f t="shared" si="3"/>
        <v>93.414446079588075</v>
      </c>
      <c r="L33" s="694">
        <f t="shared" si="3"/>
        <v>97.174224948938559</v>
      </c>
      <c r="M33" s="694">
        <f t="shared" si="3"/>
        <v>98.773513731436452</v>
      </c>
      <c r="N33" s="694">
        <f t="shared" si="3"/>
        <v>100</v>
      </c>
      <c r="O33" s="694">
        <f t="shared" si="3"/>
        <v>101.909209609632</v>
      </c>
      <c r="P33" s="694">
        <f t="shared" si="3"/>
        <v>103.36454726360276</v>
      </c>
      <c r="Q33" s="694">
        <f t="shared" si="3"/>
        <v>101.62905053093395</v>
      </c>
      <c r="R33" s="694">
        <f t="shared" si="3"/>
        <v>101.05070579947407</v>
      </c>
      <c r="S33" s="694">
        <f t="shared" si="3"/>
        <v>103.92573467344437</v>
      </c>
      <c r="T33" s="694">
        <f t="shared" si="3"/>
        <v>101.43342371410425</v>
      </c>
      <c r="U33" s="694">
        <f t="shared" si="3"/>
        <v>104.9332682088437</v>
      </c>
      <c r="V33" s="694">
        <f t="shared" si="3"/>
        <v>104.95290626866138</v>
      </c>
      <c r="W33" s="694">
        <f t="shared" si="3"/>
        <v>103.23878174065105</v>
      </c>
    </row>
    <row r="34" spans="1:23" s="626" customFormat="1" ht="14.1" customHeight="1">
      <c r="A34" s="290">
        <v>25</v>
      </c>
      <c r="B34" s="693" t="s">
        <v>783</v>
      </c>
      <c r="C34" s="680" t="s">
        <v>801</v>
      </c>
      <c r="D34" s="630"/>
      <c r="E34" s="631"/>
      <c r="F34" s="631"/>
      <c r="G34" s="631"/>
      <c r="H34" s="631"/>
      <c r="I34" s="694">
        <f t="shared" si="3"/>
        <v>91.919552220212395</v>
      </c>
      <c r="J34" s="694">
        <f t="shared" si="3"/>
        <v>93.679394441254644</v>
      </c>
      <c r="K34" s="694">
        <f t="shared" si="3"/>
        <v>95.853232137520237</v>
      </c>
      <c r="L34" s="694">
        <f t="shared" si="3"/>
        <v>97.760526700955339</v>
      </c>
      <c r="M34" s="694">
        <f t="shared" si="3"/>
        <v>98.881006058716707</v>
      </c>
      <c r="N34" s="694">
        <f t="shared" si="3"/>
        <v>100</v>
      </c>
      <c r="O34" s="694">
        <f t="shared" si="3"/>
        <v>100.78501290034697</v>
      </c>
      <c r="P34" s="694">
        <f t="shared" si="3"/>
        <v>101.41253204290911</v>
      </c>
      <c r="Q34" s="694">
        <f t="shared" si="3"/>
        <v>99.562515138869585</v>
      </c>
      <c r="R34" s="694">
        <f t="shared" si="3"/>
        <v>99.319482027672052</v>
      </c>
      <c r="S34" s="694">
        <f t="shared" si="3"/>
        <v>106.49386453675108</v>
      </c>
      <c r="T34" s="694">
        <f t="shared" si="3"/>
        <v>104.52378637017488</v>
      </c>
      <c r="U34" s="694">
        <f t="shared" si="3"/>
        <v>104.05471165194355</v>
      </c>
      <c r="V34" s="694">
        <f t="shared" si="3"/>
        <v>106.28396463871395</v>
      </c>
      <c r="W34" s="694">
        <f t="shared" si="3"/>
        <v>103.70406570662661</v>
      </c>
    </row>
    <row r="35" spans="1:23" s="626" customFormat="1" ht="14.1" customHeight="1">
      <c r="A35" s="290">
        <v>26</v>
      </c>
      <c r="B35" s="692" t="s">
        <v>784</v>
      </c>
      <c r="C35" s="680" t="s">
        <v>801</v>
      </c>
      <c r="D35" s="630"/>
      <c r="E35" s="631"/>
      <c r="F35" s="631"/>
      <c r="G35" s="631"/>
      <c r="H35" s="631"/>
      <c r="I35" s="694">
        <f t="shared" si="3"/>
        <v>93.406195715112915</v>
      </c>
      <c r="J35" s="694">
        <f t="shared" si="3"/>
        <v>95.116772823779172</v>
      </c>
      <c r="K35" s="694">
        <f t="shared" si="3"/>
        <v>96.60297239915073</v>
      </c>
      <c r="L35" s="694">
        <f t="shared" si="3"/>
        <v>98.443029016277421</v>
      </c>
      <c r="M35" s="694">
        <f t="shared" si="3"/>
        <v>99.363057324840767</v>
      </c>
      <c r="N35" s="694">
        <f t="shared" si="3"/>
        <v>100</v>
      </c>
      <c r="O35" s="694">
        <f t="shared" si="3"/>
        <v>101.27951489416456</v>
      </c>
      <c r="P35" s="694">
        <f t="shared" si="3"/>
        <v>100.34903171845846</v>
      </c>
      <c r="Q35" s="694">
        <f t="shared" si="3"/>
        <v>98.29362270975858</v>
      </c>
      <c r="R35" s="694">
        <f t="shared" si="3"/>
        <v>97.19992556866579</v>
      </c>
      <c r="S35" s="694">
        <f t="shared" si="3"/>
        <v>103.70182718908832</v>
      </c>
      <c r="T35" s="694">
        <f t="shared" si="3"/>
        <v>101.06800488966094</v>
      </c>
      <c r="U35" s="694">
        <f t="shared" si="3"/>
        <v>102.46574020459371</v>
      </c>
      <c r="V35" s="694">
        <f t="shared" si="3"/>
        <v>89.982213205903236</v>
      </c>
      <c r="W35" s="694">
        <f t="shared" si="3"/>
        <v>87.317197980899479</v>
      </c>
    </row>
    <row r="36" spans="1:23" s="626" customFormat="1" ht="14.1" customHeight="1">
      <c r="A36" s="290">
        <v>27</v>
      </c>
      <c r="B36" s="692" t="s">
        <v>588</v>
      </c>
      <c r="C36" s="680" t="s">
        <v>801</v>
      </c>
      <c r="D36" s="630"/>
      <c r="E36" s="631"/>
      <c r="F36" s="631"/>
      <c r="G36" s="631"/>
      <c r="H36" s="631"/>
      <c r="I36" s="694">
        <f t="shared" si="3"/>
        <v>110.48010928498849</v>
      </c>
      <c r="J36" s="694">
        <f t="shared" si="3"/>
        <v>108.80123297087871</v>
      </c>
      <c r="K36" s="694">
        <f t="shared" si="3"/>
        <v>108.18951179219987</v>
      </c>
      <c r="L36" s="694">
        <f t="shared" si="3"/>
        <v>105.74390173897265</v>
      </c>
      <c r="M36" s="694">
        <f t="shared" si="3"/>
        <v>102.47288526705563</v>
      </c>
      <c r="N36" s="694">
        <f t="shared" si="3"/>
        <v>100</v>
      </c>
      <c r="O36" s="694">
        <f t="shared" si="3"/>
        <v>100.28104283574336</v>
      </c>
      <c r="P36" s="694">
        <f t="shared" si="3"/>
        <v>98.418847996387512</v>
      </c>
      <c r="Q36" s="694">
        <f t="shared" si="3"/>
        <v>99.569739949421759</v>
      </c>
      <c r="R36" s="694">
        <f t="shared" si="3"/>
        <v>98.507568744114621</v>
      </c>
      <c r="S36" s="694">
        <f t="shared" si="3"/>
        <v>96.949253553611101</v>
      </c>
      <c r="T36" s="694">
        <f t="shared" si="3"/>
        <v>97.476983886960284</v>
      </c>
      <c r="U36" s="694">
        <f t="shared" si="3"/>
        <v>93.859194084846123</v>
      </c>
      <c r="V36" s="694">
        <f t="shared" si="3"/>
        <v>98.184218480911014</v>
      </c>
      <c r="W36" s="694">
        <f t="shared" si="3"/>
        <v>92.350928506325729</v>
      </c>
    </row>
    <row r="37" spans="1:23" s="626" customFormat="1" ht="14.1" customHeight="1">
      <c r="A37" s="290">
        <v>28</v>
      </c>
      <c r="B37" s="692" t="s">
        <v>798</v>
      </c>
      <c r="C37" s="680" t="s">
        <v>801</v>
      </c>
      <c r="D37" s="630"/>
      <c r="E37" s="631"/>
      <c r="F37" s="631"/>
      <c r="G37" s="631"/>
      <c r="H37" s="631"/>
      <c r="I37" s="694">
        <f t="shared" si="3"/>
        <v>99.442587923586004</v>
      </c>
      <c r="J37" s="694">
        <f t="shared" si="3"/>
        <v>108.81388518030053</v>
      </c>
      <c r="K37" s="694">
        <f t="shared" si="3"/>
        <v>103.56523570118267</v>
      </c>
      <c r="L37" s="694">
        <f t="shared" si="3"/>
        <v>105.97161117094385</v>
      </c>
      <c r="M37" s="694">
        <f t="shared" si="3"/>
        <v>101.69419726068918</v>
      </c>
      <c r="N37" s="694">
        <f t="shared" si="3"/>
        <v>100</v>
      </c>
      <c r="O37" s="694">
        <f t="shared" si="3"/>
        <v>101.47473243855812</v>
      </c>
      <c r="P37" s="694">
        <f t="shared" si="3"/>
        <v>87.360392986150813</v>
      </c>
      <c r="Q37" s="694">
        <f t="shared" si="3"/>
        <v>99.183439598547182</v>
      </c>
      <c r="R37" s="694">
        <f t="shared" si="3"/>
        <v>96.206765746318965</v>
      </c>
      <c r="S37" s="694">
        <f t="shared" si="3"/>
        <v>104.01886189191652</v>
      </c>
      <c r="T37" s="694">
        <f t="shared" si="3"/>
        <v>90.907538795015469</v>
      </c>
      <c r="U37" s="694">
        <f t="shared" si="3"/>
        <v>94.617846809635211</v>
      </c>
      <c r="V37" s="694">
        <f t="shared" si="3"/>
        <v>99.689689039697129</v>
      </c>
      <c r="W37" s="694">
        <f t="shared" si="3"/>
        <v>85.169038517843461</v>
      </c>
    </row>
    <row r="38" spans="1:23" s="644" customFormat="1" ht="24.95" customHeight="1">
      <c r="A38" s="45"/>
      <c r="B38" s="688"/>
      <c r="C38" s="689"/>
      <c r="D38" s="629" t="s">
        <v>790</v>
      </c>
      <c r="E38" s="629"/>
      <c r="F38" s="629"/>
      <c r="G38" s="629"/>
      <c r="H38" s="629"/>
      <c r="I38" s="708" t="s">
        <v>790</v>
      </c>
      <c r="J38" s="642"/>
      <c r="K38" s="642"/>
      <c r="L38" s="642"/>
      <c r="M38" s="642"/>
      <c r="N38" s="642"/>
      <c r="O38" s="642"/>
      <c r="P38" s="642"/>
      <c r="Q38" s="642"/>
      <c r="R38" s="642"/>
      <c r="S38" s="642"/>
      <c r="T38" s="642"/>
      <c r="U38" s="642"/>
      <c r="V38" s="642"/>
      <c r="W38" s="642"/>
    </row>
    <row r="39" spans="1:23" s="626" customFormat="1" ht="20.100000000000001" customHeight="1">
      <c r="A39" s="207"/>
      <c r="B39" s="640" t="s">
        <v>793</v>
      </c>
      <c r="C39" s="633"/>
      <c r="D39" s="634"/>
      <c r="E39" s="634"/>
      <c r="F39" s="634"/>
      <c r="G39" s="634"/>
      <c r="H39" s="634"/>
      <c r="I39" s="634"/>
      <c r="J39" s="634"/>
      <c r="K39" s="634"/>
      <c r="L39" s="634"/>
      <c r="M39" s="634"/>
      <c r="N39" s="634"/>
      <c r="O39" s="634"/>
      <c r="P39" s="634"/>
      <c r="Q39" s="127"/>
      <c r="R39" s="127"/>
      <c r="S39" s="127"/>
      <c r="T39" s="127"/>
    </row>
    <row r="40" spans="1:23" s="626" customFormat="1" ht="14.1" customHeight="1">
      <c r="A40" s="290">
        <v>29</v>
      </c>
      <c r="B40" s="692" t="s">
        <v>778</v>
      </c>
      <c r="C40" s="680" t="s">
        <v>348</v>
      </c>
      <c r="D40" s="630"/>
      <c r="E40" s="630"/>
      <c r="F40" s="630"/>
      <c r="G40" s="630"/>
      <c r="H40" s="630"/>
      <c r="I40" s="670">
        <f t="shared" ref="I40:W46" si="4">I6/I$12*100</f>
        <v>30.417857999789412</v>
      </c>
      <c r="J40" s="670">
        <f t="shared" si="4"/>
        <v>30.189794434955513</v>
      </c>
      <c r="K40" s="670">
        <f t="shared" si="4"/>
        <v>27.930039586858342</v>
      </c>
      <c r="L40" s="670">
        <f t="shared" si="4"/>
        <v>26.468456277142032</v>
      </c>
      <c r="M40" s="670">
        <f t="shared" si="4"/>
        <v>25.910822562099554</v>
      </c>
      <c r="N40" s="670">
        <f t="shared" si="4"/>
        <v>25.130101947215255</v>
      </c>
      <c r="O40" s="670">
        <f t="shared" si="4"/>
        <v>23.512704987828066</v>
      </c>
      <c r="P40" s="670">
        <f t="shared" si="4"/>
        <v>22.358461329955304</v>
      </c>
      <c r="Q40" s="670">
        <f t="shared" si="4"/>
        <v>22.303464347546356</v>
      </c>
      <c r="R40" s="670">
        <f t="shared" si="4"/>
        <v>21.602703382911624</v>
      </c>
      <c r="S40" s="670">
        <f t="shared" si="4"/>
        <v>21.041524024436349</v>
      </c>
      <c r="T40" s="670">
        <f t="shared" si="4"/>
        <v>19.510384418504824</v>
      </c>
      <c r="U40" s="670">
        <f t="shared" si="4"/>
        <v>18.606319439260613</v>
      </c>
      <c r="V40" s="670">
        <f t="shared" si="4"/>
        <v>21.19172165133191</v>
      </c>
      <c r="W40" s="670">
        <f t="shared" si="4"/>
        <v>20.207394736681486</v>
      </c>
    </row>
    <row r="41" spans="1:23" s="626" customFormat="1" ht="14.1" customHeight="1">
      <c r="A41" s="290">
        <v>30</v>
      </c>
      <c r="B41" s="692" t="s">
        <v>785</v>
      </c>
      <c r="C41" s="680" t="s">
        <v>348</v>
      </c>
      <c r="D41" s="630"/>
      <c r="E41" s="630"/>
      <c r="F41" s="630"/>
      <c r="G41" s="630"/>
      <c r="H41" s="630"/>
      <c r="I41" s="670">
        <f t="shared" si="4"/>
        <v>38.698551976055299</v>
      </c>
      <c r="J41" s="670">
        <f t="shared" si="4"/>
        <v>38.563552214867791</v>
      </c>
      <c r="K41" s="670">
        <f t="shared" si="4"/>
        <v>39.790154286152465</v>
      </c>
      <c r="L41" s="670">
        <f t="shared" si="4"/>
        <v>40.072629407072597</v>
      </c>
      <c r="M41" s="670">
        <f t="shared" si="4"/>
        <v>39.650783389661008</v>
      </c>
      <c r="N41" s="670">
        <f t="shared" si="4"/>
        <v>39.654828722341627</v>
      </c>
      <c r="O41" s="670">
        <f t="shared" si="4"/>
        <v>40.037366443417177</v>
      </c>
      <c r="P41" s="670">
        <f t="shared" si="4"/>
        <v>39.830466509362111</v>
      </c>
      <c r="Q41" s="670">
        <f t="shared" si="4"/>
        <v>39.564853095210864</v>
      </c>
      <c r="R41" s="670">
        <f t="shared" si="4"/>
        <v>39.008458738060504</v>
      </c>
      <c r="S41" s="670">
        <f t="shared" si="4"/>
        <v>38.058923303412698</v>
      </c>
      <c r="T41" s="670">
        <f t="shared" si="4"/>
        <v>38.087731438243786</v>
      </c>
      <c r="U41" s="670">
        <f t="shared" si="4"/>
        <v>39.881493625005241</v>
      </c>
      <c r="V41" s="670">
        <f t="shared" si="4"/>
        <v>38.449991561170336</v>
      </c>
      <c r="W41" s="670">
        <f t="shared" si="4"/>
        <v>38.738008979102105</v>
      </c>
    </row>
    <row r="42" spans="1:23" s="626" customFormat="1" ht="14.1" customHeight="1">
      <c r="A42" s="290">
        <v>31</v>
      </c>
      <c r="B42" s="692" t="s">
        <v>652</v>
      </c>
      <c r="C42" s="680" t="s">
        <v>348</v>
      </c>
      <c r="D42" s="630"/>
      <c r="E42" s="630"/>
      <c r="F42" s="630"/>
      <c r="G42" s="630"/>
      <c r="H42" s="630"/>
      <c r="I42" s="670">
        <f t="shared" si="4"/>
        <v>17.259708176803194</v>
      </c>
      <c r="J42" s="670">
        <f t="shared" si="4"/>
        <v>17.741136679422649</v>
      </c>
      <c r="K42" s="670">
        <f t="shared" si="4"/>
        <v>18.281283210090592</v>
      </c>
      <c r="L42" s="670">
        <f t="shared" si="4"/>
        <v>18.876271545763743</v>
      </c>
      <c r="M42" s="670">
        <f t="shared" si="4"/>
        <v>19.626018556770862</v>
      </c>
      <c r="N42" s="670">
        <f t="shared" si="4"/>
        <v>20.272578467282621</v>
      </c>
      <c r="O42" s="670">
        <f t="shared" si="4"/>
        <v>20.362033359908803</v>
      </c>
      <c r="P42" s="670">
        <f t="shared" si="4"/>
        <v>20.691739071365202</v>
      </c>
      <c r="Q42" s="670">
        <f t="shared" si="4"/>
        <v>20.213735714047857</v>
      </c>
      <c r="R42" s="670">
        <f t="shared" si="4"/>
        <v>20.360358134764574</v>
      </c>
      <c r="S42" s="670">
        <f t="shared" si="4"/>
        <v>20.763192004671343</v>
      </c>
      <c r="T42" s="670">
        <f t="shared" si="4"/>
        <v>20.308278323417049</v>
      </c>
      <c r="U42" s="670">
        <f t="shared" si="4"/>
        <v>20.999663454492008</v>
      </c>
      <c r="V42" s="670">
        <f t="shared" si="4"/>
        <v>19.842427110857383</v>
      </c>
      <c r="W42" s="670">
        <f t="shared" si="4"/>
        <v>20.406036795076314</v>
      </c>
    </row>
    <row r="43" spans="1:23" s="626" customFormat="1" ht="14.1" customHeight="1">
      <c r="A43" s="290">
        <v>32</v>
      </c>
      <c r="B43" s="692" t="s">
        <v>594</v>
      </c>
      <c r="C43" s="680" t="s">
        <v>348</v>
      </c>
      <c r="D43" s="630"/>
      <c r="E43" s="630"/>
      <c r="F43" s="630"/>
      <c r="G43" s="630"/>
      <c r="H43" s="630"/>
      <c r="I43" s="670">
        <f t="shared" si="4"/>
        <v>5.187887700243663</v>
      </c>
      <c r="J43" s="670">
        <f t="shared" si="4"/>
        <v>4.7978254089747239</v>
      </c>
      <c r="K43" s="670">
        <f t="shared" si="4"/>
        <v>5.178634531216205</v>
      </c>
      <c r="L43" s="670">
        <f t="shared" si="4"/>
        <v>5.7996613182843255</v>
      </c>
      <c r="M43" s="670">
        <f t="shared" si="4"/>
        <v>6.2325538937107101</v>
      </c>
      <c r="N43" s="670">
        <f t="shared" si="4"/>
        <v>6.0171031127795667</v>
      </c>
      <c r="O43" s="670">
        <f t="shared" si="4"/>
        <v>6.1406963572751883</v>
      </c>
      <c r="P43" s="670">
        <f t="shared" si="4"/>
        <v>6.7477343167109289</v>
      </c>
      <c r="Q43" s="670">
        <f t="shared" si="4"/>
        <v>6.7047826215598381</v>
      </c>
      <c r="R43" s="670">
        <f t="shared" si="4"/>
        <v>7.2187869234295627</v>
      </c>
      <c r="S43" s="670">
        <f t="shared" si="4"/>
        <v>6.827665792091187</v>
      </c>
      <c r="T43" s="670">
        <f t="shared" si="4"/>
        <v>7.2587315357774882</v>
      </c>
      <c r="U43" s="670">
        <f t="shared" si="4"/>
        <v>7.2417826238863992</v>
      </c>
      <c r="V43" s="670">
        <f t="shared" si="4"/>
        <v>7.1158290789938379</v>
      </c>
      <c r="W43" s="670">
        <f t="shared" si="4"/>
        <v>7.4991639466043605</v>
      </c>
    </row>
    <row r="44" spans="1:23" s="626" customFormat="1" ht="14.1" customHeight="1">
      <c r="A44" s="290">
        <v>33</v>
      </c>
      <c r="B44" s="692" t="s">
        <v>479</v>
      </c>
      <c r="C44" s="680" t="s">
        <v>348</v>
      </c>
      <c r="D44" s="630"/>
      <c r="E44" s="630"/>
      <c r="F44" s="630"/>
      <c r="G44" s="630"/>
      <c r="H44" s="630"/>
      <c r="I44" s="670">
        <f t="shared" si="4"/>
        <v>1.9102689954222238</v>
      </c>
      <c r="J44" s="670">
        <f t="shared" si="4"/>
        <v>1.8759913367743679</v>
      </c>
      <c r="K44" s="670">
        <f t="shared" si="4"/>
        <v>1.7450412329864249</v>
      </c>
      <c r="L44" s="670">
        <f t="shared" si="4"/>
        <v>1.3671211282962383</v>
      </c>
      <c r="M44" s="670">
        <f t="shared" si="4"/>
        <v>1.1738119374064746</v>
      </c>
      <c r="N44" s="670">
        <f t="shared" si="4"/>
        <v>1.2680812488215425</v>
      </c>
      <c r="O44" s="670">
        <f t="shared" si="4"/>
        <v>1.6054409378963235</v>
      </c>
      <c r="P44" s="670">
        <f t="shared" si="4"/>
        <v>1.7162391877533003</v>
      </c>
      <c r="Q44" s="670">
        <f t="shared" si="4"/>
        <v>1.8293831306450008</v>
      </c>
      <c r="R44" s="670">
        <f t="shared" si="4"/>
        <v>1.5536621539380937</v>
      </c>
      <c r="S44" s="670">
        <f t="shared" si="4"/>
        <v>1.9341262109186332</v>
      </c>
      <c r="T44" s="670">
        <f t="shared" si="4"/>
        <v>2.5689011743225514</v>
      </c>
      <c r="U44" s="670">
        <f t="shared" si="4"/>
        <v>1.3179268550688756</v>
      </c>
      <c r="V44" s="670">
        <f t="shared" si="4"/>
        <v>1.096550100288878</v>
      </c>
      <c r="W44" s="670">
        <f t="shared" si="4"/>
        <v>1.1813841635877489</v>
      </c>
    </row>
    <row r="45" spans="1:23" s="626" customFormat="1" ht="14.1" customHeight="1">
      <c r="A45" s="290">
        <v>34</v>
      </c>
      <c r="B45" s="692" t="s">
        <v>794</v>
      </c>
      <c r="C45" s="680" t="s">
        <v>348</v>
      </c>
      <c r="D45" s="630"/>
      <c r="E45" s="630"/>
      <c r="F45" s="630"/>
      <c r="G45" s="630"/>
      <c r="H45" s="630"/>
      <c r="I45" s="670">
        <f t="shared" si="4"/>
        <v>6.5257251516862071</v>
      </c>
      <c r="J45" s="670">
        <f t="shared" si="4"/>
        <v>6.8316999250049362</v>
      </c>
      <c r="K45" s="670">
        <f t="shared" si="4"/>
        <v>7.0748471526959751</v>
      </c>
      <c r="L45" s="670">
        <f t="shared" si="4"/>
        <v>7.4158603234410538</v>
      </c>
      <c r="M45" s="670">
        <f t="shared" si="4"/>
        <v>7.4060096603513967</v>
      </c>
      <c r="N45" s="670">
        <f t="shared" si="4"/>
        <v>7.6573065015593951</v>
      </c>
      <c r="O45" s="670">
        <f t="shared" si="4"/>
        <v>8.3417579136744369</v>
      </c>
      <c r="P45" s="670">
        <f t="shared" si="4"/>
        <v>8.6553595848531444</v>
      </c>
      <c r="Q45" s="670">
        <f t="shared" si="4"/>
        <v>9.3837810909900909</v>
      </c>
      <c r="R45" s="670">
        <f t="shared" si="4"/>
        <v>10.25603066689566</v>
      </c>
      <c r="S45" s="670">
        <f t="shared" si="4"/>
        <v>11.374568664469795</v>
      </c>
      <c r="T45" s="670">
        <f t="shared" si="4"/>
        <v>12.265973109734309</v>
      </c>
      <c r="U45" s="670">
        <f t="shared" si="4"/>
        <v>11.952814002286857</v>
      </c>
      <c r="V45" s="670">
        <f t="shared" si="4"/>
        <v>12.303480497357674</v>
      </c>
      <c r="W45" s="670">
        <f t="shared" si="4"/>
        <v>11.968011378947987</v>
      </c>
    </row>
    <row r="46" spans="1:23" s="626" customFormat="1" ht="14.1" customHeight="1">
      <c r="A46" s="290">
        <v>35</v>
      </c>
      <c r="B46" s="695" t="s">
        <v>588</v>
      </c>
      <c r="C46" s="680" t="s">
        <v>348</v>
      </c>
      <c r="D46" s="630"/>
      <c r="E46" s="630"/>
      <c r="F46" s="630"/>
      <c r="G46" s="630"/>
      <c r="H46" s="630"/>
      <c r="I46" s="684">
        <f t="shared" si="4"/>
        <v>100</v>
      </c>
      <c r="J46" s="684">
        <f t="shared" si="4"/>
        <v>100</v>
      </c>
      <c r="K46" s="684">
        <f t="shared" si="4"/>
        <v>100</v>
      </c>
      <c r="L46" s="684">
        <f t="shared" si="4"/>
        <v>100</v>
      </c>
      <c r="M46" s="684">
        <f t="shared" si="4"/>
        <v>100</v>
      </c>
      <c r="N46" s="684">
        <f t="shared" si="4"/>
        <v>100</v>
      </c>
      <c r="O46" s="684">
        <f t="shared" si="4"/>
        <v>100</v>
      </c>
      <c r="P46" s="684">
        <f t="shared" si="4"/>
        <v>100</v>
      </c>
      <c r="Q46" s="684">
        <f t="shared" si="4"/>
        <v>100</v>
      </c>
      <c r="R46" s="684">
        <f t="shared" si="4"/>
        <v>100</v>
      </c>
      <c r="S46" s="684">
        <f t="shared" si="4"/>
        <v>100</v>
      </c>
      <c r="T46" s="684">
        <f t="shared" si="4"/>
        <v>100</v>
      </c>
      <c r="U46" s="684">
        <f t="shared" si="4"/>
        <v>100</v>
      </c>
      <c r="V46" s="684">
        <f t="shared" si="4"/>
        <v>100</v>
      </c>
      <c r="W46" s="684">
        <f t="shared" si="4"/>
        <v>100</v>
      </c>
    </row>
    <row r="47" spans="1:23" s="626" customFormat="1" ht="20.100000000000001" customHeight="1">
      <c r="A47" s="290"/>
      <c r="B47" s="642" t="s">
        <v>795</v>
      </c>
      <c r="C47" s="643"/>
      <c r="D47" s="630"/>
      <c r="E47" s="631"/>
      <c r="F47" s="631"/>
      <c r="G47" s="631"/>
      <c r="H47" s="631"/>
      <c r="I47" s="631"/>
      <c r="J47" s="631"/>
      <c r="K47" s="631"/>
      <c r="L47" s="631"/>
      <c r="M47" s="631"/>
      <c r="N47" s="631"/>
      <c r="O47" s="631"/>
      <c r="P47" s="631"/>
      <c r="Q47" s="645"/>
      <c r="R47" s="645"/>
      <c r="S47" s="645"/>
      <c r="T47" s="645"/>
      <c r="U47" s="645"/>
      <c r="V47" s="645"/>
      <c r="W47" s="645"/>
    </row>
    <row r="48" spans="1:23" s="626" customFormat="1" ht="14.1" customHeight="1">
      <c r="A48" s="290">
        <v>36</v>
      </c>
      <c r="B48" s="692" t="s">
        <v>779</v>
      </c>
      <c r="C48" s="680" t="s">
        <v>348</v>
      </c>
      <c r="D48" s="630"/>
      <c r="E48" s="630"/>
      <c r="F48" s="630"/>
      <c r="G48" s="630"/>
      <c r="H48" s="630"/>
      <c r="I48" s="670">
        <f t="shared" ref="I48:W53" si="5">I14/I$19*100</f>
        <v>77.046399749803371</v>
      </c>
      <c r="J48" s="670">
        <f t="shared" si="5"/>
        <v>76.610635322725813</v>
      </c>
      <c r="K48" s="670">
        <f t="shared" si="5"/>
        <v>75.860270344029345</v>
      </c>
      <c r="L48" s="670">
        <f t="shared" si="5"/>
        <v>74.454713782387302</v>
      </c>
      <c r="M48" s="670">
        <f t="shared" si="5"/>
        <v>73.634343007378817</v>
      </c>
      <c r="N48" s="670">
        <f t="shared" si="5"/>
        <v>72.931437946625891</v>
      </c>
      <c r="O48" s="670">
        <f t="shared" si="5"/>
        <v>72.783979635028047</v>
      </c>
      <c r="P48" s="670">
        <f t="shared" si="5"/>
        <v>71.786500639570463</v>
      </c>
      <c r="Q48" s="670">
        <f t="shared" si="5"/>
        <v>72.546513738590818</v>
      </c>
      <c r="R48" s="670">
        <f t="shared" si="5"/>
        <v>72.004201931844364</v>
      </c>
      <c r="S48" s="670">
        <f t="shared" si="5"/>
        <v>70.401377673966067</v>
      </c>
      <c r="T48" s="670">
        <f t="shared" si="5"/>
        <v>70.804337343820023</v>
      </c>
      <c r="U48" s="670">
        <f t="shared" si="5"/>
        <v>68.7017890739276</v>
      </c>
      <c r="V48" s="670">
        <f t="shared" si="5"/>
        <v>69.984941776485769</v>
      </c>
      <c r="W48" s="670">
        <f t="shared" si="5"/>
        <v>69.411782762708157</v>
      </c>
    </row>
    <row r="49" spans="1:23" s="626" customFormat="1" ht="14.1" customHeight="1">
      <c r="A49" s="290">
        <v>37</v>
      </c>
      <c r="B49" s="693" t="s">
        <v>796</v>
      </c>
      <c r="C49" s="680" t="s">
        <v>348</v>
      </c>
      <c r="D49" s="630"/>
      <c r="E49" s="630"/>
      <c r="F49" s="630"/>
      <c r="G49" s="630"/>
      <c r="H49" s="630"/>
      <c r="I49" s="670">
        <f t="shared" si="5"/>
        <v>10.056999718159213</v>
      </c>
      <c r="J49" s="670">
        <f t="shared" si="5"/>
        <v>10.144053036974828</v>
      </c>
      <c r="K49" s="670">
        <f t="shared" si="5"/>
        <v>10.393356835971174</v>
      </c>
      <c r="L49" s="670">
        <f t="shared" si="5"/>
        <v>11.098532844399294</v>
      </c>
      <c r="M49" s="670">
        <f t="shared" si="5"/>
        <v>11.263113202998747</v>
      </c>
      <c r="N49" s="670">
        <f t="shared" si="5"/>
        <v>11.419850097057244</v>
      </c>
      <c r="O49" s="670">
        <f t="shared" si="5"/>
        <v>11.414989018717515</v>
      </c>
      <c r="P49" s="670">
        <f t="shared" si="5"/>
        <v>11.993391209003505</v>
      </c>
      <c r="Q49" s="670">
        <f t="shared" si="5"/>
        <v>11.70865366245441</v>
      </c>
      <c r="R49" s="670">
        <f t="shared" si="5"/>
        <v>12.154947722766339</v>
      </c>
      <c r="S49" s="670">
        <f t="shared" si="5"/>
        <v>12.614077546158065</v>
      </c>
      <c r="T49" s="670">
        <f t="shared" si="5"/>
        <v>12.662520024909021</v>
      </c>
      <c r="U49" s="670">
        <f t="shared" si="5"/>
        <v>13.925795720506445</v>
      </c>
      <c r="V49" s="670">
        <f t="shared" si="5"/>
        <v>13.45095546108338</v>
      </c>
      <c r="W49" s="670">
        <f t="shared" si="5"/>
        <v>13.362430128067389</v>
      </c>
    </row>
    <row r="50" spans="1:23" s="626" customFormat="1" ht="14.1" customHeight="1">
      <c r="A50" s="290">
        <v>38</v>
      </c>
      <c r="B50" s="693" t="s">
        <v>797</v>
      </c>
      <c r="C50" s="680" t="s">
        <v>348</v>
      </c>
      <c r="D50" s="630"/>
      <c r="E50" s="630"/>
      <c r="F50" s="630"/>
      <c r="G50" s="630"/>
      <c r="H50" s="630"/>
      <c r="I50" s="670">
        <f t="shared" si="5"/>
        <v>4.6657712618095708</v>
      </c>
      <c r="J50" s="670">
        <f t="shared" si="5"/>
        <v>4.7287389891851301</v>
      </c>
      <c r="K50" s="670">
        <f t="shared" si="5"/>
        <v>4.9948271415236034</v>
      </c>
      <c r="L50" s="670">
        <f t="shared" si="5"/>
        <v>5.3160289281529796</v>
      </c>
      <c r="M50" s="670">
        <f t="shared" si="5"/>
        <v>5.576004557130787</v>
      </c>
      <c r="N50" s="670">
        <f t="shared" si="5"/>
        <v>5.7848430580797245</v>
      </c>
      <c r="O50" s="670">
        <f t="shared" si="5"/>
        <v>5.8787659870101026</v>
      </c>
      <c r="P50" s="670">
        <f t="shared" si="5"/>
        <v>6.0755403651072388</v>
      </c>
      <c r="Q50" s="670">
        <f t="shared" si="5"/>
        <v>5.904485717867149</v>
      </c>
      <c r="R50" s="670">
        <f t="shared" si="5"/>
        <v>5.9341884223801751</v>
      </c>
      <c r="S50" s="670">
        <f t="shared" si="5"/>
        <v>6.2011211303350677</v>
      </c>
      <c r="T50" s="670">
        <f t="shared" si="5"/>
        <v>6.019640879638354</v>
      </c>
      <c r="U50" s="670">
        <f t="shared" si="5"/>
        <v>6.4673737514815617</v>
      </c>
      <c r="V50" s="670">
        <f t="shared" si="5"/>
        <v>6.1836423474878215</v>
      </c>
      <c r="W50" s="670">
        <f t="shared" si="5"/>
        <v>6.466855932435001</v>
      </c>
    </row>
    <row r="51" spans="1:23" s="626" customFormat="1" ht="14.1" customHeight="1">
      <c r="A51" s="290">
        <v>39</v>
      </c>
      <c r="B51" s="693" t="s">
        <v>783</v>
      </c>
      <c r="C51" s="680" t="s">
        <v>348</v>
      </c>
      <c r="D51" s="630"/>
      <c r="E51" s="630"/>
      <c r="F51" s="630"/>
      <c r="G51" s="630"/>
      <c r="H51" s="630"/>
      <c r="I51" s="670">
        <f t="shared" si="5"/>
        <v>6.717794762429782</v>
      </c>
      <c r="J51" s="670">
        <f t="shared" si="5"/>
        <v>6.9520547601744047</v>
      </c>
      <c r="K51" s="670">
        <f t="shared" si="5"/>
        <v>7.1535979363083699</v>
      </c>
      <c r="L51" s="670">
        <f t="shared" si="5"/>
        <v>7.4646788559477404</v>
      </c>
      <c r="M51" s="670">
        <f t="shared" si="5"/>
        <v>7.7912445924414948</v>
      </c>
      <c r="N51" s="670">
        <f t="shared" si="5"/>
        <v>8.0742636531704655</v>
      </c>
      <c r="O51" s="670">
        <f t="shared" si="5"/>
        <v>8.1148414838336347</v>
      </c>
      <c r="P51" s="670">
        <f t="shared" si="5"/>
        <v>8.3198649254673427</v>
      </c>
      <c r="Q51" s="670">
        <f t="shared" si="5"/>
        <v>8.0736777821490904</v>
      </c>
      <c r="R51" s="670">
        <f t="shared" si="5"/>
        <v>8.1408128736875529</v>
      </c>
      <c r="S51" s="670">
        <f t="shared" si="5"/>
        <v>8.8691713262058514</v>
      </c>
      <c r="T51" s="670">
        <f t="shared" si="5"/>
        <v>8.6579680200112872</v>
      </c>
      <c r="U51" s="670">
        <f t="shared" si="5"/>
        <v>8.951335928507282</v>
      </c>
      <c r="V51" s="670">
        <f t="shared" si="5"/>
        <v>8.7403532448961521</v>
      </c>
      <c r="W51" s="670">
        <f t="shared" si="5"/>
        <v>9.0668711399437907</v>
      </c>
    </row>
    <row r="52" spans="1:23" s="626" customFormat="1" ht="14.1" customHeight="1">
      <c r="A52" s="290">
        <v>40</v>
      </c>
      <c r="B52" s="692" t="s">
        <v>784</v>
      </c>
      <c r="C52" s="680" t="s">
        <v>348</v>
      </c>
      <c r="D52" s="630"/>
      <c r="E52" s="630"/>
      <c r="F52" s="630"/>
      <c r="G52" s="630"/>
      <c r="H52" s="630"/>
      <c r="I52" s="670">
        <f t="shared" si="5"/>
        <v>1.5130345077980789</v>
      </c>
      <c r="J52" s="670">
        <f t="shared" si="5"/>
        <v>1.5645178909398154</v>
      </c>
      <c r="K52" s="670">
        <f t="shared" si="5"/>
        <v>1.5979477421675146</v>
      </c>
      <c r="L52" s="670">
        <f t="shared" si="5"/>
        <v>1.6660455891126893</v>
      </c>
      <c r="M52" s="670">
        <f t="shared" si="5"/>
        <v>1.7352946400501514</v>
      </c>
      <c r="N52" s="670">
        <f t="shared" si="5"/>
        <v>1.7896052450666757</v>
      </c>
      <c r="O52" s="670">
        <f t="shared" si="5"/>
        <v>1.807423875410697</v>
      </c>
      <c r="P52" s="670">
        <f t="shared" si="5"/>
        <v>1.8247028608514819</v>
      </c>
      <c r="Q52" s="670">
        <f t="shared" si="5"/>
        <v>1.7666690989385316</v>
      </c>
      <c r="R52" s="670">
        <f t="shared" si="5"/>
        <v>1.7658490493215777</v>
      </c>
      <c r="S52" s="670">
        <f t="shared" si="5"/>
        <v>1.9142523233349626</v>
      </c>
      <c r="T52" s="670">
        <f t="shared" si="5"/>
        <v>1.8555337316213087</v>
      </c>
      <c r="U52" s="670">
        <f t="shared" si="5"/>
        <v>1.9537055255771307</v>
      </c>
      <c r="V52" s="670">
        <f t="shared" si="5"/>
        <v>1.6401071700468877</v>
      </c>
      <c r="W52" s="670">
        <f t="shared" si="5"/>
        <v>1.6920600368456447</v>
      </c>
    </row>
    <row r="53" spans="1:23" s="626" customFormat="1" ht="14.1" customHeight="1">
      <c r="A53" s="290">
        <v>41</v>
      </c>
      <c r="B53" s="695" t="s">
        <v>588</v>
      </c>
      <c r="C53" s="680" t="s">
        <v>348</v>
      </c>
      <c r="D53" s="630"/>
      <c r="E53" s="630"/>
      <c r="F53" s="630"/>
      <c r="G53" s="630"/>
      <c r="H53" s="630"/>
      <c r="I53" s="684">
        <f t="shared" si="5"/>
        <v>100</v>
      </c>
      <c r="J53" s="684">
        <f t="shared" si="5"/>
        <v>100</v>
      </c>
      <c r="K53" s="684">
        <f t="shared" si="5"/>
        <v>100</v>
      </c>
      <c r="L53" s="684">
        <f t="shared" si="5"/>
        <v>100</v>
      </c>
      <c r="M53" s="684">
        <f t="shared" si="5"/>
        <v>100</v>
      </c>
      <c r="N53" s="684">
        <f t="shared" si="5"/>
        <v>100</v>
      </c>
      <c r="O53" s="684">
        <f t="shared" si="5"/>
        <v>100</v>
      </c>
      <c r="P53" s="684">
        <f t="shared" si="5"/>
        <v>100</v>
      </c>
      <c r="Q53" s="684">
        <f t="shared" si="5"/>
        <v>100</v>
      </c>
      <c r="R53" s="684">
        <f t="shared" si="5"/>
        <v>100</v>
      </c>
      <c r="S53" s="684">
        <f t="shared" si="5"/>
        <v>100</v>
      </c>
      <c r="T53" s="684">
        <f t="shared" si="5"/>
        <v>100</v>
      </c>
      <c r="U53" s="684">
        <f t="shared" si="5"/>
        <v>100</v>
      </c>
      <c r="V53" s="684">
        <f t="shared" si="5"/>
        <v>100</v>
      </c>
      <c r="W53" s="684">
        <f t="shared" si="5"/>
        <v>100</v>
      </c>
    </row>
    <row r="54" spans="1:23" s="626" customFormat="1" ht="15" customHeight="1">
      <c r="A54" s="685" t="s">
        <v>466</v>
      </c>
      <c r="B54" s="130"/>
      <c r="C54" s="633"/>
      <c r="D54" s="625"/>
      <c r="E54" s="625"/>
      <c r="F54" s="625"/>
      <c r="G54" s="625"/>
      <c r="H54" s="625"/>
      <c r="I54" s="625"/>
      <c r="J54" s="625"/>
      <c r="K54" s="625"/>
      <c r="L54" s="625"/>
      <c r="M54" s="625"/>
      <c r="N54" s="625"/>
      <c r="O54" s="625"/>
      <c r="P54" s="625"/>
      <c r="Q54" s="127"/>
      <c r="R54" s="127"/>
      <c r="S54" s="127"/>
      <c r="T54" s="127"/>
    </row>
    <row r="55" spans="1:23" s="626" customFormat="1" ht="12.95" customHeight="1">
      <c r="A55" s="131" t="s">
        <v>854</v>
      </c>
      <c r="C55" s="633"/>
      <c r="D55" s="625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  <c r="P55" s="129"/>
      <c r="Q55" s="127"/>
      <c r="R55" s="127"/>
      <c r="S55" s="127"/>
      <c r="T55" s="127"/>
    </row>
    <row r="56" spans="1:23" ht="12.95" customHeight="1">
      <c r="A56" s="686" t="s">
        <v>855</v>
      </c>
      <c r="C56" s="127"/>
      <c r="D56" s="127"/>
      <c r="E56" s="127"/>
      <c r="F56" s="127"/>
      <c r="G56" s="127"/>
      <c r="H56" s="646"/>
      <c r="I56" s="646"/>
      <c r="J56" s="646"/>
      <c r="K56" s="646"/>
      <c r="L56" s="646"/>
      <c r="M56" s="646"/>
      <c r="N56" s="646"/>
      <c r="O56" s="646"/>
      <c r="P56" s="646"/>
      <c r="Q56" s="124"/>
      <c r="R56" s="124"/>
      <c r="S56" s="124"/>
      <c r="T56" s="124"/>
    </row>
    <row r="57" spans="1:23" ht="12.95" customHeight="1">
      <c r="A57" s="131" t="s">
        <v>802</v>
      </c>
      <c r="D57" s="132"/>
      <c r="E57" s="132"/>
      <c r="F57" s="132"/>
      <c r="G57" s="132"/>
      <c r="H57" s="132"/>
      <c r="I57" s="132"/>
      <c r="J57" s="132"/>
      <c r="K57" s="132"/>
      <c r="L57" s="132"/>
      <c r="M57" s="132"/>
      <c r="N57" s="132"/>
      <c r="O57" s="132"/>
      <c r="P57" s="132"/>
      <c r="Q57" s="124"/>
      <c r="R57" s="124"/>
      <c r="S57" s="124"/>
      <c r="T57" s="124"/>
    </row>
    <row r="58" spans="1:23" ht="12.95" customHeight="1">
      <c r="A58" s="131" t="s">
        <v>803</v>
      </c>
      <c r="Q58" s="124"/>
      <c r="R58" s="124"/>
      <c r="S58" s="124"/>
      <c r="T58" s="124"/>
    </row>
    <row r="59" spans="1:23" ht="12.95" customHeight="1">
      <c r="A59" s="131" t="s">
        <v>791</v>
      </c>
    </row>
    <row r="60" spans="1:23" ht="12.95" customHeight="1">
      <c r="A60" s="131" t="s">
        <v>804</v>
      </c>
      <c r="D60" s="647"/>
      <c r="E60" s="647"/>
      <c r="F60" s="647"/>
      <c r="G60" s="647"/>
      <c r="H60" s="647"/>
      <c r="I60" s="647"/>
      <c r="J60" s="647"/>
      <c r="K60" s="647"/>
      <c r="L60" s="647"/>
      <c r="M60" s="647"/>
      <c r="N60" s="647"/>
      <c r="O60" s="647"/>
      <c r="P60" s="647"/>
    </row>
    <row r="61" spans="1:23">
      <c r="B61" s="131"/>
    </row>
  </sheetData>
  <pageMargins left="0.59055118110236227" right="0.19685039370078741" top="0.78740157480314965" bottom="0.39370078740157483" header="0.11811023622047245" footer="0.11811023622047245"/>
  <pageSetup paperSize="9" scale="75" orientation="portrait" horizontalDpi="3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"/>
  <sheetViews>
    <sheetView workbookViewId="0"/>
  </sheetViews>
  <sheetFormatPr baseColWidth="10" defaultRowHeight="12.75"/>
  <cols>
    <col min="1" max="1" width="4.28515625" style="43" customWidth="1"/>
    <col min="2" max="2" width="42.7109375" style="43" customWidth="1"/>
    <col min="3" max="3" width="11.7109375" style="43" customWidth="1"/>
    <col min="4" max="4" width="9.7109375" style="43" customWidth="1"/>
    <col min="5" max="8" width="7.7109375" style="43" hidden="1" customWidth="1"/>
    <col min="9" max="9" width="9.7109375" style="43" customWidth="1"/>
    <col min="10" max="13" width="7.7109375" style="43" hidden="1" customWidth="1"/>
    <col min="14" max="18" width="9.7109375" style="43" customWidth="1"/>
    <col min="19" max="16384" width="11.42578125" style="43"/>
  </cols>
  <sheetData>
    <row r="1" spans="1:18" s="545" customFormat="1" ht="21" customHeight="1">
      <c r="A1" s="677" t="s">
        <v>857</v>
      </c>
      <c r="C1" s="617"/>
      <c r="D1" s="617"/>
    </row>
    <row r="2" spans="1:18" ht="15" customHeight="1">
      <c r="A2" s="138"/>
      <c r="B2" s="138"/>
      <c r="C2" s="618"/>
    </row>
    <row r="3" spans="1:18" s="639" customFormat="1" ht="15" customHeight="1">
      <c r="A3" s="636"/>
      <c r="B3" s="637"/>
      <c r="C3" s="638"/>
    </row>
    <row r="4" spans="1:18" ht="30" customHeight="1">
      <c r="A4" s="331" t="s">
        <v>360</v>
      </c>
      <c r="B4" s="678" t="s">
        <v>792</v>
      </c>
      <c r="C4" s="494" t="s">
        <v>777</v>
      </c>
      <c r="D4" s="493">
        <v>2000</v>
      </c>
      <c r="E4" s="494">
        <v>2001</v>
      </c>
      <c r="F4" s="491">
        <v>2002</v>
      </c>
      <c r="G4" s="494">
        <v>2003</v>
      </c>
      <c r="H4" s="491">
        <v>2004</v>
      </c>
      <c r="I4" s="491">
        <v>2005</v>
      </c>
      <c r="J4" s="494">
        <v>2006</v>
      </c>
      <c r="K4" s="494">
        <v>2007</v>
      </c>
      <c r="L4" s="494">
        <v>2008</v>
      </c>
      <c r="M4" s="491">
        <v>2009</v>
      </c>
      <c r="N4" s="494">
        <v>2010</v>
      </c>
      <c r="O4" s="491">
        <v>2011</v>
      </c>
      <c r="P4" s="494">
        <v>2012</v>
      </c>
      <c r="Q4" s="494">
        <v>2013</v>
      </c>
      <c r="R4" s="492">
        <v>2014</v>
      </c>
    </row>
    <row r="5" spans="1:18" s="127" customFormat="1" ht="20.100000000000001" customHeight="1">
      <c r="A5" s="324"/>
      <c r="B5" s="640" t="s">
        <v>793</v>
      </c>
      <c r="C5" s="324"/>
      <c r="H5" s="641"/>
      <c r="I5" s="641"/>
      <c r="J5" s="641"/>
      <c r="K5" s="641"/>
    </row>
    <row r="6" spans="1:18" s="626" customFormat="1" ht="15" customHeight="1">
      <c r="A6" s="290">
        <v>1</v>
      </c>
      <c r="B6" s="692" t="s">
        <v>778</v>
      </c>
      <c r="C6" s="680" t="s">
        <v>805</v>
      </c>
      <c r="D6" s="681">
        <v>233.49711541712699</v>
      </c>
      <c r="E6" s="681">
        <v>228.22476537149197</v>
      </c>
      <c r="F6" s="681">
        <v>209.95465533633296</v>
      </c>
      <c r="G6" s="681">
        <v>194.470056343793</v>
      </c>
      <c r="H6" s="681">
        <v>184.48410822723491</v>
      </c>
      <c r="I6" s="681">
        <v>174.60756136582714</v>
      </c>
      <c r="J6" s="681">
        <v>163.82879346404181</v>
      </c>
      <c r="K6" s="681">
        <v>152.89348733282199</v>
      </c>
      <c r="L6" s="681">
        <v>154.30091292330479</v>
      </c>
      <c r="M6" s="681">
        <v>147.85856924622684</v>
      </c>
      <c r="N6" s="681">
        <v>141.73935703808561</v>
      </c>
      <c r="O6" s="681">
        <v>132.1407312481065</v>
      </c>
      <c r="P6" s="681">
        <v>121.34058658408863</v>
      </c>
      <c r="Q6" s="681">
        <v>144.56951531473453</v>
      </c>
      <c r="R6" s="681">
        <v>129.66429045296448</v>
      </c>
    </row>
    <row r="7" spans="1:18" s="626" customFormat="1" ht="15" customHeight="1">
      <c r="A7" s="290">
        <v>2</v>
      </c>
      <c r="B7" s="692" t="s">
        <v>785</v>
      </c>
      <c r="C7" s="680" t="s">
        <v>805</v>
      </c>
      <c r="D7" s="681">
        <v>297.0623459841002</v>
      </c>
      <c r="E7" s="681">
        <v>291.52757813875621</v>
      </c>
      <c r="F7" s="681">
        <v>299.10906867670326</v>
      </c>
      <c r="G7" s="681">
        <v>294.42315853407962</v>
      </c>
      <c r="H7" s="681">
        <v>282.31212639511591</v>
      </c>
      <c r="I7" s="681">
        <v>275.52745126666326</v>
      </c>
      <c r="J7" s="681">
        <v>278.96719842733194</v>
      </c>
      <c r="K7" s="681">
        <v>272.37200435392037</v>
      </c>
      <c r="L7" s="681">
        <v>273.71949295128616</v>
      </c>
      <c r="M7" s="681">
        <v>266.99134803991939</v>
      </c>
      <c r="N7" s="681">
        <v>256.37151150851741</v>
      </c>
      <c r="O7" s="681">
        <v>257.96214856010135</v>
      </c>
      <c r="P7" s="681">
        <v>260.08603400071644</v>
      </c>
      <c r="Q7" s="681">
        <v>262.30509891133181</v>
      </c>
      <c r="R7" s="681">
        <v>248.5692249440722</v>
      </c>
    </row>
    <row r="8" spans="1:18" s="626" customFormat="1" ht="15" customHeight="1">
      <c r="A8" s="290">
        <v>3</v>
      </c>
      <c r="B8" s="692" t="s">
        <v>652</v>
      </c>
      <c r="C8" s="680" t="s">
        <v>805</v>
      </c>
      <c r="D8" s="681">
        <v>132.49098842702358</v>
      </c>
      <c r="E8" s="681">
        <v>134.11706942252889</v>
      </c>
      <c r="F8" s="681">
        <v>137.42338257502624</v>
      </c>
      <c r="G8" s="681">
        <v>138.68846572044129</v>
      </c>
      <c r="H8" s="681">
        <v>139.73653375223657</v>
      </c>
      <c r="I8" s="681">
        <v>140.85678984528937</v>
      </c>
      <c r="J8" s="681">
        <v>141.87595002596822</v>
      </c>
      <c r="K8" s="681">
        <v>141.49596874822859</v>
      </c>
      <c r="L8" s="681">
        <v>139.84365054979096</v>
      </c>
      <c r="M8" s="681">
        <v>139.35540241358976</v>
      </c>
      <c r="N8" s="681">
        <v>139.86446425566226</v>
      </c>
      <c r="O8" s="681">
        <v>137.54473979001452</v>
      </c>
      <c r="P8" s="681">
        <v>136.94871196609787</v>
      </c>
      <c r="Q8" s="681">
        <v>135.3646540513289</v>
      </c>
      <c r="R8" s="681">
        <v>130.93891204033449</v>
      </c>
    </row>
    <row r="9" spans="1:18" s="626" customFormat="1" ht="15" customHeight="1">
      <c r="A9" s="290">
        <v>4</v>
      </c>
      <c r="B9" s="692" t="s">
        <v>594</v>
      </c>
      <c r="C9" s="680" t="s">
        <v>805</v>
      </c>
      <c r="D9" s="681">
        <v>39.823869686132227</v>
      </c>
      <c r="E9" s="681">
        <v>36.269958068638054</v>
      </c>
      <c r="F9" s="681">
        <v>38.928638992188091</v>
      </c>
      <c r="G9" s="681">
        <v>42.611493905509015</v>
      </c>
      <c r="H9" s="681">
        <v>44.375555592791343</v>
      </c>
      <c r="I9" s="681">
        <v>41.807697526097442</v>
      </c>
      <c r="J9" s="681">
        <v>42.786352134398115</v>
      </c>
      <c r="K9" s="681">
        <v>46.142917263052702</v>
      </c>
      <c r="L9" s="681">
        <v>46.385353563820004</v>
      </c>
      <c r="M9" s="681">
        <v>49.408608139108161</v>
      </c>
      <c r="N9" s="681">
        <v>45.992341539427066</v>
      </c>
      <c r="O9" s="681">
        <v>49.16223445405771</v>
      </c>
      <c r="P9" s="681">
        <v>47.227080797219465</v>
      </c>
      <c r="Q9" s="681">
        <v>48.544048375983493</v>
      </c>
      <c r="R9" s="681">
        <v>48.119699981007692</v>
      </c>
    </row>
    <row r="10" spans="1:18" s="626" customFormat="1" ht="15" customHeight="1">
      <c r="A10" s="290">
        <v>5</v>
      </c>
      <c r="B10" s="692" t="s">
        <v>479</v>
      </c>
      <c r="C10" s="680" t="s">
        <v>805</v>
      </c>
      <c r="D10" s="681">
        <v>14.663830046972745</v>
      </c>
      <c r="E10" s="681">
        <v>14.181868101047659</v>
      </c>
      <c r="F10" s="681">
        <v>13.117759088023043</v>
      </c>
      <c r="G10" s="681">
        <v>10.044564747743058</v>
      </c>
      <c r="H10" s="681">
        <v>8.357498029247024</v>
      </c>
      <c r="I10" s="681">
        <v>8.81081083298184</v>
      </c>
      <c r="J10" s="681">
        <v>11.186184319051842</v>
      </c>
      <c r="K10" s="681">
        <v>11.736129362412457</v>
      </c>
      <c r="L10" s="681">
        <v>12.656127440402352</v>
      </c>
      <c r="M10" s="681">
        <v>10.633959051394219</v>
      </c>
      <c r="N10" s="681">
        <v>13.028609774070746</v>
      </c>
      <c r="O10" s="681">
        <v>17.398759163204417</v>
      </c>
      <c r="P10" s="681">
        <v>8.594822753152485</v>
      </c>
      <c r="Q10" s="681">
        <v>7.4806435798538864</v>
      </c>
      <c r="R10" s="681">
        <v>7.5805585687851291</v>
      </c>
    </row>
    <row r="11" spans="1:18" s="626" customFormat="1" ht="15" customHeight="1">
      <c r="A11" s="290">
        <v>6</v>
      </c>
      <c r="B11" s="692" t="s">
        <v>794</v>
      </c>
      <c r="C11" s="680" t="s">
        <v>805</v>
      </c>
      <c r="D11" s="681">
        <v>50.093533835757668</v>
      </c>
      <c r="E11" s="681">
        <v>51.645370286701933</v>
      </c>
      <c r="F11" s="681">
        <v>53.182778022285014</v>
      </c>
      <c r="G11" s="681">
        <v>54.4860931758503</v>
      </c>
      <c r="H11" s="681">
        <v>52.730517699222887</v>
      </c>
      <c r="I11" s="681">
        <v>53.204066488721075</v>
      </c>
      <c r="J11" s="681">
        <v>58.12262498397655</v>
      </c>
      <c r="K11" s="681">
        <v>59.187798816673265</v>
      </c>
      <c r="L11" s="681">
        <v>64.919331205670076</v>
      </c>
      <c r="M11" s="681">
        <v>70.196863497749462</v>
      </c>
      <c r="N11" s="681">
        <v>76.621068284557992</v>
      </c>
      <c r="O11" s="681">
        <v>83.075485414454747</v>
      </c>
      <c r="P11" s="681">
        <v>77.949938842156655</v>
      </c>
      <c r="Q11" s="681">
        <v>83.934106036896495</v>
      </c>
      <c r="R11" s="681">
        <v>76.794842868454808</v>
      </c>
    </row>
    <row r="12" spans="1:18" s="626" customFormat="1" ht="15" customHeight="1">
      <c r="A12" s="290">
        <v>7</v>
      </c>
      <c r="B12" s="695" t="s">
        <v>588</v>
      </c>
      <c r="C12" s="680" t="s">
        <v>805</v>
      </c>
      <c r="D12" s="682">
        <v>767.63168339711342</v>
      </c>
      <c r="E12" s="682">
        <v>755.96660938916489</v>
      </c>
      <c r="F12" s="682">
        <v>751.71628269055861</v>
      </c>
      <c r="G12" s="682">
        <v>734.72383242741637</v>
      </c>
      <c r="H12" s="682">
        <v>711.99633969584863</v>
      </c>
      <c r="I12" s="682">
        <v>694.81437732558004</v>
      </c>
      <c r="J12" s="682">
        <v>696.76710335476855</v>
      </c>
      <c r="K12" s="682">
        <v>683.82830587710941</v>
      </c>
      <c r="L12" s="682">
        <v>691.82486863427437</v>
      </c>
      <c r="M12" s="682">
        <v>684.44475038798771</v>
      </c>
      <c r="N12" s="682">
        <v>673.61735240032112</v>
      </c>
      <c r="O12" s="682">
        <v>677.28409862993919</v>
      </c>
      <c r="P12" s="682">
        <v>652.14717494343154</v>
      </c>
      <c r="Q12" s="682">
        <v>682.19806627012895</v>
      </c>
      <c r="R12" s="682">
        <v>641.6675288556188</v>
      </c>
    </row>
    <row r="13" spans="1:18" s="626" customFormat="1" ht="20.100000000000001" customHeight="1">
      <c r="A13" s="207"/>
      <c r="B13" s="642" t="s">
        <v>795</v>
      </c>
      <c r="C13" s="691"/>
      <c r="D13" s="625"/>
      <c r="E13" s="625"/>
      <c r="F13" s="625"/>
      <c r="G13" s="625"/>
      <c r="H13" s="625"/>
      <c r="I13" s="625"/>
      <c r="J13" s="625"/>
      <c r="K13" s="625"/>
      <c r="L13" s="625"/>
      <c r="M13" s="625"/>
      <c r="N13" s="625"/>
      <c r="O13" s="625"/>
      <c r="P13" s="625"/>
      <c r="Q13" s="625"/>
      <c r="R13" s="625"/>
    </row>
    <row r="14" spans="1:18" s="626" customFormat="1" ht="15" customHeight="1">
      <c r="A14" s="290">
        <v>8</v>
      </c>
      <c r="B14" s="692" t="s">
        <v>779</v>
      </c>
      <c r="C14" s="680" t="s">
        <v>805</v>
      </c>
      <c r="D14" s="681">
        <v>591.43257539628496</v>
      </c>
      <c r="E14" s="681">
        <v>579.1508222807081</v>
      </c>
      <c r="F14" s="681">
        <v>570.25400426914564</v>
      </c>
      <c r="G14" s="681">
        <v>547.03652652481969</v>
      </c>
      <c r="H14" s="681">
        <v>524.27382697162329</v>
      </c>
      <c r="I14" s="681">
        <v>506.73811644344056</v>
      </c>
      <c r="J14" s="681">
        <v>507.13482660930958</v>
      </c>
      <c r="K14" s="681">
        <v>490.89641117203485</v>
      </c>
      <c r="L14" s="681">
        <v>501.89482337075174</v>
      </c>
      <c r="M14" s="681">
        <v>492.82898018127486</v>
      </c>
      <c r="N14" s="681">
        <v>474.23589634072096</v>
      </c>
      <c r="O14" s="681">
        <v>479.54651796999292</v>
      </c>
      <c r="P14" s="681">
        <v>448.03677658121387</v>
      </c>
      <c r="Q14" s="681">
        <v>477.43591947946163</v>
      </c>
      <c r="R14" s="681">
        <v>445.39287118809989</v>
      </c>
    </row>
    <row r="15" spans="1:18" s="626" customFormat="1" ht="15" customHeight="1">
      <c r="A15" s="290">
        <v>9</v>
      </c>
      <c r="B15" s="693" t="s">
        <v>796</v>
      </c>
      <c r="C15" s="680" t="s">
        <v>805</v>
      </c>
      <c r="D15" s="681">
        <v>77.200716235748502</v>
      </c>
      <c r="E15" s="681">
        <v>76.685653798257206</v>
      </c>
      <c r="F15" s="681">
        <v>78.128555654127567</v>
      </c>
      <c r="G15" s="681">
        <v>81.543565857586017</v>
      </c>
      <c r="H15" s="681">
        <v>80.192953741150959</v>
      </c>
      <c r="I15" s="681">
        <v>79.346760343382968</v>
      </c>
      <c r="J15" s="681">
        <v>79.535888333982967</v>
      </c>
      <c r="K15" s="681">
        <v>82.014203921742805</v>
      </c>
      <c r="L15" s="681">
        <v>81.003377819117361</v>
      </c>
      <c r="M15" s="681">
        <v>83.193901600878476</v>
      </c>
      <c r="N15" s="681">
        <v>84.970615196153332</v>
      </c>
      <c r="O15" s="681">
        <v>85.761234614540612</v>
      </c>
      <c r="P15" s="681">
        <v>90.81668337967605</v>
      </c>
      <c r="Q15" s="681">
        <v>91.762158050367148</v>
      </c>
      <c r="R15" s="681">
        <v>85.742375197828736</v>
      </c>
    </row>
    <row r="16" spans="1:18" s="626" customFormat="1" ht="15" customHeight="1">
      <c r="A16" s="290">
        <v>10</v>
      </c>
      <c r="B16" s="693" t="s">
        <v>797</v>
      </c>
      <c r="C16" s="680" t="s">
        <v>805</v>
      </c>
      <c r="D16" s="681">
        <v>35.815938480487546</v>
      </c>
      <c r="E16" s="681">
        <v>35.747687803406286</v>
      </c>
      <c r="F16" s="681">
        <v>37.546928915080322</v>
      </c>
      <c r="G16" s="681">
        <v>39.058131473875669</v>
      </c>
      <c r="H16" s="681">
        <v>39.700948348044932</v>
      </c>
      <c r="I16" s="681">
        <v>40.193921273258688</v>
      </c>
      <c r="J16" s="681">
        <v>40.961307480695666</v>
      </c>
      <c r="K16" s="681">
        <v>41.546264751592766</v>
      </c>
      <c r="L16" s="681">
        <v>40.848700561163888</v>
      </c>
      <c r="M16" s="681">
        <v>40.616241135112858</v>
      </c>
      <c r="N16" s="681">
        <v>41.771827977299935</v>
      </c>
      <c r="O16" s="681">
        <v>40.770070472417977</v>
      </c>
      <c r="P16" s="681">
        <v>42.176795213320027</v>
      </c>
      <c r="Q16" s="681">
        <v>42.184688519622739</v>
      </c>
      <c r="R16" s="681">
        <v>41.495714656308657</v>
      </c>
    </row>
    <row r="17" spans="1:18" s="626" customFormat="1" ht="15" customHeight="1">
      <c r="A17" s="290">
        <v>11</v>
      </c>
      <c r="B17" s="693" t="s">
        <v>783</v>
      </c>
      <c r="C17" s="680" t="s">
        <v>805</v>
      </c>
      <c r="D17" s="681">
        <v>51.567921022002842</v>
      </c>
      <c r="E17" s="681">
        <v>52.555212653368478</v>
      </c>
      <c r="F17" s="681">
        <v>53.774760485445796</v>
      </c>
      <c r="G17" s="681">
        <v>54.844774568818245</v>
      </c>
      <c r="H17" s="681">
        <v>55.4733763149342</v>
      </c>
      <c r="I17" s="681">
        <v>56.101144725402023</v>
      </c>
      <c r="J17" s="681">
        <v>56.541545948738751</v>
      </c>
      <c r="K17" s="681">
        <v>56.893591371087133</v>
      </c>
      <c r="L17" s="681">
        <v>55.855710710307534</v>
      </c>
      <c r="M17" s="681">
        <v>55.71936635286395</v>
      </c>
      <c r="N17" s="681">
        <v>59.7442770674363</v>
      </c>
      <c r="O17" s="681">
        <v>58.639040664001847</v>
      </c>
      <c r="P17" s="681">
        <v>58.375884377456615</v>
      </c>
      <c r="Q17" s="681">
        <v>59.626520821860026</v>
      </c>
      <c r="R17" s="681">
        <v>58.179167988200597</v>
      </c>
    </row>
    <row r="18" spans="1:18" s="626" customFormat="1" ht="15" customHeight="1">
      <c r="A18" s="290">
        <v>12</v>
      </c>
      <c r="B18" s="692" t="s">
        <v>784</v>
      </c>
      <c r="C18" s="680" t="s">
        <v>805</v>
      </c>
      <c r="D18" s="681">
        <v>11.61453226258962</v>
      </c>
      <c r="E18" s="681">
        <v>11.827232853424592</v>
      </c>
      <c r="F18" s="681">
        <v>12.012033366759352</v>
      </c>
      <c r="G18" s="681">
        <v>12.240834002316674</v>
      </c>
      <c r="H18" s="681">
        <v>12.355234320095335</v>
      </c>
      <c r="I18" s="681">
        <v>12.434434540095944</v>
      </c>
      <c r="J18" s="681">
        <v>12.593534982041616</v>
      </c>
      <c r="K18" s="681">
        <v>12.477834660651835</v>
      </c>
      <c r="L18" s="681">
        <v>12.222256172933813</v>
      </c>
      <c r="M18" s="681">
        <v>12.086261117857729</v>
      </c>
      <c r="N18" s="681">
        <v>12.894735818710606</v>
      </c>
      <c r="O18" s="681">
        <v>12.567234908985858</v>
      </c>
      <c r="P18" s="681">
        <v>12.741035391764978</v>
      </c>
      <c r="Q18" s="681">
        <v>11.188779398817607</v>
      </c>
      <c r="R18" s="697">
        <v>10.857399825180924</v>
      </c>
    </row>
    <row r="19" spans="1:18" s="626" customFormat="1" ht="15" customHeight="1">
      <c r="A19" s="290">
        <v>13</v>
      </c>
      <c r="B19" s="695" t="s">
        <v>588</v>
      </c>
      <c r="C19" s="680" t="s">
        <v>805</v>
      </c>
      <c r="D19" s="682">
        <v>767.63168339711331</v>
      </c>
      <c r="E19" s="682">
        <v>755.96660938916477</v>
      </c>
      <c r="F19" s="682">
        <v>751.71628269055861</v>
      </c>
      <c r="G19" s="682">
        <v>734.72383242741626</v>
      </c>
      <c r="H19" s="682">
        <v>711.99633969584886</v>
      </c>
      <c r="I19" s="682">
        <v>694.81437732558027</v>
      </c>
      <c r="J19" s="682">
        <v>696.76710335476866</v>
      </c>
      <c r="K19" s="682">
        <v>683.82830587710919</v>
      </c>
      <c r="L19" s="682">
        <v>691.82486863427437</v>
      </c>
      <c r="M19" s="682">
        <v>684.44475038798782</v>
      </c>
      <c r="N19" s="682">
        <v>673.61735240032101</v>
      </c>
      <c r="O19" s="682">
        <v>677.28409862993919</v>
      </c>
      <c r="P19" s="682">
        <v>652.14717494343142</v>
      </c>
      <c r="Q19" s="682">
        <v>682.19806627012917</v>
      </c>
      <c r="R19" s="682">
        <v>641.66752885561891</v>
      </c>
    </row>
    <row r="20" spans="1:18" s="626" customFormat="1" ht="15" customHeight="1">
      <c r="A20" s="290">
        <v>14</v>
      </c>
      <c r="B20" s="692" t="s">
        <v>798</v>
      </c>
      <c r="C20" s="680" t="s">
        <v>805</v>
      </c>
      <c r="D20" s="681">
        <v>699.92107504958119</v>
      </c>
      <c r="E20" s="681">
        <v>765.88042493666421</v>
      </c>
      <c r="F20" s="681">
        <v>728.93810009687309</v>
      </c>
      <c r="G20" s="681">
        <v>745.87523881114737</v>
      </c>
      <c r="H20" s="681">
        <v>715.76890102357856</v>
      </c>
      <c r="I20" s="681">
        <v>703.84438867119673</v>
      </c>
      <c r="J20" s="681">
        <v>714.22421018790192</v>
      </c>
      <c r="K20" s="681">
        <v>614.88122395412825</v>
      </c>
      <c r="L20" s="681">
        <v>698.09707410546002</v>
      </c>
      <c r="M20" s="681">
        <v>677.145922227509</v>
      </c>
      <c r="N20" s="681">
        <v>732.13092258589609</v>
      </c>
      <c r="O20" s="681">
        <v>639.84761068780756</v>
      </c>
      <c r="P20" s="681">
        <v>665.9624054511263</v>
      </c>
      <c r="Q20" s="681">
        <v>701.66028238967328</v>
      </c>
      <c r="R20" s="681">
        <v>599.45749849305139</v>
      </c>
    </row>
    <row r="21" spans="1:18" s="644" customFormat="1" ht="24.95" customHeight="1">
      <c r="A21" s="45"/>
      <c r="B21" s="688"/>
      <c r="C21" s="689"/>
      <c r="D21" s="708" t="s">
        <v>800</v>
      </c>
      <c r="E21" s="642"/>
      <c r="F21" s="642"/>
      <c r="G21" s="642"/>
      <c r="H21" s="642"/>
      <c r="I21" s="642"/>
      <c r="J21" s="642"/>
      <c r="K21" s="642"/>
      <c r="L21" s="642"/>
      <c r="M21" s="642"/>
      <c r="N21" s="642"/>
      <c r="O21" s="642"/>
      <c r="P21" s="642"/>
      <c r="Q21" s="642"/>
      <c r="R21" s="642"/>
    </row>
    <row r="22" spans="1:18" s="626" customFormat="1" ht="20.100000000000001" customHeight="1">
      <c r="A22" s="207"/>
      <c r="B22" s="640" t="s">
        <v>793</v>
      </c>
      <c r="C22" s="633"/>
      <c r="D22" s="634"/>
      <c r="E22" s="634"/>
      <c r="F22" s="634"/>
      <c r="G22" s="634"/>
      <c r="H22" s="634"/>
      <c r="I22" s="634"/>
      <c r="J22" s="634"/>
      <c r="K22" s="634"/>
      <c r="L22" s="127"/>
      <c r="M22" s="127"/>
      <c r="N22" s="127"/>
      <c r="O22" s="127"/>
    </row>
    <row r="23" spans="1:18" s="626" customFormat="1" ht="15" customHeight="1">
      <c r="A23" s="290">
        <v>15</v>
      </c>
      <c r="B23" s="692" t="s">
        <v>778</v>
      </c>
      <c r="C23" s="680" t="s">
        <v>801</v>
      </c>
      <c r="D23" s="694">
        <f t="shared" ref="D23:R29" si="0">D6*100/$I6</f>
        <v>133.72680632536756</v>
      </c>
      <c r="E23" s="694">
        <f t="shared" si="0"/>
        <v>130.70726352642274</v>
      </c>
      <c r="F23" s="694">
        <f t="shared" si="0"/>
        <v>120.24373612116874</v>
      </c>
      <c r="G23" s="694">
        <f t="shared" si="0"/>
        <v>111.37550677794026</v>
      </c>
      <c r="H23" s="694">
        <f t="shared" si="0"/>
        <v>105.65642563480687</v>
      </c>
      <c r="I23" s="694">
        <f t="shared" si="0"/>
        <v>100</v>
      </c>
      <c r="J23" s="694">
        <f t="shared" si="0"/>
        <v>93.826860751349528</v>
      </c>
      <c r="K23" s="694">
        <f t="shared" si="0"/>
        <v>87.56407004189748</v>
      </c>
      <c r="L23" s="694">
        <f t="shared" si="0"/>
        <v>88.370120810531745</v>
      </c>
      <c r="M23" s="694">
        <f t="shared" si="0"/>
        <v>84.680507584916413</v>
      </c>
      <c r="N23" s="694">
        <f t="shared" si="0"/>
        <v>81.175955914716624</v>
      </c>
      <c r="O23" s="694">
        <f t="shared" si="0"/>
        <v>75.678699258191514</v>
      </c>
      <c r="P23" s="694">
        <f t="shared" si="0"/>
        <v>69.493317262396914</v>
      </c>
      <c r="Q23" s="694">
        <f t="shared" si="0"/>
        <v>82.796824022896274</v>
      </c>
      <c r="R23" s="694">
        <f t="shared" si="0"/>
        <v>74.260409708889838</v>
      </c>
    </row>
    <row r="24" spans="1:18" s="626" customFormat="1" ht="15" customHeight="1">
      <c r="A24" s="290">
        <v>16</v>
      </c>
      <c r="B24" s="692" t="s">
        <v>785</v>
      </c>
      <c r="C24" s="680" t="s">
        <v>801</v>
      </c>
      <c r="D24" s="694">
        <f t="shared" si="0"/>
        <v>107.8158799126679</v>
      </c>
      <c r="E24" s="694">
        <f t="shared" si="0"/>
        <v>105.80708992825821</v>
      </c>
      <c r="F24" s="694">
        <f t="shared" si="0"/>
        <v>108.55871794321395</v>
      </c>
      <c r="G24" s="694">
        <f t="shared" si="0"/>
        <v>106.85801257934497</v>
      </c>
      <c r="H24" s="694">
        <f t="shared" si="0"/>
        <v>102.46243163694287</v>
      </c>
      <c r="I24" s="694">
        <f t="shared" si="0"/>
        <v>100</v>
      </c>
      <c r="J24" s="694">
        <f t="shared" si="0"/>
        <v>101.24842266890481</v>
      </c>
      <c r="K24" s="694">
        <f t="shared" si="0"/>
        <v>98.854761332042756</v>
      </c>
      <c r="L24" s="694">
        <f t="shared" si="0"/>
        <v>99.343819170443638</v>
      </c>
      <c r="M24" s="694">
        <f t="shared" si="0"/>
        <v>96.901904624202984</v>
      </c>
      <c r="N24" s="694">
        <f t="shared" si="0"/>
        <v>93.047538577342635</v>
      </c>
      <c r="O24" s="694">
        <f t="shared" si="0"/>
        <v>93.62484477470025</v>
      </c>
      <c r="P24" s="694">
        <f t="shared" si="0"/>
        <v>94.395688271727892</v>
      </c>
      <c r="Q24" s="694">
        <f t="shared" si="0"/>
        <v>95.20107622868602</v>
      </c>
      <c r="R24" s="694">
        <f t="shared" si="0"/>
        <v>90.215774798969079</v>
      </c>
    </row>
    <row r="25" spans="1:18" s="626" customFormat="1" ht="15" customHeight="1">
      <c r="A25" s="290">
        <v>17</v>
      </c>
      <c r="B25" s="692" t="s">
        <v>652</v>
      </c>
      <c r="C25" s="680" t="s">
        <v>801</v>
      </c>
      <c r="D25" s="694">
        <f t="shared" si="0"/>
        <v>94.06077518346514</v>
      </c>
      <c r="E25" s="694">
        <f t="shared" si="0"/>
        <v>95.215196633287562</v>
      </c>
      <c r="F25" s="694">
        <f t="shared" si="0"/>
        <v>97.562483658732944</v>
      </c>
      <c r="G25" s="694">
        <f t="shared" si="0"/>
        <v>98.460617960107101</v>
      </c>
      <c r="H25" s="694">
        <f t="shared" si="0"/>
        <v>99.204684350478786</v>
      </c>
      <c r="I25" s="694">
        <f t="shared" si="0"/>
        <v>100</v>
      </c>
      <c r="J25" s="694">
        <f t="shared" si="0"/>
        <v>100.7235435237437</v>
      </c>
      <c r="K25" s="694">
        <f t="shared" si="0"/>
        <v>100.45377926306659</v>
      </c>
      <c r="L25" s="694">
        <f t="shared" si="0"/>
        <v>99.28073094906452</v>
      </c>
      <c r="M25" s="694">
        <f t="shared" si="0"/>
        <v>98.934103614494788</v>
      </c>
      <c r="N25" s="694">
        <f t="shared" si="0"/>
        <v>99.29550745071144</v>
      </c>
      <c r="O25" s="694">
        <f t="shared" si="0"/>
        <v>97.648640112476897</v>
      </c>
      <c r="P25" s="694">
        <f t="shared" si="0"/>
        <v>97.22549556646581</v>
      </c>
      <c r="Q25" s="694">
        <f t="shared" si="0"/>
        <v>96.100908021549571</v>
      </c>
      <c r="R25" s="694">
        <f t="shared" si="0"/>
        <v>92.95889263425056</v>
      </c>
    </row>
    <row r="26" spans="1:18" s="626" customFormat="1" ht="15" customHeight="1">
      <c r="A26" s="290">
        <v>18</v>
      </c>
      <c r="B26" s="692" t="s">
        <v>594</v>
      </c>
      <c r="C26" s="680" t="s">
        <v>801</v>
      </c>
      <c r="D26" s="694">
        <f t="shared" si="0"/>
        <v>95.254874204141814</v>
      </c>
      <c r="E26" s="694">
        <f t="shared" si="0"/>
        <v>86.754258700798843</v>
      </c>
      <c r="F26" s="694">
        <f t="shared" si="0"/>
        <v>93.113568303750355</v>
      </c>
      <c r="G26" s="694">
        <f t="shared" si="0"/>
        <v>101.92260379541308</v>
      </c>
      <c r="H26" s="694">
        <f t="shared" si="0"/>
        <v>106.14207004605068</v>
      </c>
      <c r="I26" s="694">
        <f t="shared" si="0"/>
        <v>100</v>
      </c>
      <c r="J26" s="694">
        <f t="shared" si="0"/>
        <v>102.34084789694474</v>
      </c>
      <c r="K26" s="694">
        <f t="shared" si="0"/>
        <v>110.36942953925914</v>
      </c>
      <c r="L26" s="694">
        <f t="shared" si="0"/>
        <v>110.94931390293635</v>
      </c>
      <c r="M26" s="694">
        <f t="shared" si="0"/>
        <v>118.18064869098815</v>
      </c>
      <c r="N26" s="694">
        <f t="shared" si="0"/>
        <v>110.00926685981084</v>
      </c>
      <c r="O26" s="694">
        <f t="shared" si="0"/>
        <v>117.59134648199503</v>
      </c>
      <c r="P26" s="694">
        <f t="shared" si="0"/>
        <v>112.96264466068506</v>
      </c>
      <c r="Q26" s="694">
        <f t="shared" si="0"/>
        <v>116.1127047134826</v>
      </c>
      <c r="R26" s="694">
        <f t="shared" si="0"/>
        <v>115.09770407942253</v>
      </c>
    </row>
    <row r="27" spans="1:18" s="626" customFormat="1" ht="15" customHeight="1">
      <c r="A27" s="290">
        <v>19</v>
      </c>
      <c r="B27" s="692" t="s">
        <v>479</v>
      </c>
      <c r="C27" s="680" t="s">
        <v>801</v>
      </c>
      <c r="D27" s="694">
        <f t="shared" si="0"/>
        <v>166.42997250696925</v>
      </c>
      <c r="E27" s="694">
        <f t="shared" si="0"/>
        <v>160.95985227557196</v>
      </c>
      <c r="F27" s="694">
        <f t="shared" si="0"/>
        <v>148.88254142194089</v>
      </c>
      <c r="G27" s="694">
        <f t="shared" si="0"/>
        <v>114.00272844518305</v>
      </c>
      <c r="H27" s="694">
        <f t="shared" si="0"/>
        <v>94.855038743563611</v>
      </c>
      <c r="I27" s="694">
        <f t="shared" si="0"/>
        <v>100</v>
      </c>
      <c r="J27" s="694">
        <f t="shared" si="0"/>
        <v>126.95976035688086</v>
      </c>
      <c r="K27" s="694">
        <f t="shared" si="0"/>
        <v>133.20146788851898</v>
      </c>
      <c r="L27" s="694">
        <f t="shared" si="0"/>
        <v>143.64316383943</v>
      </c>
      <c r="M27" s="694">
        <f t="shared" si="0"/>
        <v>120.69217297899213</v>
      </c>
      <c r="N27" s="694">
        <f t="shared" si="0"/>
        <v>147.87072405754373</v>
      </c>
      <c r="O27" s="694">
        <f t="shared" si="0"/>
        <v>197.47057896277818</v>
      </c>
      <c r="P27" s="694">
        <f t="shared" si="0"/>
        <v>97.548601554117596</v>
      </c>
      <c r="Q27" s="694">
        <f t="shared" si="0"/>
        <v>84.903009741751703</v>
      </c>
      <c r="R27" s="694">
        <f t="shared" si="0"/>
        <v>86.037014214498157</v>
      </c>
    </row>
    <row r="28" spans="1:18" s="626" customFormat="1" ht="15" customHeight="1">
      <c r="A28" s="290">
        <v>20</v>
      </c>
      <c r="B28" s="692" t="s">
        <v>794</v>
      </c>
      <c r="C28" s="680" t="s">
        <v>801</v>
      </c>
      <c r="D28" s="694">
        <f t="shared" si="0"/>
        <v>94.153580998131375</v>
      </c>
      <c r="E28" s="694">
        <f t="shared" si="0"/>
        <v>97.070343857363667</v>
      </c>
      <c r="F28" s="694">
        <f t="shared" si="0"/>
        <v>99.95998714413949</v>
      </c>
      <c r="G28" s="694">
        <f t="shared" si="0"/>
        <v>102.40964041235647</v>
      </c>
      <c r="H28" s="694">
        <f t="shared" si="0"/>
        <v>99.109938730719804</v>
      </c>
      <c r="I28" s="694">
        <f t="shared" si="0"/>
        <v>100</v>
      </c>
      <c r="J28" s="694">
        <f t="shared" si="0"/>
        <v>109.24470406091642</v>
      </c>
      <c r="K28" s="694">
        <f t="shared" si="0"/>
        <v>111.24675748087922</v>
      </c>
      <c r="L28" s="694">
        <f t="shared" si="0"/>
        <v>122.01949115944467</v>
      </c>
      <c r="M28" s="694">
        <f t="shared" si="0"/>
        <v>131.93890642293434</v>
      </c>
      <c r="N28" s="694">
        <f t="shared" si="0"/>
        <v>144.0135563712995</v>
      </c>
      <c r="O28" s="694">
        <f t="shared" si="0"/>
        <v>156.14499209767399</v>
      </c>
      <c r="P28" s="694">
        <f t="shared" si="0"/>
        <v>146.51124244174372</v>
      </c>
      <c r="Q28" s="694">
        <f t="shared" si="0"/>
        <v>157.75881727891982</v>
      </c>
      <c r="R28" s="694">
        <f t="shared" si="0"/>
        <v>144.34017535996958</v>
      </c>
    </row>
    <row r="29" spans="1:18" s="626" customFormat="1" ht="15" customHeight="1">
      <c r="A29" s="290">
        <v>21</v>
      </c>
      <c r="B29" s="692" t="s">
        <v>588</v>
      </c>
      <c r="C29" s="680" t="s">
        <v>801</v>
      </c>
      <c r="D29" s="694">
        <f t="shared" si="0"/>
        <v>110.48010928498853</v>
      </c>
      <c r="E29" s="694">
        <f t="shared" si="0"/>
        <v>108.80123297087876</v>
      </c>
      <c r="F29" s="694">
        <f t="shared" si="0"/>
        <v>108.18951179219988</v>
      </c>
      <c r="G29" s="694">
        <f t="shared" si="0"/>
        <v>105.7439017389727</v>
      </c>
      <c r="H29" s="694">
        <f t="shared" si="0"/>
        <v>102.47288526705563</v>
      </c>
      <c r="I29" s="694">
        <f t="shared" si="0"/>
        <v>99.999999999999986</v>
      </c>
      <c r="J29" s="694">
        <f t="shared" si="0"/>
        <v>100.28104283574336</v>
      </c>
      <c r="K29" s="694">
        <f t="shared" si="0"/>
        <v>98.418847996387569</v>
      </c>
      <c r="L29" s="694">
        <f t="shared" si="0"/>
        <v>99.569739949421788</v>
      </c>
      <c r="M29" s="694">
        <f t="shared" si="0"/>
        <v>98.507568744114621</v>
      </c>
      <c r="N29" s="694">
        <f t="shared" si="0"/>
        <v>96.949253553611157</v>
      </c>
      <c r="O29" s="694">
        <f t="shared" si="0"/>
        <v>97.476983886960312</v>
      </c>
      <c r="P29" s="694">
        <f t="shared" si="0"/>
        <v>93.859194084846166</v>
      </c>
      <c r="Q29" s="694">
        <f t="shared" si="0"/>
        <v>98.184218480911014</v>
      </c>
      <c r="R29" s="694">
        <f t="shared" si="0"/>
        <v>92.350928506325744</v>
      </c>
    </row>
    <row r="30" spans="1:18" s="626" customFormat="1" ht="20.100000000000001" customHeight="1">
      <c r="A30" s="207"/>
      <c r="B30" s="642" t="s">
        <v>795</v>
      </c>
      <c r="C30" s="691"/>
      <c r="D30" s="648"/>
      <c r="E30" s="648"/>
      <c r="F30" s="648"/>
      <c r="G30" s="648"/>
      <c r="H30" s="648"/>
      <c r="I30" s="648"/>
      <c r="J30" s="648"/>
      <c r="K30" s="648"/>
      <c r="L30" s="648"/>
      <c r="M30" s="648"/>
      <c r="N30" s="648"/>
      <c r="O30" s="648"/>
      <c r="P30" s="648"/>
      <c r="Q30" s="648"/>
      <c r="R30" s="648"/>
    </row>
    <row r="31" spans="1:18" s="626" customFormat="1" ht="15" customHeight="1">
      <c r="A31" s="290">
        <v>22</v>
      </c>
      <c r="B31" s="692" t="s">
        <v>779</v>
      </c>
      <c r="C31" s="680" t="s">
        <v>801</v>
      </c>
      <c r="D31" s="694">
        <f t="shared" ref="D31:R37" si="1">D14*100/$I14</f>
        <v>116.71365468760776</v>
      </c>
      <c r="E31" s="694">
        <f t="shared" si="1"/>
        <v>114.28996625426535</v>
      </c>
      <c r="F31" s="694">
        <f t="shared" si="1"/>
        <v>112.53426291897945</v>
      </c>
      <c r="G31" s="694">
        <f t="shared" si="1"/>
        <v>107.95251211103182</v>
      </c>
      <c r="H31" s="694">
        <f t="shared" si="1"/>
        <v>103.46050750065098</v>
      </c>
      <c r="I31" s="694">
        <f t="shared" si="1"/>
        <v>100</v>
      </c>
      <c r="J31" s="694">
        <f t="shared" si="1"/>
        <v>100.07828701907276</v>
      </c>
      <c r="K31" s="694">
        <f t="shared" si="1"/>
        <v>96.87378849994721</v>
      </c>
      <c r="L31" s="694">
        <f t="shared" si="1"/>
        <v>99.044221676734793</v>
      </c>
      <c r="M31" s="694">
        <f t="shared" si="1"/>
        <v>97.255162812738973</v>
      </c>
      <c r="N31" s="694">
        <f t="shared" si="1"/>
        <v>93.585992636425772</v>
      </c>
      <c r="O31" s="694">
        <f t="shared" si="1"/>
        <v>94.633993853808974</v>
      </c>
      <c r="P31" s="694">
        <f t="shared" si="1"/>
        <v>88.4158428274107</v>
      </c>
      <c r="Q31" s="694">
        <f t="shared" si="1"/>
        <v>94.217487097746385</v>
      </c>
      <c r="R31" s="694">
        <f t="shared" si="1"/>
        <v>87.894092971356798</v>
      </c>
    </row>
    <row r="32" spans="1:18" s="626" customFormat="1" ht="15" customHeight="1">
      <c r="A32" s="290">
        <v>23</v>
      </c>
      <c r="B32" s="693" t="s">
        <v>796</v>
      </c>
      <c r="C32" s="680" t="s">
        <v>801</v>
      </c>
      <c r="D32" s="694">
        <f t="shared" si="1"/>
        <v>97.295360140291564</v>
      </c>
      <c r="E32" s="694">
        <f t="shared" si="1"/>
        <v>96.646231637423512</v>
      </c>
      <c r="F32" s="694">
        <f t="shared" si="1"/>
        <v>98.464707715874638</v>
      </c>
      <c r="G32" s="694">
        <f t="shared" si="1"/>
        <v>102.76861399847468</v>
      </c>
      <c r="H32" s="694">
        <f t="shared" si="1"/>
        <v>101.06644983879113</v>
      </c>
      <c r="I32" s="694">
        <f t="shared" si="1"/>
        <v>100</v>
      </c>
      <c r="J32" s="694">
        <f t="shared" si="1"/>
        <v>100.23835628547596</v>
      </c>
      <c r="K32" s="694">
        <f t="shared" si="1"/>
        <v>103.36175486789398</v>
      </c>
      <c r="L32" s="694">
        <f t="shared" si="1"/>
        <v>102.08781992933949</v>
      </c>
      <c r="M32" s="694">
        <f t="shared" si="1"/>
        <v>104.84851711758176</v>
      </c>
      <c r="N32" s="694">
        <f t="shared" si="1"/>
        <v>107.08769309349549</v>
      </c>
      <c r="O32" s="694">
        <f t="shared" si="1"/>
        <v>108.08410355179998</v>
      </c>
      <c r="P32" s="694">
        <f t="shared" si="1"/>
        <v>114.45543962558214</v>
      </c>
      <c r="Q32" s="694">
        <f t="shared" si="1"/>
        <v>115.64701274917211</v>
      </c>
      <c r="R32" s="694">
        <f t="shared" si="1"/>
        <v>108.06033520053994</v>
      </c>
    </row>
    <row r="33" spans="1:18" s="626" customFormat="1" ht="15" customHeight="1">
      <c r="A33" s="290">
        <v>24</v>
      </c>
      <c r="B33" s="693" t="s">
        <v>797</v>
      </c>
      <c r="C33" s="680" t="s">
        <v>801</v>
      </c>
      <c r="D33" s="694">
        <f t="shared" si="1"/>
        <v>89.107848515183704</v>
      </c>
      <c r="E33" s="694">
        <f t="shared" si="1"/>
        <v>88.938045035156819</v>
      </c>
      <c r="F33" s="694">
        <f t="shared" si="1"/>
        <v>93.414446079588089</v>
      </c>
      <c r="G33" s="694">
        <f t="shared" si="1"/>
        <v>97.174224948938559</v>
      </c>
      <c r="H33" s="694">
        <f t="shared" si="1"/>
        <v>98.773513731436466</v>
      </c>
      <c r="I33" s="694">
        <f t="shared" si="1"/>
        <v>100</v>
      </c>
      <c r="J33" s="694">
        <f t="shared" si="1"/>
        <v>101.90920960963201</v>
      </c>
      <c r="K33" s="694">
        <f t="shared" si="1"/>
        <v>103.36454726360276</v>
      </c>
      <c r="L33" s="694">
        <f t="shared" si="1"/>
        <v>101.62905053093397</v>
      </c>
      <c r="M33" s="694">
        <f t="shared" si="1"/>
        <v>101.05070579947407</v>
      </c>
      <c r="N33" s="694">
        <f t="shared" si="1"/>
        <v>103.92573467344437</v>
      </c>
      <c r="O33" s="694">
        <f t="shared" si="1"/>
        <v>101.43342371410426</v>
      </c>
      <c r="P33" s="694">
        <f t="shared" si="1"/>
        <v>104.93326820884371</v>
      </c>
      <c r="Q33" s="694">
        <f t="shared" si="1"/>
        <v>104.95290626866139</v>
      </c>
      <c r="R33" s="694">
        <f t="shared" si="1"/>
        <v>103.23878174065106</v>
      </c>
    </row>
    <row r="34" spans="1:18" s="626" customFormat="1" ht="15" customHeight="1">
      <c r="A34" s="290">
        <v>25</v>
      </c>
      <c r="B34" s="693" t="s">
        <v>783</v>
      </c>
      <c r="C34" s="680" t="s">
        <v>801</v>
      </c>
      <c r="D34" s="694">
        <f t="shared" si="1"/>
        <v>91.919552220212381</v>
      </c>
      <c r="E34" s="694">
        <f t="shared" si="1"/>
        <v>93.67939444125463</v>
      </c>
      <c r="F34" s="694">
        <f t="shared" si="1"/>
        <v>95.853232137520251</v>
      </c>
      <c r="G34" s="694">
        <f t="shared" si="1"/>
        <v>97.760526700955353</v>
      </c>
      <c r="H34" s="694">
        <f t="shared" si="1"/>
        <v>98.881006058716707</v>
      </c>
      <c r="I34" s="694">
        <f t="shared" si="1"/>
        <v>100</v>
      </c>
      <c r="J34" s="694">
        <f t="shared" si="1"/>
        <v>100.78501290034697</v>
      </c>
      <c r="K34" s="694">
        <f t="shared" si="1"/>
        <v>101.41253204290909</v>
      </c>
      <c r="L34" s="694">
        <f t="shared" si="1"/>
        <v>99.5625151388696</v>
      </c>
      <c r="M34" s="694">
        <f t="shared" si="1"/>
        <v>99.319482027672066</v>
      </c>
      <c r="N34" s="694">
        <f t="shared" si="1"/>
        <v>106.49386453675106</v>
      </c>
      <c r="O34" s="694">
        <f t="shared" si="1"/>
        <v>104.52378637017489</v>
      </c>
      <c r="P34" s="694">
        <f t="shared" si="1"/>
        <v>104.05471165194355</v>
      </c>
      <c r="Q34" s="694">
        <f t="shared" si="1"/>
        <v>106.28396463871397</v>
      </c>
      <c r="R34" s="694">
        <f t="shared" si="1"/>
        <v>103.70406570662661</v>
      </c>
    </row>
    <row r="35" spans="1:18" s="626" customFormat="1" ht="15" customHeight="1">
      <c r="A35" s="290">
        <v>26</v>
      </c>
      <c r="B35" s="692" t="s">
        <v>784</v>
      </c>
      <c r="C35" s="680" t="s">
        <v>801</v>
      </c>
      <c r="D35" s="694">
        <f t="shared" si="1"/>
        <v>93.406195715112915</v>
      </c>
      <c r="E35" s="694">
        <f t="shared" si="1"/>
        <v>95.116772823779186</v>
      </c>
      <c r="F35" s="694">
        <f t="shared" si="1"/>
        <v>96.602972399150744</v>
      </c>
      <c r="G35" s="694">
        <f t="shared" si="1"/>
        <v>98.443029016277436</v>
      </c>
      <c r="H35" s="694">
        <f t="shared" si="1"/>
        <v>99.363057324840781</v>
      </c>
      <c r="I35" s="694">
        <f t="shared" si="1"/>
        <v>100</v>
      </c>
      <c r="J35" s="694">
        <f t="shared" si="1"/>
        <v>101.27951489416456</v>
      </c>
      <c r="K35" s="694">
        <f t="shared" si="1"/>
        <v>100.34903171845848</v>
      </c>
      <c r="L35" s="694">
        <f t="shared" si="1"/>
        <v>98.29362270975858</v>
      </c>
      <c r="M35" s="694">
        <f t="shared" si="1"/>
        <v>97.199925568665805</v>
      </c>
      <c r="N35" s="694">
        <f t="shared" si="1"/>
        <v>103.70182718908832</v>
      </c>
      <c r="O35" s="694">
        <f t="shared" si="1"/>
        <v>101.06800488966094</v>
      </c>
      <c r="P35" s="694">
        <f t="shared" si="1"/>
        <v>102.46574020459373</v>
      </c>
      <c r="Q35" s="694">
        <f t="shared" si="1"/>
        <v>89.98221320590325</v>
      </c>
      <c r="R35" s="694">
        <f t="shared" si="1"/>
        <v>87.317197980899479</v>
      </c>
    </row>
    <row r="36" spans="1:18" s="626" customFormat="1" ht="15" customHeight="1">
      <c r="A36" s="290">
        <v>27</v>
      </c>
      <c r="B36" s="692" t="s">
        <v>588</v>
      </c>
      <c r="C36" s="680" t="s">
        <v>801</v>
      </c>
      <c r="D36" s="694">
        <f t="shared" si="1"/>
        <v>110.48010928498849</v>
      </c>
      <c r="E36" s="694">
        <f t="shared" si="1"/>
        <v>108.8012329708787</v>
      </c>
      <c r="F36" s="694">
        <f t="shared" si="1"/>
        <v>108.18951179219984</v>
      </c>
      <c r="G36" s="694">
        <f t="shared" si="1"/>
        <v>105.74390173897264</v>
      </c>
      <c r="H36" s="694">
        <f t="shared" si="1"/>
        <v>102.47288526705563</v>
      </c>
      <c r="I36" s="694">
        <f t="shared" si="1"/>
        <v>100</v>
      </c>
      <c r="J36" s="694">
        <f t="shared" si="1"/>
        <v>100.28104283574336</v>
      </c>
      <c r="K36" s="694">
        <f t="shared" si="1"/>
        <v>98.418847996387512</v>
      </c>
      <c r="L36" s="694">
        <f t="shared" si="1"/>
        <v>99.569739949421759</v>
      </c>
      <c r="M36" s="694">
        <f t="shared" si="1"/>
        <v>98.507568744114607</v>
      </c>
      <c r="N36" s="694">
        <f t="shared" si="1"/>
        <v>96.949253553611101</v>
      </c>
      <c r="O36" s="694">
        <f t="shared" si="1"/>
        <v>97.476983886960269</v>
      </c>
      <c r="P36" s="694">
        <f t="shared" si="1"/>
        <v>93.859194084846123</v>
      </c>
      <c r="Q36" s="694">
        <f t="shared" si="1"/>
        <v>98.184218480911014</v>
      </c>
      <c r="R36" s="694">
        <f t="shared" si="1"/>
        <v>92.350928506325729</v>
      </c>
    </row>
    <row r="37" spans="1:18" s="626" customFormat="1" ht="15" customHeight="1">
      <c r="A37" s="290">
        <v>28</v>
      </c>
      <c r="B37" s="692" t="s">
        <v>798</v>
      </c>
      <c r="C37" s="680" t="s">
        <v>801</v>
      </c>
      <c r="D37" s="694">
        <f t="shared" si="1"/>
        <v>99.44258792358599</v>
      </c>
      <c r="E37" s="694">
        <f t="shared" si="1"/>
        <v>108.81388518030053</v>
      </c>
      <c r="F37" s="694">
        <f t="shared" si="1"/>
        <v>103.56523570118266</v>
      </c>
      <c r="G37" s="694">
        <f t="shared" si="1"/>
        <v>105.97161117094386</v>
      </c>
      <c r="H37" s="694">
        <f t="shared" si="1"/>
        <v>101.69419726068917</v>
      </c>
      <c r="I37" s="694">
        <f t="shared" si="1"/>
        <v>100.00000000000001</v>
      </c>
      <c r="J37" s="694">
        <f t="shared" si="1"/>
        <v>101.47473243855812</v>
      </c>
      <c r="K37" s="694">
        <f t="shared" si="1"/>
        <v>87.360392986150813</v>
      </c>
      <c r="L37" s="694">
        <f t="shared" si="1"/>
        <v>99.183439598547182</v>
      </c>
      <c r="M37" s="694">
        <f t="shared" si="1"/>
        <v>96.206765746318965</v>
      </c>
      <c r="N37" s="694">
        <f t="shared" si="1"/>
        <v>104.01886189191649</v>
      </c>
      <c r="O37" s="694">
        <f t="shared" si="1"/>
        <v>90.907538795015455</v>
      </c>
      <c r="P37" s="694">
        <f t="shared" si="1"/>
        <v>94.617846809635196</v>
      </c>
      <c r="Q37" s="694">
        <f t="shared" si="1"/>
        <v>99.689689039697129</v>
      </c>
      <c r="R37" s="694">
        <f t="shared" si="1"/>
        <v>85.169038517843461</v>
      </c>
    </row>
    <row r="38" spans="1:18" s="644" customFormat="1" ht="24.95" customHeight="1">
      <c r="A38" s="45"/>
      <c r="B38" s="688"/>
      <c r="C38" s="689"/>
      <c r="D38" s="708" t="s">
        <v>790</v>
      </c>
      <c r="E38" s="642"/>
      <c r="F38" s="642"/>
      <c r="G38" s="642"/>
      <c r="H38" s="642"/>
      <c r="I38" s="642"/>
      <c r="J38" s="642"/>
      <c r="K38" s="642"/>
      <c r="L38" s="642"/>
      <c r="M38" s="642"/>
      <c r="N38" s="642"/>
      <c r="O38" s="642"/>
      <c r="P38" s="642"/>
      <c r="Q38" s="642"/>
      <c r="R38" s="642"/>
    </row>
    <row r="39" spans="1:18" s="626" customFormat="1" ht="20.100000000000001" customHeight="1">
      <c r="A39" s="207"/>
      <c r="B39" s="640" t="s">
        <v>793</v>
      </c>
      <c r="C39" s="633"/>
      <c r="D39" s="634"/>
      <c r="E39" s="634"/>
      <c r="F39" s="634"/>
      <c r="G39" s="634"/>
      <c r="H39" s="634"/>
      <c r="I39" s="634"/>
      <c r="J39" s="634"/>
      <c r="K39" s="634"/>
      <c r="L39" s="127"/>
      <c r="M39" s="127"/>
      <c r="N39" s="127"/>
      <c r="O39" s="127"/>
    </row>
    <row r="40" spans="1:18" s="626" customFormat="1" ht="15" customHeight="1">
      <c r="A40" s="290">
        <v>29</v>
      </c>
      <c r="B40" s="692" t="s">
        <v>778</v>
      </c>
      <c r="C40" s="680" t="s">
        <v>348</v>
      </c>
      <c r="D40" s="670">
        <f t="shared" ref="D40:R46" si="2">D6/D$12*100</f>
        <v>30.417857999789412</v>
      </c>
      <c r="E40" s="670">
        <f t="shared" si="2"/>
        <v>30.189794434955513</v>
      </c>
      <c r="F40" s="670">
        <f t="shared" si="2"/>
        <v>27.930039586858342</v>
      </c>
      <c r="G40" s="670">
        <f t="shared" si="2"/>
        <v>26.468456277142032</v>
      </c>
      <c r="H40" s="670">
        <f t="shared" si="2"/>
        <v>25.91082256209955</v>
      </c>
      <c r="I40" s="670">
        <f t="shared" si="2"/>
        <v>25.130101947215255</v>
      </c>
      <c r="J40" s="670">
        <f t="shared" si="2"/>
        <v>23.512704987828066</v>
      </c>
      <c r="K40" s="670">
        <f t="shared" si="2"/>
        <v>22.358461329955308</v>
      </c>
      <c r="L40" s="670">
        <f t="shared" si="2"/>
        <v>22.303464347546356</v>
      </c>
      <c r="M40" s="670">
        <f t="shared" si="2"/>
        <v>21.602703382911624</v>
      </c>
      <c r="N40" s="670">
        <f t="shared" si="2"/>
        <v>21.041524024436349</v>
      </c>
      <c r="O40" s="670">
        <f t="shared" si="2"/>
        <v>19.510384418504824</v>
      </c>
      <c r="P40" s="670">
        <f t="shared" si="2"/>
        <v>18.606319439260613</v>
      </c>
      <c r="Q40" s="670">
        <f t="shared" si="2"/>
        <v>21.19172165133191</v>
      </c>
      <c r="R40" s="670">
        <f t="shared" si="2"/>
        <v>20.20739473668149</v>
      </c>
    </row>
    <row r="41" spans="1:18" s="626" customFormat="1" ht="15" customHeight="1">
      <c r="A41" s="290">
        <v>30</v>
      </c>
      <c r="B41" s="692" t="s">
        <v>785</v>
      </c>
      <c r="C41" s="680" t="s">
        <v>348</v>
      </c>
      <c r="D41" s="670">
        <f t="shared" si="2"/>
        <v>38.698551976055299</v>
      </c>
      <c r="E41" s="670">
        <f t="shared" si="2"/>
        <v>38.563552214867784</v>
      </c>
      <c r="F41" s="670">
        <f t="shared" si="2"/>
        <v>39.790154286152465</v>
      </c>
      <c r="G41" s="670">
        <f t="shared" si="2"/>
        <v>40.072629407072597</v>
      </c>
      <c r="H41" s="670">
        <f t="shared" si="2"/>
        <v>39.650783389661008</v>
      </c>
      <c r="I41" s="670">
        <f t="shared" si="2"/>
        <v>39.654828722341627</v>
      </c>
      <c r="J41" s="670">
        <f t="shared" si="2"/>
        <v>40.03736644341717</v>
      </c>
      <c r="K41" s="670">
        <f t="shared" si="2"/>
        <v>39.830466509362111</v>
      </c>
      <c r="L41" s="670">
        <f t="shared" si="2"/>
        <v>39.564853095210857</v>
      </c>
      <c r="M41" s="670">
        <f t="shared" si="2"/>
        <v>39.008458738060504</v>
      </c>
      <c r="N41" s="670">
        <f t="shared" si="2"/>
        <v>38.058923303412698</v>
      </c>
      <c r="O41" s="670">
        <f t="shared" si="2"/>
        <v>38.087731438243779</v>
      </c>
      <c r="P41" s="670">
        <f t="shared" si="2"/>
        <v>39.881493625005241</v>
      </c>
      <c r="Q41" s="670">
        <f t="shared" si="2"/>
        <v>38.449991561170336</v>
      </c>
      <c r="R41" s="670">
        <f t="shared" si="2"/>
        <v>38.738008979102105</v>
      </c>
    </row>
    <row r="42" spans="1:18" s="626" customFormat="1" ht="15" customHeight="1">
      <c r="A42" s="290">
        <v>31</v>
      </c>
      <c r="B42" s="692" t="s">
        <v>652</v>
      </c>
      <c r="C42" s="680" t="s">
        <v>348</v>
      </c>
      <c r="D42" s="670">
        <f t="shared" si="2"/>
        <v>17.259708176803194</v>
      </c>
      <c r="E42" s="670">
        <f t="shared" si="2"/>
        <v>17.741136679422649</v>
      </c>
      <c r="F42" s="670">
        <f t="shared" si="2"/>
        <v>18.281283210090592</v>
      </c>
      <c r="G42" s="670">
        <f t="shared" si="2"/>
        <v>18.876271545763743</v>
      </c>
      <c r="H42" s="670">
        <f t="shared" si="2"/>
        <v>19.626018556770862</v>
      </c>
      <c r="I42" s="670">
        <f t="shared" si="2"/>
        <v>20.272578467282624</v>
      </c>
      <c r="J42" s="670">
        <f t="shared" si="2"/>
        <v>20.362033359908803</v>
      </c>
      <c r="K42" s="670">
        <f t="shared" si="2"/>
        <v>20.691739071365202</v>
      </c>
      <c r="L42" s="670">
        <f t="shared" si="2"/>
        <v>20.213735714047854</v>
      </c>
      <c r="M42" s="670">
        <f t="shared" si="2"/>
        <v>20.360358134764578</v>
      </c>
      <c r="N42" s="670">
        <f t="shared" si="2"/>
        <v>20.763192004671343</v>
      </c>
      <c r="O42" s="670">
        <f t="shared" si="2"/>
        <v>20.308278323417053</v>
      </c>
      <c r="P42" s="670">
        <f t="shared" si="2"/>
        <v>20.999663454492012</v>
      </c>
      <c r="Q42" s="670">
        <f t="shared" si="2"/>
        <v>19.842427110857386</v>
      </c>
      <c r="R42" s="670">
        <f t="shared" si="2"/>
        <v>20.406036795076314</v>
      </c>
    </row>
    <row r="43" spans="1:18" s="626" customFormat="1" ht="15" customHeight="1">
      <c r="A43" s="290">
        <v>32</v>
      </c>
      <c r="B43" s="692" t="s">
        <v>594</v>
      </c>
      <c r="C43" s="680" t="s">
        <v>348</v>
      </c>
      <c r="D43" s="670">
        <f t="shared" si="2"/>
        <v>5.187887700243663</v>
      </c>
      <c r="E43" s="670">
        <f t="shared" si="2"/>
        <v>4.7978254089747239</v>
      </c>
      <c r="F43" s="670">
        <f t="shared" si="2"/>
        <v>5.178634531216205</v>
      </c>
      <c r="G43" s="670">
        <f t="shared" si="2"/>
        <v>5.7996613182843255</v>
      </c>
      <c r="H43" s="670">
        <f t="shared" si="2"/>
        <v>6.2325538937107092</v>
      </c>
      <c r="I43" s="670">
        <f t="shared" si="2"/>
        <v>6.0171031127795667</v>
      </c>
      <c r="J43" s="670">
        <f t="shared" si="2"/>
        <v>6.1406963572751874</v>
      </c>
      <c r="K43" s="670">
        <f t="shared" si="2"/>
        <v>6.7477343167109307</v>
      </c>
      <c r="L43" s="670">
        <f t="shared" si="2"/>
        <v>6.7047826215598381</v>
      </c>
      <c r="M43" s="670">
        <f t="shared" si="2"/>
        <v>7.218786923429561</v>
      </c>
      <c r="N43" s="670">
        <f t="shared" si="2"/>
        <v>6.827665792091187</v>
      </c>
      <c r="O43" s="670">
        <f t="shared" si="2"/>
        <v>7.2587315357774891</v>
      </c>
      <c r="P43" s="670">
        <f t="shared" si="2"/>
        <v>7.2417826238863992</v>
      </c>
      <c r="Q43" s="670">
        <f t="shared" si="2"/>
        <v>7.1158290789938388</v>
      </c>
      <c r="R43" s="670">
        <f t="shared" si="2"/>
        <v>7.4991639466043587</v>
      </c>
    </row>
    <row r="44" spans="1:18" s="626" customFormat="1" ht="15" customHeight="1">
      <c r="A44" s="290">
        <v>33</v>
      </c>
      <c r="B44" s="692" t="s">
        <v>479</v>
      </c>
      <c r="C44" s="680" t="s">
        <v>348</v>
      </c>
      <c r="D44" s="670">
        <f t="shared" si="2"/>
        <v>1.9102689954222238</v>
      </c>
      <c r="E44" s="670">
        <f t="shared" si="2"/>
        <v>1.8759913367743679</v>
      </c>
      <c r="F44" s="670">
        <f t="shared" si="2"/>
        <v>1.7450412329864249</v>
      </c>
      <c r="G44" s="670">
        <f t="shared" si="2"/>
        <v>1.3671211282962383</v>
      </c>
      <c r="H44" s="670">
        <f t="shared" si="2"/>
        <v>1.1738119374064744</v>
      </c>
      <c r="I44" s="670">
        <f t="shared" si="2"/>
        <v>1.2680812488215425</v>
      </c>
      <c r="J44" s="670">
        <f t="shared" si="2"/>
        <v>1.6054409378963235</v>
      </c>
      <c r="K44" s="670">
        <f t="shared" si="2"/>
        <v>1.7162391877533003</v>
      </c>
      <c r="L44" s="670">
        <f t="shared" si="2"/>
        <v>1.8293831306450008</v>
      </c>
      <c r="M44" s="670">
        <f t="shared" si="2"/>
        <v>1.5536621539380937</v>
      </c>
      <c r="N44" s="670">
        <f t="shared" si="2"/>
        <v>1.9341262109186332</v>
      </c>
      <c r="O44" s="670">
        <f t="shared" si="2"/>
        <v>2.5689011743225518</v>
      </c>
      <c r="P44" s="670">
        <f t="shared" si="2"/>
        <v>1.3179268550688756</v>
      </c>
      <c r="Q44" s="670">
        <f t="shared" si="2"/>
        <v>1.0965501002888782</v>
      </c>
      <c r="R44" s="670">
        <f t="shared" si="2"/>
        <v>1.1813841635877489</v>
      </c>
    </row>
    <row r="45" spans="1:18" s="626" customFormat="1" ht="15" customHeight="1">
      <c r="A45" s="290">
        <v>34</v>
      </c>
      <c r="B45" s="692" t="s">
        <v>794</v>
      </c>
      <c r="C45" s="680" t="s">
        <v>348</v>
      </c>
      <c r="D45" s="670">
        <f t="shared" si="2"/>
        <v>6.5257251516862071</v>
      </c>
      <c r="E45" s="670">
        <f t="shared" si="2"/>
        <v>6.8316999250049362</v>
      </c>
      <c r="F45" s="670">
        <f t="shared" si="2"/>
        <v>7.0748471526959751</v>
      </c>
      <c r="G45" s="670">
        <f t="shared" si="2"/>
        <v>7.4158603234410538</v>
      </c>
      <c r="H45" s="670">
        <f t="shared" si="2"/>
        <v>7.406009660351395</v>
      </c>
      <c r="I45" s="670">
        <f t="shared" si="2"/>
        <v>7.6573065015593968</v>
      </c>
      <c r="J45" s="670">
        <f t="shared" si="2"/>
        <v>8.3417579136744369</v>
      </c>
      <c r="K45" s="670">
        <f t="shared" si="2"/>
        <v>8.6553595848531444</v>
      </c>
      <c r="L45" s="670">
        <f t="shared" si="2"/>
        <v>9.3837810909900909</v>
      </c>
      <c r="M45" s="670">
        <f t="shared" si="2"/>
        <v>10.25603066689566</v>
      </c>
      <c r="N45" s="670">
        <f t="shared" si="2"/>
        <v>11.374568664469795</v>
      </c>
      <c r="O45" s="670">
        <f t="shared" si="2"/>
        <v>12.265973109734309</v>
      </c>
      <c r="P45" s="670">
        <f t="shared" si="2"/>
        <v>11.952814002286857</v>
      </c>
      <c r="Q45" s="670">
        <f t="shared" si="2"/>
        <v>12.303480497357674</v>
      </c>
      <c r="R45" s="670">
        <f t="shared" si="2"/>
        <v>11.968011378947987</v>
      </c>
    </row>
    <row r="46" spans="1:18" s="626" customFormat="1" ht="15" customHeight="1">
      <c r="A46" s="290">
        <v>35</v>
      </c>
      <c r="B46" s="695" t="s">
        <v>588</v>
      </c>
      <c r="C46" s="680" t="s">
        <v>348</v>
      </c>
      <c r="D46" s="684">
        <f t="shared" si="2"/>
        <v>100</v>
      </c>
      <c r="E46" s="684">
        <f t="shared" si="2"/>
        <v>100</v>
      </c>
      <c r="F46" s="684">
        <f t="shared" si="2"/>
        <v>100</v>
      </c>
      <c r="G46" s="684">
        <f t="shared" si="2"/>
        <v>100</v>
      </c>
      <c r="H46" s="684">
        <f t="shared" si="2"/>
        <v>100</v>
      </c>
      <c r="I46" s="684">
        <f t="shared" si="2"/>
        <v>100</v>
      </c>
      <c r="J46" s="684">
        <f t="shared" si="2"/>
        <v>100</v>
      </c>
      <c r="K46" s="684">
        <f t="shared" si="2"/>
        <v>100</v>
      </c>
      <c r="L46" s="684">
        <f t="shared" si="2"/>
        <v>100</v>
      </c>
      <c r="M46" s="684">
        <f t="shared" si="2"/>
        <v>100</v>
      </c>
      <c r="N46" s="684">
        <f t="shared" si="2"/>
        <v>100</v>
      </c>
      <c r="O46" s="684">
        <f t="shared" si="2"/>
        <v>100</v>
      </c>
      <c r="P46" s="698">
        <f t="shared" si="2"/>
        <v>100</v>
      </c>
      <c r="Q46" s="698">
        <f t="shared" si="2"/>
        <v>100</v>
      </c>
      <c r="R46" s="698">
        <f t="shared" si="2"/>
        <v>100</v>
      </c>
    </row>
    <row r="47" spans="1:18" s="626" customFormat="1" ht="20.100000000000001" customHeight="1">
      <c r="A47" s="207"/>
      <c r="B47" s="642" t="s">
        <v>795</v>
      </c>
      <c r="C47" s="696"/>
      <c r="D47" s="631"/>
      <c r="E47" s="631"/>
      <c r="F47" s="631"/>
      <c r="G47" s="631"/>
      <c r="H47" s="631"/>
      <c r="I47" s="631"/>
      <c r="J47" s="631"/>
      <c r="K47" s="631"/>
      <c r="L47" s="645"/>
      <c r="M47" s="645"/>
      <c r="N47" s="645"/>
      <c r="O47" s="645"/>
      <c r="P47" s="645"/>
      <c r="Q47" s="645"/>
      <c r="R47" s="645"/>
    </row>
    <row r="48" spans="1:18" s="626" customFormat="1" ht="15" customHeight="1">
      <c r="A48" s="290">
        <v>36</v>
      </c>
      <c r="B48" s="692" t="s">
        <v>779</v>
      </c>
      <c r="C48" s="680" t="s">
        <v>348</v>
      </c>
      <c r="D48" s="670">
        <f t="shared" ref="D48:R53" si="3">D14/D$19*100</f>
        <v>77.046399749803371</v>
      </c>
      <c r="E48" s="670">
        <f t="shared" si="3"/>
        <v>76.610635322725813</v>
      </c>
      <c r="F48" s="670">
        <f t="shared" si="3"/>
        <v>75.860270344029345</v>
      </c>
      <c r="G48" s="670">
        <f t="shared" si="3"/>
        <v>74.454713782387302</v>
      </c>
      <c r="H48" s="670">
        <f t="shared" si="3"/>
        <v>73.634343007378803</v>
      </c>
      <c r="I48" s="670">
        <f t="shared" si="3"/>
        <v>72.931437946625877</v>
      </c>
      <c r="J48" s="670">
        <f t="shared" si="3"/>
        <v>72.783979635028047</v>
      </c>
      <c r="K48" s="670">
        <f t="shared" si="3"/>
        <v>71.786500639570463</v>
      </c>
      <c r="L48" s="670">
        <f t="shared" si="3"/>
        <v>72.546513738590818</v>
      </c>
      <c r="M48" s="670">
        <f t="shared" si="3"/>
        <v>72.004201931844364</v>
      </c>
      <c r="N48" s="670">
        <f t="shared" si="3"/>
        <v>70.401377673966067</v>
      </c>
      <c r="O48" s="670">
        <f t="shared" si="3"/>
        <v>70.804337343820038</v>
      </c>
      <c r="P48" s="670">
        <f t="shared" si="3"/>
        <v>68.7017890739276</v>
      </c>
      <c r="Q48" s="670">
        <f t="shared" si="3"/>
        <v>69.984941776485755</v>
      </c>
      <c r="R48" s="670">
        <f t="shared" si="3"/>
        <v>69.411782762708157</v>
      </c>
    </row>
    <row r="49" spans="1:18" s="626" customFormat="1" ht="15" customHeight="1">
      <c r="A49" s="290">
        <v>37</v>
      </c>
      <c r="B49" s="693" t="s">
        <v>796</v>
      </c>
      <c r="C49" s="680" t="s">
        <v>348</v>
      </c>
      <c r="D49" s="670">
        <f t="shared" si="3"/>
        <v>10.056999718159213</v>
      </c>
      <c r="E49" s="670">
        <f t="shared" si="3"/>
        <v>10.144053036974828</v>
      </c>
      <c r="F49" s="670">
        <f t="shared" si="3"/>
        <v>10.393356835971174</v>
      </c>
      <c r="G49" s="670">
        <f t="shared" si="3"/>
        <v>11.098532844399294</v>
      </c>
      <c r="H49" s="670">
        <f t="shared" si="3"/>
        <v>11.263113202998747</v>
      </c>
      <c r="I49" s="670">
        <f t="shared" si="3"/>
        <v>11.419850097057244</v>
      </c>
      <c r="J49" s="670">
        <f t="shared" si="3"/>
        <v>11.414989018717515</v>
      </c>
      <c r="K49" s="670">
        <f t="shared" si="3"/>
        <v>11.993391209003503</v>
      </c>
      <c r="L49" s="670">
        <f t="shared" si="3"/>
        <v>11.708653662454408</v>
      </c>
      <c r="M49" s="670">
        <f t="shared" si="3"/>
        <v>12.154947722766339</v>
      </c>
      <c r="N49" s="670">
        <f t="shared" si="3"/>
        <v>12.614077546158065</v>
      </c>
      <c r="O49" s="670">
        <f t="shared" si="3"/>
        <v>12.662520024909021</v>
      </c>
      <c r="P49" s="670">
        <f t="shared" si="3"/>
        <v>13.925795720506445</v>
      </c>
      <c r="Q49" s="670">
        <f t="shared" si="3"/>
        <v>13.450955461083378</v>
      </c>
      <c r="R49" s="670">
        <f t="shared" si="3"/>
        <v>13.362430128067389</v>
      </c>
    </row>
    <row r="50" spans="1:18" s="626" customFormat="1" ht="15" customHeight="1">
      <c r="A50" s="290">
        <v>38</v>
      </c>
      <c r="B50" s="693" t="s">
        <v>797</v>
      </c>
      <c r="C50" s="680" t="s">
        <v>348</v>
      </c>
      <c r="D50" s="670">
        <f t="shared" si="3"/>
        <v>4.6657712618095708</v>
      </c>
      <c r="E50" s="670">
        <f t="shared" si="3"/>
        <v>4.7287389891851292</v>
      </c>
      <c r="F50" s="670">
        <f t="shared" si="3"/>
        <v>4.9948271415236034</v>
      </c>
      <c r="G50" s="670">
        <f t="shared" si="3"/>
        <v>5.3160289281529796</v>
      </c>
      <c r="H50" s="670">
        <f t="shared" si="3"/>
        <v>5.576004557130787</v>
      </c>
      <c r="I50" s="670">
        <f t="shared" si="3"/>
        <v>5.7848430580797237</v>
      </c>
      <c r="J50" s="670">
        <f t="shared" si="3"/>
        <v>5.8787659870101026</v>
      </c>
      <c r="K50" s="670">
        <f t="shared" si="3"/>
        <v>6.0755403651072388</v>
      </c>
      <c r="L50" s="670">
        <f t="shared" si="3"/>
        <v>5.9044857178671482</v>
      </c>
      <c r="M50" s="670">
        <f t="shared" si="3"/>
        <v>5.9341884223801742</v>
      </c>
      <c r="N50" s="670">
        <f t="shared" si="3"/>
        <v>6.2011211303350668</v>
      </c>
      <c r="O50" s="670">
        <f t="shared" si="3"/>
        <v>6.0196408796383549</v>
      </c>
      <c r="P50" s="670">
        <f t="shared" si="3"/>
        <v>6.4673737514815617</v>
      </c>
      <c r="Q50" s="670">
        <f t="shared" si="3"/>
        <v>6.1836423474878215</v>
      </c>
      <c r="R50" s="670">
        <f t="shared" si="3"/>
        <v>6.466855932435001</v>
      </c>
    </row>
    <row r="51" spans="1:18" s="626" customFormat="1" ht="15" customHeight="1">
      <c r="A51" s="290">
        <v>39</v>
      </c>
      <c r="B51" s="693" t="s">
        <v>783</v>
      </c>
      <c r="C51" s="680" t="s">
        <v>348</v>
      </c>
      <c r="D51" s="670">
        <f t="shared" si="3"/>
        <v>6.717794762429782</v>
      </c>
      <c r="E51" s="670">
        <f t="shared" si="3"/>
        <v>6.9520547601744047</v>
      </c>
      <c r="F51" s="670">
        <f t="shared" si="3"/>
        <v>7.1535979363083699</v>
      </c>
      <c r="G51" s="670">
        <f t="shared" si="3"/>
        <v>7.4646788559477404</v>
      </c>
      <c r="H51" s="670">
        <f t="shared" si="3"/>
        <v>7.7912445924414948</v>
      </c>
      <c r="I51" s="670">
        <f t="shared" si="3"/>
        <v>8.0742636531704655</v>
      </c>
      <c r="J51" s="670">
        <f t="shared" si="3"/>
        <v>8.1148414838336365</v>
      </c>
      <c r="K51" s="670">
        <f t="shared" si="3"/>
        <v>8.3198649254673409</v>
      </c>
      <c r="L51" s="670">
        <f t="shared" si="3"/>
        <v>8.0736777821490904</v>
      </c>
      <c r="M51" s="670">
        <f t="shared" si="3"/>
        <v>8.1408128736875529</v>
      </c>
      <c r="N51" s="670">
        <f t="shared" si="3"/>
        <v>8.8691713262058514</v>
      </c>
      <c r="O51" s="670">
        <f t="shared" si="3"/>
        <v>8.6579680200112872</v>
      </c>
      <c r="P51" s="670">
        <f t="shared" si="3"/>
        <v>8.951335928507282</v>
      </c>
      <c r="Q51" s="670">
        <f t="shared" si="3"/>
        <v>8.7403532448961503</v>
      </c>
      <c r="R51" s="670">
        <f t="shared" si="3"/>
        <v>9.0668711399437889</v>
      </c>
    </row>
    <row r="52" spans="1:18" s="626" customFormat="1" ht="15" customHeight="1">
      <c r="A52" s="290">
        <v>40</v>
      </c>
      <c r="B52" s="692" t="s">
        <v>784</v>
      </c>
      <c r="C52" s="680" t="s">
        <v>348</v>
      </c>
      <c r="D52" s="670">
        <f t="shared" si="3"/>
        <v>1.5130345077980789</v>
      </c>
      <c r="E52" s="670">
        <f t="shared" si="3"/>
        <v>1.5645178909398154</v>
      </c>
      <c r="F52" s="670">
        <f t="shared" si="3"/>
        <v>1.5979477421675146</v>
      </c>
      <c r="G52" s="670">
        <f t="shared" si="3"/>
        <v>1.6660455891126893</v>
      </c>
      <c r="H52" s="670">
        <f t="shared" si="3"/>
        <v>1.7352946400501514</v>
      </c>
      <c r="I52" s="670">
        <f t="shared" si="3"/>
        <v>1.7896052450666753</v>
      </c>
      <c r="J52" s="670">
        <f t="shared" si="3"/>
        <v>1.807423875410697</v>
      </c>
      <c r="K52" s="670">
        <f t="shared" si="3"/>
        <v>1.8247028608514819</v>
      </c>
      <c r="L52" s="670">
        <f t="shared" si="3"/>
        <v>1.7666690989385312</v>
      </c>
      <c r="M52" s="670">
        <f t="shared" si="3"/>
        <v>1.7658490493215779</v>
      </c>
      <c r="N52" s="670">
        <f t="shared" si="3"/>
        <v>1.9142523233349622</v>
      </c>
      <c r="O52" s="670">
        <f t="shared" si="3"/>
        <v>1.8555337316213092</v>
      </c>
      <c r="P52" s="670">
        <f t="shared" si="3"/>
        <v>1.9537055255771307</v>
      </c>
      <c r="Q52" s="670">
        <f t="shared" si="3"/>
        <v>1.6401071700468877</v>
      </c>
      <c r="R52" s="670">
        <f t="shared" si="3"/>
        <v>1.6920600368456447</v>
      </c>
    </row>
    <row r="53" spans="1:18" s="626" customFormat="1" ht="15" customHeight="1">
      <c r="A53" s="290">
        <v>41</v>
      </c>
      <c r="B53" s="695" t="s">
        <v>588</v>
      </c>
      <c r="C53" s="680" t="s">
        <v>348</v>
      </c>
      <c r="D53" s="684">
        <f t="shared" si="3"/>
        <v>100</v>
      </c>
      <c r="E53" s="684">
        <f t="shared" si="3"/>
        <v>100</v>
      </c>
      <c r="F53" s="684">
        <f t="shared" si="3"/>
        <v>100</v>
      </c>
      <c r="G53" s="684">
        <f t="shared" si="3"/>
        <v>100</v>
      </c>
      <c r="H53" s="684">
        <f t="shared" si="3"/>
        <v>100</v>
      </c>
      <c r="I53" s="684">
        <f t="shared" si="3"/>
        <v>100</v>
      </c>
      <c r="J53" s="684">
        <f t="shared" si="3"/>
        <v>100</v>
      </c>
      <c r="K53" s="684">
        <f t="shared" si="3"/>
        <v>100</v>
      </c>
      <c r="L53" s="684">
        <f t="shared" si="3"/>
        <v>100</v>
      </c>
      <c r="M53" s="684">
        <f t="shared" si="3"/>
        <v>100</v>
      </c>
      <c r="N53" s="684">
        <f t="shared" si="3"/>
        <v>100</v>
      </c>
      <c r="O53" s="684">
        <f t="shared" si="3"/>
        <v>100</v>
      </c>
      <c r="P53" s="684">
        <f t="shared" si="3"/>
        <v>100</v>
      </c>
      <c r="Q53" s="684">
        <f t="shared" si="3"/>
        <v>100</v>
      </c>
      <c r="R53" s="684">
        <f t="shared" si="3"/>
        <v>100</v>
      </c>
    </row>
    <row r="54" spans="1:18" s="626" customFormat="1" ht="15" customHeight="1">
      <c r="A54" s="685" t="s">
        <v>466</v>
      </c>
      <c r="B54" s="130"/>
      <c r="C54" s="633"/>
      <c r="D54" s="625"/>
      <c r="E54" s="625"/>
      <c r="F54" s="625"/>
      <c r="G54" s="625"/>
      <c r="H54" s="625"/>
      <c r="I54" s="625"/>
      <c r="J54" s="625"/>
      <c r="K54" s="625"/>
    </row>
    <row r="55" spans="1:18" s="626" customFormat="1" ht="12.95" customHeight="1">
      <c r="A55" s="131" t="s">
        <v>854</v>
      </c>
      <c r="B55" s="131"/>
      <c r="C55" s="633"/>
      <c r="D55" s="129"/>
      <c r="E55" s="129"/>
      <c r="F55" s="129"/>
      <c r="G55" s="129"/>
      <c r="H55" s="129"/>
      <c r="I55" s="129"/>
      <c r="J55" s="129"/>
      <c r="K55" s="129"/>
    </row>
    <row r="56" spans="1:18" ht="12.95" customHeight="1">
      <c r="A56" s="686" t="s">
        <v>855</v>
      </c>
      <c r="B56" s="131"/>
      <c r="C56" s="127"/>
      <c r="D56" s="646"/>
      <c r="E56" s="646"/>
      <c r="F56" s="646"/>
      <c r="G56" s="646"/>
      <c r="H56" s="646"/>
      <c r="I56" s="646"/>
      <c r="J56" s="649"/>
      <c r="K56" s="649"/>
    </row>
    <row r="57" spans="1:18" ht="12.95" customHeight="1">
      <c r="A57" s="131" t="s">
        <v>820</v>
      </c>
      <c r="D57" s="132"/>
      <c r="E57" s="132"/>
      <c r="F57" s="132"/>
      <c r="G57" s="132"/>
      <c r="H57" s="132"/>
      <c r="I57" s="132"/>
      <c r="J57" s="650"/>
      <c r="K57" s="650"/>
    </row>
    <row r="58" spans="1:18" ht="12.95" customHeight="1">
      <c r="A58" s="131" t="s">
        <v>803</v>
      </c>
      <c r="D58" s="132"/>
      <c r="E58" s="132"/>
      <c r="F58" s="132"/>
      <c r="G58" s="132"/>
      <c r="H58" s="132"/>
      <c r="I58" s="132"/>
      <c r="J58" s="650"/>
      <c r="K58" s="650"/>
    </row>
    <row r="59" spans="1:18" ht="12.95" customHeight="1">
      <c r="A59" s="131" t="s">
        <v>791</v>
      </c>
      <c r="J59" s="124"/>
      <c r="K59" s="124"/>
    </row>
    <row r="60" spans="1:18" ht="12.95" customHeight="1">
      <c r="A60" s="131" t="s">
        <v>806</v>
      </c>
    </row>
    <row r="61" spans="1:18">
      <c r="B61" s="131"/>
      <c r="D61" s="647"/>
      <c r="E61" s="647"/>
      <c r="F61" s="647"/>
      <c r="G61" s="647"/>
      <c r="H61" s="647"/>
      <c r="I61" s="647"/>
      <c r="J61" s="647"/>
      <c r="K61" s="647"/>
    </row>
  </sheetData>
  <pageMargins left="0.59055118110236227" right="0.19685039370078741" top="0.78740157480314965" bottom="0.39370078740157483" header="0.11811023622047245" footer="0.11811023622047245"/>
  <pageSetup paperSize="9" scale="75" orientation="portrait" horizontalDpi="3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workbookViewId="0"/>
  </sheetViews>
  <sheetFormatPr baseColWidth="10" defaultRowHeight="12.75"/>
  <cols>
    <col min="1" max="1" width="4.28515625" style="43" customWidth="1"/>
    <col min="2" max="2" width="39.7109375" style="43" customWidth="1"/>
    <col min="3" max="3" width="11" style="43" customWidth="1"/>
    <col min="4" max="4" width="9.7109375" style="43" customWidth="1"/>
    <col min="5" max="8" width="8.7109375" style="43" hidden="1" customWidth="1"/>
    <col min="9" max="9" width="9.7109375" style="43" customWidth="1"/>
    <col min="10" max="13" width="8.7109375" style="43" hidden="1" customWidth="1"/>
    <col min="14" max="18" width="9.7109375" style="43" customWidth="1"/>
    <col min="19" max="16384" width="11.42578125" style="43"/>
  </cols>
  <sheetData>
    <row r="1" spans="1:18" s="545" customFormat="1" ht="21" customHeight="1">
      <c r="A1" s="677" t="s">
        <v>858</v>
      </c>
      <c r="C1" s="617"/>
      <c r="E1" s="617"/>
    </row>
    <row r="2" spans="1:18" ht="15" customHeight="1">
      <c r="A2" s="923"/>
      <c r="B2" s="924"/>
      <c r="C2" s="925"/>
    </row>
    <row r="3" spans="1:18" ht="15" customHeight="1">
      <c r="A3" s="568"/>
      <c r="B3" s="618"/>
      <c r="C3" s="618"/>
    </row>
    <row r="4" spans="1:18" ht="30" customHeight="1">
      <c r="A4" s="331" t="s">
        <v>360</v>
      </c>
      <c r="B4" s="690" t="s">
        <v>792</v>
      </c>
      <c r="C4" s="494" t="s">
        <v>777</v>
      </c>
      <c r="D4" s="511">
        <v>2000</v>
      </c>
      <c r="E4" s="513">
        <v>2001</v>
      </c>
      <c r="F4" s="511">
        <v>2002</v>
      </c>
      <c r="G4" s="494">
        <v>2003</v>
      </c>
      <c r="H4" s="511">
        <v>2004</v>
      </c>
      <c r="I4" s="511">
        <v>2005</v>
      </c>
      <c r="J4" s="511">
        <v>2006</v>
      </c>
      <c r="K4" s="494">
        <v>2007</v>
      </c>
      <c r="L4" s="494">
        <v>2008</v>
      </c>
      <c r="M4" s="512">
        <v>2009</v>
      </c>
      <c r="N4" s="494">
        <v>2010</v>
      </c>
      <c r="O4" s="512">
        <v>2011</v>
      </c>
      <c r="P4" s="494">
        <v>2012</v>
      </c>
      <c r="Q4" s="494">
        <v>2013</v>
      </c>
      <c r="R4" s="512">
        <v>2014</v>
      </c>
    </row>
    <row r="5" spans="1:18" s="626" customFormat="1" ht="21" customHeight="1">
      <c r="A5" s="324"/>
      <c r="B5" s="640" t="s">
        <v>793</v>
      </c>
      <c r="C5" s="324"/>
      <c r="D5" s="127"/>
      <c r="E5" s="127"/>
      <c r="F5" s="127"/>
      <c r="G5" s="127"/>
      <c r="H5" s="641"/>
      <c r="I5" s="641"/>
      <c r="J5" s="641"/>
      <c r="K5" s="127"/>
      <c r="L5" s="127"/>
      <c r="M5" s="127"/>
      <c r="N5" s="127"/>
      <c r="O5" s="127"/>
    </row>
    <row r="6" spans="1:18" s="626" customFormat="1" ht="15" customHeight="1">
      <c r="A6" s="290">
        <v>1</v>
      </c>
      <c r="B6" s="692" t="s">
        <v>778</v>
      </c>
      <c r="C6" s="680" t="s">
        <v>807</v>
      </c>
      <c r="D6" s="681">
        <v>6191.7508264730977</v>
      </c>
      <c r="E6" s="681">
        <v>6003.8609257751814</v>
      </c>
      <c r="F6" s="681">
        <v>5492.0258268940588</v>
      </c>
      <c r="G6" s="681">
        <v>5057.3441953499851</v>
      </c>
      <c r="H6" s="681">
        <v>4778.6382486461935</v>
      </c>
      <c r="I6" s="681">
        <v>4488.9179285770197</v>
      </c>
      <c r="J6" s="681">
        <v>4135.0023590116562</v>
      </c>
      <c r="K6" s="681">
        <v>3849.0883473345248</v>
      </c>
      <c r="L6" s="681">
        <v>3850.2074289675816</v>
      </c>
      <c r="M6" s="681">
        <v>3679.0805754367325</v>
      </c>
      <c r="N6" s="681">
        <v>3517.018362772279</v>
      </c>
      <c r="O6" s="681">
        <v>3344.4882624172742</v>
      </c>
      <c r="P6" s="681">
        <v>3055.8991256979534</v>
      </c>
      <c r="Q6" s="681">
        <v>3620.3018885316537</v>
      </c>
      <c r="R6" s="681">
        <v>3223.7156395247498</v>
      </c>
    </row>
    <row r="7" spans="1:18" s="626" customFormat="1" ht="15" customHeight="1">
      <c r="A7" s="290">
        <v>2</v>
      </c>
      <c r="B7" s="692" t="s">
        <v>785</v>
      </c>
      <c r="C7" s="680" t="s">
        <v>807</v>
      </c>
      <c r="D7" s="681">
        <v>7877.3393965712976</v>
      </c>
      <c r="E7" s="681">
        <v>7669.154713880941</v>
      </c>
      <c r="F7" s="681">
        <v>7824.1405392948609</v>
      </c>
      <c r="G7" s="681">
        <v>7656.7019097100256</v>
      </c>
      <c r="H7" s="681">
        <v>7312.6489767164667</v>
      </c>
      <c r="I7" s="681">
        <v>7083.4281524311846</v>
      </c>
      <c r="J7" s="681">
        <v>7041.0701268887415</v>
      </c>
      <c r="K7" s="681">
        <v>6856.9559527194087</v>
      </c>
      <c r="L7" s="681">
        <v>6830.0103042041665</v>
      </c>
      <c r="M7" s="681">
        <v>6643.3936659264828</v>
      </c>
      <c r="N7" s="681">
        <v>6361.4181163871217</v>
      </c>
      <c r="O7" s="681">
        <v>6529.0343852214974</v>
      </c>
      <c r="P7" s="681">
        <v>6550.1305563431251</v>
      </c>
      <c r="Q7" s="681">
        <v>6568.6299279125487</v>
      </c>
      <c r="R7" s="681">
        <v>6179.9320009962757</v>
      </c>
    </row>
    <row r="8" spans="1:18" s="626" customFormat="1" ht="15" customHeight="1">
      <c r="A8" s="290">
        <v>3</v>
      </c>
      <c r="B8" s="692" t="s">
        <v>652</v>
      </c>
      <c r="C8" s="680" t="s">
        <v>807</v>
      </c>
      <c r="D8" s="681">
        <v>3513.3247176426926</v>
      </c>
      <c r="E8" s="681">
        <v>3528.1895515357614</v>
      </c>
      <c r="F8" s="681">
        <v>3594.7417556050705</v>
      </c>
      <c r="G8" s="681">
        <v>3606.7007963082538</v>
      </c>
      <c r="H8" s="681">
        <v>3619.554829618105</v>
      </c>
      <c r="I8" s="681">
        <v>3621.2324618266657</v>
      </c>
      <c r="J8" s="681">
        <v>3580.9174665817318</v>
      </c>
      <c r="K8" s="681">
        <v>3562.1562043257791</v>
      </c>
      <c r="L8" s="681">
        <v>3489.461287298906</v>
      </c>
      <c r="M8" s="681">
        <v>3467.5011175592767</v>
      </c>
      <c r="N8" s="681">
        <v>3470.496123065489</v>
      </c>
      <c r="O8" s="681">
        <v>3481.2639784868265</v>
      </c>
      <c r="P8" s="681">
        <v>3448.9815892940255</v>
      </c>
      <c r="Q8" s="681">
        <v>3389.7942566631332</v>
      </c>
      <c r="R8" s="681">
        <v>3255.405301584568</v>
      </c>
    </row>
    <row r="9" spans="1:18" s="626" customFormat="1" ht="15" customHeight="1">
      <c r="A9" s="290">
        <v>4</v>
      </c>
      <c r="B9" s="692" t="s">
        <v>594</v>
      </c>
      <c r="C9" s="680" t="s">
        <v>807</v>
      </c>
      <c r="D9" s="681">
        <v>1056.0279410817063</v>
      </c>
      <c r="E9" s="681">
        <v>954.14616232967819</v>
      </c>
      <c r="F9" s="681">
        <v>1018.3012632344055</v>
      </c>
      <c r="G9" s="681">
        <v>1108.1448496998678</v>
      </c>
      <c r="H9" s="681">
        <v>1149.4471220222592</v>
      </c>
      <c r="I9" s="681">
        <v>1074.8178458562077</v>
      </c>
      <c r="J9" s="681">
        <v>1079.918024593592</v>
      </c>
      <c r="K9" s="681">
        <v>1161.646373874747</v>
      </c>
      <c r="L9" s="681">
        <v>1157.4347131405332</v>
      </c>
      <c r="M9" s="681">
        <v>1229.4062589043808</v>
      </c>
      <c r="N9" s="681">
        <v>1141.2208515775555</v>
      </c>
      <c r="O9" s="681">
        <v>1244.2985181993854</v>
      </c>
      <c r="P9" s="681">
        <v>1189.3892965275509</v>
      </c>
      <c r="Q9" s="681">
        <v>1215.6374020480177</v>
      </c>
      <c r="R9" s="681">
        <v>1196.3527418081569</v>
      </c>
    </row>
    <row r="10" spans="1:18" s="626" customFormat="1" ht="15" customHeight="1">
      <c r="A10" s="290">
        <v>5</v>
      </c>
      <c r="B10" s="692" t="s">
        <v>479</v>
      </c>
      <c r="C10" s="680" t="s">
        <v>807</v>
      </c>
      <c r="D10" s="681">
        <v>388.84755235800549</v>
      </c>
      <c r="E10" s="681">
        <v>373.07942285659271</v>
      </c>
      <c r="F10" s="681">
        <v>343.13633859172467</v>
      </c>
      <c r="G10" s="681">
        <v>261.21667354284602</v>
      </c>
      <c r="H10" s="681">
        <v>216.48184295827136</v>
      </c>
      <c r="I10" s="681">
        <v>226.5137111136209</v>
      </c>
      <c r="J10" s="681">
        <v>282.33680764896116</v>
      </c>
      <c r="K10" s="681">
        <v>295.45665783224553</v>
      </c>
      <c r="L10" s="681">
        <v>315.80316000604734</v>
      </c>
      <c r="M10" s="681">
        <v>264.59874720431509</v>
      </c>
      <c r="N10" s="681">
        <v>323.28254321408269</v>
      </c>
      <c r="O10" s="681">
        <v>440.36343111122295</v>
      </c>
      <c r="P10" s="681">
        <v>216.45610983334134</v>
      </c>
      <c r="Q10" s="681">
        <v>187.32986702361171</v>
      </c>
      <c r="R10" s="681">
        <v>188.46796700276289</v>
      </c>
    </row>
    <row r="11" spans="1:18" s="626" customFormat="1" ht="15" customHeight="1">
      <c r="A11" s="290">
        <v>6</v>
      </c>
      <c r="B11" s="692" t="s">
        <v>794</v>
      </c>
      <c r="C11" s="680" t="s">
        <v>807</v>
      </c>
      <c r="D11" s="681">
        <v>1328.3533673399716</v>
      </c>
      <c r="E11" s="681">
        <v>1358.6238993686877</v>
      </c>
      <c r="F11" s="681">
        <v>1391.1632012944365</v>
      </c>
      <c r="G11" s="681">
        <v>1416.9529861350297</v>
      </c>
      <c r="H11" s="681">
        <v>1365.8632777087212</v>
      </c>
      <c r="I11" s="681">
        <v>1367.8026659684253</v>
      </c>
      <c r="J11" s="681">
        <v>1467.0021449766923</v>
      </c>
      <c r="K11" s="681">
        <v>1490.0508236411374</v>
      </c>
      <c r="L11" s="681">
        <v>1619.9054597681923</v>
      </c>
      <c r="M11" s="681">
        <v>1746.6685784107458</v>
      </c>
      <c r="N11" s="681">
        <v>1901.2200264151754</v>
      </c>
      <c r="O11" s="681">
        <v>2102.6445308644584</v>
      </c>
      <c r="P11" s="681">
        <v>1963.1283864849186</v>
      </c>
      <c r="Q11" s="681">
        <v>2101.873288680953</v>
      </c>
      <c r="R11" s="681">
        <v>1909.2745976941674</v>
      </c>
    </row>
    <row r="12" spans="1:18" s="626" customFormat="1" ht="15" customHeight="1">
      <c r="A12" s="290">
        <v>7</v>
      </c>
      <c r="B12" s="692" t="s">
        <v>588</v>
      </c>
      <c r="C12" s="680" t="s">
        <v>807</v>
      </c>
      <c r="D12" s="681">
        <v>20355.643801466773</v>
      </c>
      <c r="E12" s="681">
        <v>19887.054675746844</v>
      </c>
      <c r="F12" s="681">
        <v>19663.508924914557</v>
      </c>
      <c r="G12" s="681">
        <v>19107.061410746013</v>
      </c>
      <c r="H12" s="681">
        <v>18442.634297670018</v>
      </c>
      <c r="I12" s="681">
        <v>17862.712765773122</v>
      </c>
      <c r="J12" s="681">
        <v>17586.246929701378</v>
      </c>
      <c r="K12" s="681">
        <v>17215.354359727844</v>
      </c>
      <c r="L12" s="681">
        <v>17262.822353385425</v>
      </c>
      <c r="M12" s="681">
        <v>17030.648943441931</v>
      </c>
      <c r="N12" s="681">
        <v>16714.656023431708</v>
      </c>
      <c r="O12" s="681">
        <v>17142.093106300665</v>
      </c>
      <c r="P12" s="681">
        <v>16423.985064180913</v>
      </c>
      <c r="Q12" s="681">
        <v>17083.566630859914</v>
      </c>
      <c r="R12" s="681">
        <v>15953.148248610682</v>
      </c>
    </row>
    <row r="13" spans="1:18" s="626" customFormat="1" ht="21" customHeight="1">
      <c r="A13" s="207"/>
      <c r="B13" s="642" t="s">
        <v>795</v>
      </c>
      <c r="C13" s="703"/>
      <c r="D13" s="625"/>
      <c r="E13" s="625"/>
      <c r="F13" s="625"/>
      <c r="G13" s="625"/>
      <c r="H13" s="625"/>
      <c r="I13" s="625"/>
      <c r="J13" s="625"/>
      <c r="K13" s="625"/>
      <c r="L13" s="625"/>
      <c r="M13" s="625"/>
      <c r="N13" s="625"/>
      <c r="O13" s="625"/>
      <c r="P13" s="625"/>
      <c r="Q13" s="625"/>
      <c r="R13" s="625"/>
    </row>
    <row r="14" spans="1:18" s="626" customFormat="1" ht="15" customHeight="1">
      <c r="A14" s="290">
        <v>8</v>
      </c>
      <c r="B14" s="692" t="s">
        <v>779</v>
      </c>
      <c r="C14" s="680" t="s">
        <v>807</v>
      </c>
      <c r="D14" s="681">
        <v>15683.290694924159</v>
      </c>
      <c r="E14" s="681">
        <v>15235.598934067506</v>
      </c>
      <c r="F14" s="681">
        <v>14916.791029562521</v>
      </c>
      <c r="G14" s="681">
        <v>14226.107885595915</v>
      </c>
      <c r="H14" s="681">
        <v>13580.11259834283</v>
      </c>
      <c r="I14" s="681">
        <v>13027.533276353846</v>
      </c>
      <c r="J14" s="681">
        <v>12799.970383879596</v>
      </c>
      <c r="K14" s="681">
        <v>12358.300467550347</v>
      </c>
      <c r="L14" s="681">
        <v>12523.575790267287</v>
      </c>
      <c r="M14" s="681">
        <v>12262.782855539448</v>
      </c>
      <c r="N14" s="681">
        <v>11767.348113960472</v>
      </c>
      <c r="O14" s="681">
        <v>12137.345430776839</v>
      </c>
      <c r="P14" s="681">
        <v>11283.571576326942</v>
      </c>
      <c r="Q14" s="681">
        <v>11955.924159954464</v>
      </c>
      <c r="R14" s="681">
        <v>11073.364606138428</v>
      </c>
    </row>
    <row r="15" spans="1:18" s="626" customFormat="1" ht="15" customHeight="1">
      <c r="A15" s="290">
        <v>9</v>
      </c>
      <c r="B15" s="692" t="s">
        <v>796</v>
      </c>
      <c r="C15" s="680" t="s">
        <v>807</v>
      </c>
      <c r="D15" s="681">
        <v>2047.1670397430062</v>
      </c>
      <c r="E15" s="681">
        <v>2017.3533737999423</v>
      </c>
      <c r="F15" s="681">
        <v>2043.698649039409</v>
      </c>
      <c r="G15" s="681">
        <v>2120.6034862711886</v>
      </c>
      <c r="H15" s="681">
        <v>2077.2147785616476</v>
      </c>
      <c r="I15" s="681">
        <v>2039.8950211191991</v>
      </c>
      <c r="J15" s="681">
        <v>2007.4681558299587</v>
      </c>
      <c r="K15" s="681">
        <v>2064.7047963783998</v>
      </c>
      <c r="L15" s="681">
        <v>2021.2440817226609</v>
      </c>
      <c r="M15" s="681">
        <v>2070.0664759232245</v>
      </c>
      <c r="N15" s="681">
        <v>2108.3996723692549</v>
      </c>
      <c r="O15" s="681">
        <v>2170.6209722738704</v>
      </c>
      <c r="P15" s="681">
        <v>2287.1706092043232</v>
      </c>
      <c r="Q15" s="681">
        <v>2297.9029386814705</v>
      </c>
      <c r="R15" s="681">
        <v>2131.7282879476093</v>
      </c>
    </row>
    <row r="16" spans="1:18" s="626" customFormat="1" ht="15" customHeight="1">
      <c r="A16" s="290">
        <v>10</v>
      </c>
      <c r="B16" s="692" t="s">
        <v>797</v>
      </c>
      <c r="C16" s="680" t="s">
        <v>807</v>
      </c>
      <c r="D16" s="681">
        <v>949.74777864515784</v>
      </c>
      <c r="E16" s="681">
        <v>940.40690825260538</v>
      </c>
      <c r="F16" s="681">
        <v>982.15828075754837</v>
      </c>
      <c r="G16" s="681">
        <v>1015.7369119152125</v>
      </c>
      <c r="H16" s="681">
        <v>1028.3621288930458</v>
      </c>
      <c r="I16" s="681">
        <v>1033.3298994155473</v>
      </c>
      <c r="J16" s="681">
        <v>1033.854302894893</v>
      </c>
      <c r="K16" s="681">
        <v>1045.9258031215136</v>
      </c>
      <c r="L16" s="681">
        <v>1019.28088035642</v>
      </c>
      <c r="M16" s="681">
        <v>1010.6307978579426</v>
      </c>
      <c r="N16" s="681">
        <v>1036.4960665318463</v>
      </c>
      <c r="O16" s="681">
        <v>1031.8924442525431</v>
      </c>
      <c r="P16" s="681">
        <v>1062.2004989880884</v>
      </c>
      <c r="Q16" s="681">
        <v>1056.3866606471524</v>
      </c>
      <c r="R16" s="681">
        <v>1031.6671139254304</v>
      </c>
    </row>
    <row r="17" spans="1:18" s="626" customFormat="1" ht="15" customHeight="1">
      <c r="A17" s="290">
        <v>11</v>
      </c>
      <c r="B17" s="692" t="s">
        <v>783</v>
      </c>
      <c r="C17" s="680" t="s">
        <v>807</v>
      </c>
      <c r="D17" s="681">
        <v>1367.450373153797</v>
      </c>
      <c r="E17" s="681">
        <v>1382.5589312437451</v>
      </c>
      <c r="F17" s="681">
        <v>1406.6483686585</v>
      </c>
      <c r="G17" s="681">
        <v>1426.2807731209073</v>
      </c>
      <c r="H17" s="681">
        <v>1436.9107474209761</v>
      </c>
      <c r="I17" s="681">
        <v>1442.2825243170605</v>
      </c>
      <c r="J17" s="681">
        <v>1427.0960613008267</v>
      </c>
      <c r="K17" s="681">
        <v>1432.2942291699092</v>
      </c>
      <c r="L17" s="681">
        <v>1393.7446529171459</v>
      </c>
      <c r="M17" s="681">
        <v>1386.4332616602542</v>
      </c>
      <c r="N17" s="681">
        <v>1482.4514793041437</v>
      </c>
      <c r="O17" s="681">
        <v>1484.1569391040712</v>
      </c>
      <c r="P17" s="681">
        <v>1470.1660759426957</v>
      </c>
      <c r="Q17" s="681">
        <v>1493.1640703643609</v>
      </c>
      <c r="R17" s="681">
        <v>1446.4513944657301</v>
      </c>
    </row>
    <row r="18" spans="1:18" s="626" customFormat="1" ht="15" customHeight="1">
      <c r="A18" s="290">
        <v>12</v>
      </c>
      <c r="B18" s="692" t="s">
        <v>784</v>
      </c>
      <c r="C18" s="680" t="s">
        <v>807</v>
      </c>
      <c r="D18" s="681">
        <v>307.98791500065283</v>
      </c>
      <c r="E18" s="681">
        <v>311.13652838304245</v>
      </c>
      <c r="F18" s="681">
        <v>314.2125968965799</v>
      </c>
      <c r="G18" s="681">
        <v>318.33235384278663</v>
      </c>
      <c r="H18" s="681">
        <v>320.03404445151875</v>
      </c>
      <c r="I18" s="681">
        <v>319.67204456747044</v>
      </c>
      <c r="J18" s="681">
        <v>317.85802579610339</v>
      </c>
      <c r="K18" s="681">
        <v>314.12906350767423</v>
      </c>
      <c r="L18" s="681">
        <v>304.97694812191372</v>
      </c>
      <c r="M18" s="681">
        <v>300.73555246106469</v>
      </c>
      <c r="N18" s="681">
        <v>319.96069126598854</v>
      </c>
      <c r="O18" s="681">
        <v>318.07731989333985</v>
      </c>
      <c r="P18" s="681">
        <v>320.87630371886513</v>
      </c>
      <c r="Q18" s="681">
        <v>280.18880121247105</v>
      </c>
      <c r="R18" s="681">
        <v>269.93684613348228</v>
      </c>
    </row>
    <row r="19" spans="1:18" s="626" customFormat="1" ht="15" customHeight="1">
      <c r="A19" s="290">
        <v>13</v>
      </c>
      <c r="B19" s="692" t="s">
        <v>588</v>
      </c>
      <c r="C19" s="680" t="s">
        <v>807</v>
      </c>
      <c r="D19" s="681">
        <v>20355.643801466769</v>
      </c>
      <c r="E19" s="681">
        <v>19887.054675746844</v>
      </c>
      <c r="F19" s="681">
        <v>19663.508924914557</v>
      </c>
      <c r="G19" s="681">
        <v>19107.06141074601</v>
      </c>
      <c r="H19" s="681">
        <v>18442.634297670025</v>
      </c>
      <c r="I19" s="681">
        <v>17862.712765773129</v>
      </c>
      <c r="J19" s="681">
        <v>17586.246929701378</v>
      </c>
      <c r="K19" s="681">
        <v>17215.354359727837</v>
      </c>
      <c r="L19" s="681">
        <v>17262.822353385425</v>
      </c>
      <c r="M19" s="681">
        <v>17030.648943441931</v>
      </c>
      <c r="N19" s="681">
        <v>16714.656023431704</v>
      </c>
      <c r="O19" s="681">
        <v>17142.093106300665</v>
      </c>
      <c r="P19" s="681">
        <v>16423.98506418091</v>
      </c>
      <c r="Q19" s="681">
        <v>17083.566630859921</v>
      </c>
      <c r="R19" s="681">
        <v>15953.148248610685</v>
      </c>
    </row>
    <row r="20" spans="1:18" s="626" customFormat="1" ht="15" customHeight="1">
      <c r="A20" s="290">
        <v>14</v>
      </c>
      <c r="B20" s="692" t="s">
        <v>798</v>
      </c>
      <c r="C20" s="680" t="s">
        <v>807</v>
      </c>
      <c r="D20" s="681">
        <v>18560.130334639263</v>
      </c>
      <c r="E20" s="681">
        <v>20147.855337296824</v>
      </c>
      <c r="F20" s="681">
        <v>19067.673758059929</v>
      </c>
      <c r="G20" s="681">
        <v>19397.062356933071</v>
      </c>
      <c r="H20" s="681">
        <v>18540.353857524184</v>
      </c>
      <c r="I20" s="681">
        <v>18094.861817667075</v>
      </c>
      <c r="J20" s="681">
        <v>18026.860428770873</v>
      </c>
      <c r="K20" s="681">
        <v>15479.613915566393</v>
      </c>
      <c r="L20" s="681">
        <v>17419.330125398243</v>
      </c>
      <c r="M20" s="681">
        <v>16849.036358891961</v>
      </c>
      <c r="N20" s="681">
        <v>18166.569628195233</v>
      </c>
      <c r="O20" s="681">
        <v>16194.573796198621</v>
      </c>
      <c r="P20" s="681">
        <v>16771.914409326473</v>
      </c>
      <c r="Q20" s="681">
        <v>17570.938381530894</v>
      </c>
      <c r="R20" s="681">
        <v>14903.721806301312</v>
      </c>
    </row>
    <row r="21" spans="1:18" s="626" customFormat="1" ht="12.95" customHeight="1">
      <c r="A21" s="290"/>
      <c r="B21" s="692"/>
      <c r="C21" s="680"/>
      <c r="D21" s="704"/>
      <c r="E21" s="704"/>
      <c r="F21" s="704"/>
      <c r="G21" s="704"/>
      <c r="H21" s="704"/>
      <c r="I21" s="704"/>
      <c r="J21" s="704"/>
      <c r="K21" s="705"/>
      <c r="L21" s="705"/>
      <c r="M21" s="705"/>
      <c r="N21" s="705"/>
      <c r="O21" s="705"/>
      <c r="P21" s="706"/>
      <c r="Q21" s="706"/>
      <c r="R21" s="706"/>
    </row>
    <row r="22" spans="1:18" s="626" customFormat="1" ht="15" customHeight="1">
      <c r="A22" s="290">
        <v>15</v>
      </c>
      <c r="B22" s="692" t="s">
        <v>808</v>
      </c>
      <c r="C22" s="680">
        <v>1000</v>
      </c>
      <c r="D22" s="681">
        <v>37711</v>
      </c>
      <c r="E22" s="681">
        <v>38013</v>
      </c>
      <c r="F22" s="681">
        <v>38229</v>
      </c>
      <c r="G22" s="681">
        <v>38453</v>
      </c>
      <c r="H22" s="681">
        <v>38606</v>
      </c>
      <c r="I22" s="681">
        <v>38897.472429659123</v>
      </c>
      <c r="J22" s="681">
        <v>39620</v>
      </c>
      <c r="K22" s="681">
        <v>39722</v>
      </c>
      <c r="L22" s="681">
        <v>40076</v>
      </c>
      <c r="M22" s="681">
        <v>40189</v>
      </c>
      <c r="N22" s="681">
        <v>40301</v>
      </c>
      <c r="O22" s="681">
        <v>39510</v>
      </c>
      <c r="P22" s="681">
        <v>39707</v>
      </c>
      <c r="Q22" s="681">
        <v>39933</v>
      </c>
      <c r="R22" s="681">
        <v>40222</v>
      </c>
    </row>
    <row r="23" spans="1:18" s="651" customFormat="1" ht="24.95" customHeight="1">
      <c r="A23" s="699"/>
      <c r="B23" s="700"/>
      <c r="C23" s="701"/>
      <c r="D23" s="707" t="s">
        <v>790</v>
      </c>
      <c r="E23" s="702"/>
      <c r="F23" s="702"/>
      <c r="G23" s="702"/>
      <c r="H23" s="702"/>
      <c r="I23" s="702"/>
      <c r="J23" s="702"/>
      <c r="K23" s="702"/>
      <c r="L23" s="702"/>
      <c r="M23" s="702"/>
      <c r="N23" s="702"/>
      <c r="O23" s="702"/>
      <c r="P23" s="702"/>
      <c r="Q23" s="702"/>
      <c r="R23" s="702"/>
    </row>
    <row r="24" spans="1:18" s="626" customFormat="1" ht="21" customHeight="1">
      <c r="A24" s="207"/>
      <c r="B24" s="640" t="s">
        <v>793</v>
      </c>
      <c r="C24" s="633"/>
      <c r="D24" s="634"/>
      <c r="E24" s="634"/>
      <c r="F24" s="634"/>
      <c r="G24" s="634"/>
      <c r="H24" s="634"/>
      <c r="I24" s="634"/>
      <c r="J24" s="634"/>
      <c r="K24" s="127"/>
      <c r="L24" s="127"/>
      <c r="M24" s="127"/>
      <c r="N24" s="127"/>
      <c r="O24" s="127"/>
    </row>
    <row r="25" spans="1:18" s="626" customFormat="1" ht="15" customHeight="1">
      <c r="A25" s="290">
        <v>16</v>
      </c>
      <c r="B25" s="692" t="s">
        <v>778</v>
      </c>
      <c r="C25" s="680" t="s">
        <v>348</v>
      </c>
      <c r="D25" s="670">
        <f t="shared" ref="D25:R31" si="0">D6/D$12*100</f>
        <v>30.417857999789412</v>
      </c>
      <c r="E25" s="670">
        <f t="shared" si="0"/>
        <v>30.189794434955513</v>
      </c>
      <c r="F25" s="670">
        <f t="shared" si="0"/>
        <v>27.930039586858342</v>
      </c>
      <c r="G25" s="670">
        <f t="shared" si="0"/>
        <v>26.468456277142028</v>
      </c>
      <c r="H25" s="670">
        <f t="shared" si="0"/>
        <v>25.91082256209955</v>
      </c>
      <c r="I25" s="670">
        <f t="shared" si="0"/>
        <v>25.130101947215255</v>
      </c>
      <c r="J25" s="670">
        <f t="shared" si="0"/>
        <v>23.512704987828066</v>
      </c>
      <c r="K25" s="670">
        <f t="shared" si="0"/>
        <v>22.358461329955308</v>
      </c>
      <c r="L25" s="670">
        <f t="shared" si="0"/>
        <v>22.30346434754636</v>
      </c>
      <c r="M25" s="670">
        <f t="shared" si="0"/>
        <v>21.602703382911624</v>
      </c>
      <c r="N25" s="670">
        <f t="shared" si="0"/>
        <v>21.041524024436342</v>
      </c>
      <c r="O25" s="670">
        <f t="shared" si="0"/>
        <v>19.510384418504824</v>
      </c>
      <c r="P25" s="670">
        <f t="shared" si="0"/>
        <v>18.606319439260616</v>
      </c>
      <c r="Q25" s="670">
        <f t="shared" si="0"/>
        <v>21.19172165133191</v>
      </c>
      <c r="R25" s="670">
        <f t="shared" si="0"/>
        <v>20.20739473668149</v>
      </c>
    </row>
    <row r="26" spans="1:18" s="626" customFormat="1" ht="15" customHeight="1">
      <c r="A26" s="290">
        <v>17</v>
      </c>
      <c r="B26" s="692" t="s">
        <v>785</v>
      </c>
      <c r="C26" s="680" t="s">
        <v>348</v>
      </c>
      <c r="D26" s="670">
        <f t="shared" si="0"/>
        <v>38.698551976055299</v>
      </c>
      <c r="E26" s="670">
        <f t="shared" si="0"/>
        <v>38.563552214867791</v>
      </c>
      <c r="F26" s="670">
        <f t="shared" si="0"/>
        <v>39.790154286152458</v>
      </c>
      <c r="G26" s="670">
        <f t="shared" si="0"/>
        <v>40.07262940707259</v>
      </c>
      <c r="H26" s="670">
        <f t="shared" si="0"/>
        <v>39.650783389661001</v>
      </c>
      <c r="I26" s="670">
        <f t="shared" si="0"/>
        <v>39.654828722341627</v>
      </c>
      <c r="J26" s="670">
        <f t="shared" si="0"/>
        <v>40.037366443417163</v>
      </c>
      <c r="K26" s="670">
        <f t="shared" si="0"/>
        <v>39.830466509362111</v>
      </c>
      <c r="L26" s="670">
        <f t="shared" si="0"/>
        <v>39.564853095210864</v>
      </c>
      <c r="M26" s="670">
        <f t="shared" si="0"/>
        <v>39.008458738060504</v>
      </c>
      <c r="N26" s="670">
        <f t="shared" si="0"/>
        <v>38.058923303412683</v>
      </c>
      <c r="O26" s="670">
        <f t="shared" si="0"/>
        <v>38.087731438243779</v>
      </c>
      <c r="P26" s="670">
        <f t="shared" si="0"/>
        <v>39.881493625005248</v>
      </c>
      <c r="Q26" s="670">
        <f t="shared" si="0"/>
        <v>38.449991561170336</v>
      </c>
      <c r="R26" s="670">
        <f t="shared" si="0"/>
        <v>38.738008979102098</v>
      </c>
    </row>
    <row r="27" spans="1:18" s="626" customFormat="1" ht="15" customHeight="1">
      <c r="A27" s="290">
        <v>18</v>
      </c>
      <c r="B27" s="692" t="s">
        <v>652</v>
      </c>
      <c r="C27" s="680" t="s">
        <v>348</v>
      </c>
      <c r="D27" s="670">
        <f t="shared" si="0"/>
        <v>17.259708176803191</v>
      </c>
      <c r="E27" s="670">
        <f t="shared" si="0"/>
        <v>17.741136679422656</v>
      </c>
      <c r="F27" s="670">
        <f t="shared" si="0"/>
        <v>18.281283210090596</v>
      </c>
      <c r="G27" s="670">
        <f t="shared" si="0"/>
        <v>18.876271545763739</v>
      </c>
      <c r="H27" s="670">
        <f t="shared" si="0"/>
        <v>19.626018556770859</v>
      </c>
      <c r="I27" s="670">
        <f t="shared" si="0"/>
        <v>20.272578467282621</v>
      </c>
      <c r="J27" s="670">
        <f t="shared" si="0"/>
        <v>20.3620333599088</v>
      </c>
      <c r="K27" s="670">
        <f t="shared" si="0"/>
        <v>20.691739071365202</v>
      </c>
      <c r="L27" s="670">
        <f t="shared" si="0"/>
        <v>20.213735714047854</v>
      </c>
      <c r="M27" s="670">
        <f t="shared" si="0"/>
        <v>20.360358134764578</v>
      </c>
      <c r="N27" s="670">
        <f t="shared" si="0"/>
        <v>20.763192004671343</v>
      </c>
      <c r="O27" s="670">
        <f t="shared" si="0"/>
        <v>20.308278323417049</v>
      </c>
      <c r="P27" s="670">
        <f t="shared" si="0"/>
        <v>20.999663454492008</v>
      </c>
      <c r="Q27" s="670">
        <f t="shared" si="0"/>
        <v>19.842427110857386</v>
      </c>
      <c r="R27" s="670">
        <f t="shared" si="0"/>
        <v>20.406036795076314</v>
      </c>
    </row>
    <row r="28" spans="1:18" s="626" customFormat="1" ht="15" customHeight="1">
      <c r="A28" s="290">
        <v>19</v>
      </c>
      <c r="B28" s="692" t="s">
        <v>594</v>
      </c>
      <c r="C28" s="680" t="s">
        <v>348</v>
      </c>
      <c r="D28" s="670">
        <f t="shared" si="0"/>
        <v>5.187887700243663</v>
      </c>
      <c r="E28" s="670">
        <f t="shared" si="0"/>
        <v>4.7978254089747248</v>
      </c>
      <c r="F28" s="670">
        <f t="shared" si="0"/>
        <v>5.1786345312162041</v>
      </c>
      <c r="G28" s="670">
        <f t="shared" si="0"/>
        <v>5.7996613182843246</v>
      </c>
      <c r="H28" s="670">
        <f t="shared" si="0"/>
        <v>6.2325538937107083</v>
      </c>
      <c r="I28" s="670">
        <f t="shared" si="0"/>
        <v>6.0171031127795676</v>
      </c>
      <c r="J28" s="670">
        <f t="shared" si="0"/>
        <v>6.1406963572751874</v>
      </c>
      <c r="K28" s="670">
        <f t="shared" si="0"/>
        <v>6.7477343167109307</v>
      </c>
      <c r="L28" s="670">
        <f t="shared" si="0"/>
        <v>6.704782621559839</v>
      </c>
      <c r="M28" s="670">
        <f t="shared" si="0"/>
        <v>7.218786923429561</v>
      </c>
      <c r="N28" s="670">
        <f t="shared" si="0"/>
        <v>6.8276657920911852</v>
      </c>
      <c r="O28" s="670">
        <f t="shared" si="0"/>
        <v>7.2587315357774891</v>
      </c>
      <c r="P28" s="670">
        <f t="shared" si="0"/>
        <v>7.2417826238863992</v>
      </c>
      <c r="Q28" s="670">
        <f t="shared" si="0"/>
        <v>7.1158290789938388</v>
      </c>
      <c r="R28" s="670">
        <f t="shared" si="0"/>
        <v>7.4991639466043587</v>
      </c>
    </row>
    <row r="29" spans="1:18" s="626" customFormat="1" ht="15" customHeight="1">
      <c r="A29" s="290">
        <v>20</v>
      </c>
      <c r="B29" s="692" t="s">
        <v>479</v>
      </c>
      <c r="C29" s="680" t="s">
        <v>348</v>
      </c>
      <c r="D29" s="670">
        <f t="shared" si="0"/>
        <v>1.9102689954222238</v>
      </c>
      <c r="E29" s="670">
        <f t="shared" si="0"/>
        <v>1.8759913367743681</v>
      </c>
      <c r="F29" s="670">
        <f t="shared" si="0"/>
        <v>1.7450412329864249</v>
      </c>
      <c r="G29" s="670">
        <f t="shared" si="0"/>
        <v>1.3671211282962381</v>
      </c>
      <c r="H29" s="670">
        <f t="shared" si="0"/>
        <v>1.1738119374064744</v>
      </c>
      <c r="I29" s="670">
        <f t="shared" si="0"/>
        <v>1.2680812488215425</v>
      </c>
      <c r="J29" s="670">
        <f t="shared" si="0"/>
        <v>1.6054409378963235</v>
      </c>
      <c r="K29" s="670">
        <f t="shared" si="0"/>
        <v>1.7162391877533003</v>
      </c>
      <c r="L29" s="670">
        <f t="shared" si="0"/>
        <v>1.829383130645001</v>
      </c>
      <c r="M29" s="670">
        <f t="shared" si="0"/>
        <v>1.5536621539380937</v>
      </c>
      <c r="N29" s="670">
        <f t="shared" si="0"/>
        <v>1.9341262109186328</v>
      </c>
      <c r="O29" s="670">
        <f t="shared" si="0"/>
        <v>2.5689011743225518</v>
      </c>
      <c r="P29" s="670">
        <f t="shared" si="0"/>
        <v>1.3179268550688754</v>
      </c>
      <c r="Q29" s="670">
        <f t="shared" si="0"/>
        <v>1.0965501002888782</v>
      </c>
      <c r="R29" s="670">
        <f t="shared" si="0"/>
        <v>1.1813841635877489</v>
      </c>
    </row>
    <row r="30" spans="1:18" s="626" customFormat="1" ht="15" customHeight="1">
      <c r="A30" s="290">
        <v>21</v>
      </c>
      <c r="B30" s="692" t="s">
        <v>794</v>
      </c>
      <c r="C30" s="680" t="s">
        <v>348</v>
      </c>
      <c r="D30" s="670">
        <f t="shared" si="0"/>
        <v>6.5257251516862071</v>
      </c>
      <c r="E30" s="670">
        <f t="shared" si="0"/>
        <v>6.8316999250049362</v>
      </c>
      <c r="F30" s="670">
        <f t="shared" si="0"/>
        <v>7.0748471526959751</v>
      </c>
      <c r="G30" s="670">
        <f t="shared" si="0"/>
        <v>7.4158603234410521</v>
      </c>
      <c r="H30" s="670">
        <f t="shared" si="0"/>
        <v>7.406009660351395</v>
      </c>
      <c r="I30" s="670">
        <f t="shared" si="0"/>
        <v>7.6573065015593951</v>
      </c>
      <c r="J30" s="670">
        <f t="shared" si="0"/>
        <v>8.3417579136744369</v>
      </c>
      <c r="K30" s="670">
        <f t="shared" si="0"/>
        <v>8.6553595848531444</v>
      </c>
      <c r="L30" s="670">
        <f t="shared" si="0"/>
        <v>9.3837810909900909</v>
      </c>
      <c r="M30" s="670">
        <f t="shared" si="0"/>
        <v>10.256030666895658</v>
      </c>
      <c r="N30" s="670">
        <f t="shared" si="0"/>
        <v>11.374568664469791</v>
      </c>
      <c r="O30" s="670">
        <f t="shared" si="0"/>
        <v>12.265973109734309</v>
      </c>
      <c r="P30" s="670">
        <f t="shared" si="0"/>
        <v>11.952814002286859</v>
      </c>
      <c r="Q30" s="670">
        <f t="shared" si="0"/>
        <v>12.303480497357674</v>
      </c>
      <c r="R30" s="670">
        <f t="shared" si="0"/>
        <v>11.968011378947983</v>
      </c>
    </row>
    <row r="31" spans="1:18" s="626" customFormat="1" ht="15" customHeight="1">
      <c r="A31" s="290">
        <v>22</v>
      </c>
      <c r="B31" s="695" t="s">
        <v>588</v>
      </c>
      <c r="C31" s="680" t="s">
        <v>348</v>
      </c>
      <c r="D31" s="684">
        <f t="shared" si="0"/>
        <v>100</v>
      </c>
      <c r="E31" s="684">
        <f t="shared" si="0"/>
        <v>100</v>
      </c>
      <c r="F31" s="684">
        <f t="shared" si="0"/>
        <v>100</v>
      </c>
      <c r="G31" s="684">
        <f t="shared" si="0"/>
        <v>100</v>
      </c>
      <c r="H31" s="684">
        <f t="shared" si="0"/>
        <v>100</v>
      </c>
      <c r="I31" s="684">
        <f t="shared" si="0"/>
        <v>100</v>
      </c>
      <c r="J31" s="684">
        <f t="shared" si="0"/>
        <v>100</v>
      </c>
      <c r="K31" s="684">
        <f t="shared" si="0"/>
        <v>100</v>
      </c>
      <c r="L31" s="684">
        <f t="shared" si="0"/>
        <v>100</v>
      </c>
      <c r="M31" s="684">
        <f t="shared" si="0"/>
        <v>100</v>
      </c>
      <c r="N31" s="684">
        <f t="shared" si="0"/>
        <v>100</v>
      </c>
      <c r="O31" s="684">
        <f t="shared" si="0"/>
        <v>100</v>
      </c>
      <c r="P31" s="684">
        <f t="shared" si="0"/>
        <v>100</v>
      </c>
      <c r="Q31" s="684">
        <f t="shared" si="0"/>
        <v>100</v>
      </c>
      <c r="R31" s="684">
        <f t="shared" si="0"/>
        <v>100</v>
      </c>
    </row>
    <row r="32" spans="1:18" s="626" customFormat="1" ht="21" customHeight="1">
      <c r="A32" s="207"/>
      <c r="B32" s="642" t="s">
        <v>795</v>
      </c>
      <c r="C32" s="703"/>
      <c r="D32" s="631"/>
      <c r="E32" s="631"/>
      <c r="F32" s="631"/>
      <c r="G32" s="631"/>
      <c r="H32" s="631"/>
      <c r="I32" s="631"/>
      <c r="J32" s="631"/>
      <c r="K32" s="631"/>
      <c r="L32" s="645"/>
      <c r="M32" s="645"/>
      <c r="N32" s="645"/>
      <c r="O32" s="645"/>
      <c r="P32" s="645"/>
      <c r="Q32" s="645"/>
      <c r="R32" s="645"/>
    </row>
    <row r="33" spans="1:18" s="626" customFormat="1" ht="15" customHeight="1">
      <c r="A33" s="290">
        <v>23</v>
      </c>
      <c r="B33" s="692" t="s">
        <v>779</v>
      </c>
      <c r="C33" s="680" t="s">
        <v>348</v>
      </c>
      <c r="D33" s="670">
        <f t="shared" ref="D33:R38" si="1">D14/D$19*100</f>
        <v>77.046399749803371</v>
      </c>
      <c r="E33" s="670">
        <f t="shared" si="1"/>
        <v>76.610635322725813</v>
      </c>
      <c r="F33" s="670">
        <f t="shared" si="1"/>
        <v>75.860270344029345</v>
      </c>
      <c r="G33" s="670">
        <f t="shared" si="1"/>
        <v>74.454713782387302</v>
      </c>
      <c r="H33" s="670">
        <f t="shared" si="1"/>
        <v>73.634343007378789</v>
      </c>
      <c r="I33" s="670">
        <f t="shared" si="1"/>
        <v>72.931437946625863</v>
      </c>
      <c r="J33" s="670">
        <f t="shared" si="1"/>
        <v>72.783979635028047</v>
      </c>
      <c r="K33" s="670">
        <f t="shared" si="1"/>
        <v>71.786500639570477</v>
      </c>
      <c r="L33" s="670">
        <f t="shared" si="1"/>
        <v>72.546513738590832</v>
      </c>
      <c r="M33" s="670">
        <f t="shared" si="1"/>
        <v>72.004201931844364</v>
      </c>
      <c r="N33" s="670">
        <f t="shared" si="1"/>
        <v>70.401377673966067</v>
      </c>
      <c r="O33" s="670">
        <f t="shared" si="1"/>
        <v>70.804337343820023</v>
      </c>
      <c r="P33" s="670">
        <f t="shared" si="1"/>
        <v>68.7017890739276</v>
      </c>
      <c r="Q33" s="670">
        <f t="shared" si="1"/>
        <v>69.984941776485755</v>
      </c>
      <c r="R33" s="670">
        <f t="shared" si="1"/>
        <v>69.411782762708143</v>
      </c>
    </row>
    <row r="34" spans="1:18" s="626" customFormat="1" ht="15" customHeight="1">
      <c r="A34" s="290">
        <v>24</v>
      </c>
      <c r="B34" s="692" t="s">
        <v>796</v>
      </c>
      <c r="C34" s="680" t="s">
        <v>348</v>
      </c>
      <c r="D34" s="670">
        <f t="shared" si="1"/>
        <v>10.056999718159213</v>
      </c>
      <c r="E34" s="670">
        <f t="shared" si="1"/>
        <v>10.144053036974828</v>
      </c>
      <c r="F34" s="670">
        <f t="shared" si="1"/>
        <v>10.393356835971174</v>
      </c>
      <c r="G34" s="670">
        <f t="shared" si="1"/>
        <v>11.098532844399292</v>
      </c>
      <c r="H34" s="670">
        <f t="shared" si="1"/>
        <v>11.263113202998746</v>
      </c>
      <c r="I34" s="670">
        <f t="shared" si="1"/>
        <v>11.419850097057243</v>
      </c>
      <c r="J34" s="670">
        <f t="shared" si="1"/>
        <v>11.414989018717517</v>
      </c>
      <c r="K34" s="670">
        <f t="shared" si="1"/>
        <v>11.993391209003503</v>
      </c>
      <c r="L34" s="670">
        <f t="shared" si="1"/>
        <v>11.70865366245441</v>
      </c>
      <c r="M34" s="670">
        <f t="shared" si="1"/>
        <v>12.154947722766339</v>
      </c>
      <c r="N34" s="670">
        <f t="shared" si="1"/>
        <v>12.614077546158065</v>
      </c>
      <c r="O34" s="670">
        <f t="shared" si="1"/>
        <v>12.662520024909021</v>
      </c>
      <c r="P34" s="670">
        <f t="shared" si="1"/>
        <v>13.925795720506448</v>
      </c>
      <c r="Q34" s="670">
        <f t="shared" si="1"/>
        <v>13.45095546108338</v>
      </c>
      <c r="R34" s="670">
        <f t="shared" si="1"/>
        <v>13.362430128067389</v>
      </c>
    </row>
    <row r="35" spans="1:18" s="626" customFormat="1" ht="15" customHeight="1">
      <c r="A35" s="290">
        <v>25</v>
      </c>
      <c r="B35" s="692" t="s">
        <v>797</v>
      </c>
      <c r="C35" s="680" t="s">
        <v>348</v>
      </c>
      <c r="D35" s="670">
        <f t="shared" si="1"/>
        <v>4.6657712618095708</v>
      </c>
      <c r="E35" s="670">
        <f t="shared" si="1"/>
        <v>4.7287389891851301</v>
      </c>
      <c r="F35" s="670">
        <f t="shared" si="1"/>
        <v>4.9948271415236034</v>
      </c>
      <c r="G35" s="670">
        <f t="shared" si="1"/>
        <v>5.3160289281529796</v>
      </c>
      <c r="H35" s="670">
        <f t="shared" si="1"/>
        <v>5.5760045571307852</v>
      </c>
      <c r="I35" s="670">
        <f t="shared" si="1"/>
        <v>5.7848430580797228</v>
      </c>
      <c r="J35" s="670">
        <f t="shared" si="1"/>
        <v>5.8787659870101017</v>
      </c>
      <c r="K35" s="670">
        <f t="shared" si="1"/>
        <v>6.0755403651072388</v>
      </c>
      <c r="L35" s="670">
        <f t="shared" si="1"/>
        <v>5.904485717867149</v>
      </c>
      <c r="M35" s="670">
        <f t="shared" si="1"/>
        <v>5.9341884223801742</v>
      </c>
      <c r="N35" s="670">
        <f t="shared" si="1"/>
        <v>6.201121130335066</v>
      </c>
      <c r="O35" s="670">
        <f t="shared" si="1"/>
        <v>6.0196408796383549</v>
      </c>
      <c r="P35" s="670">
        <f t="shared" si="1"/>
        <v>6.4673737514815626</v>
      </c>
      <c r="Q35" s="670">
        <f t="shared" si="1"/>
        <v>6.1836423474878206</v>
      </c>
      <c r="R35" s="670">
        <f t="shared" si="1"/>
        <v>6.466855932435001</v>
      </c>
    </row>
    <row r="36" spans="1:18" s="626" customFormat="1" ht="15" customHeight="1">
      <c r="A36" s="290">
        <v>26</v>
      </c>
      <c r="B36" s="692" t="s">
        <v>783</v>
      </c>
      <c r="C36" s="680" t="s">
        <v>348</v>
      </c>
      <c r="D36" s="670">
        <f t="shared" si="1"/>
        <v>6.7177947624297811</v>
      </c>
      <c r="E36" s="670">
        <f t="shared" si="1"/>
        <v>6.9520547601744047</v>
      </c>
      <c r="F36" s="670">
        <f t="shared" si="1"/>
        <v>7.1535979363083699</v>
      </c>
      <c r="G36" s="670">
        <f t="shared" si="1"/>
        <v>7.4646788559477404</v>
      </c>
      <c r="H36" s="670">
        <f t="shared" si="1"/>
        <v>7.7912445924414948</v>
      </c>
      <c r="I36" s="670">
        <f t="shared" si="1"/>
        <v>8.0742636531704655</v>
      </c>
      <c r="J36" s="670">
        <f t="shared" si="1"/>
        <v>8.1148414838336382</v>
      </c>
      <c r="K36" s="670">
        <f t="shared" si="1"/>
        <v>8.3198649254673427</v>
      </c>
      <c r="L36" s="670">
        <f t="shared" si="1"/>
        <v>8.0736777821490904</v>
      </c>
      <c r="M36" s="670">
        <f t="shared" si="1"/>
        <v>8.1408128736875547</v>
      </c>
      <c r="N36" s="670">
        <f t="shared" si="1"/>
        <v>8.8691713262058514</v>
      </c>
      <c r="O36" s="670">
        <f t="shared" si="1"/>
        <v>8.6579680200112872</v>
      </c>
      <c r="P36" s="670">
        <f t="shared" si="1"/>
        <v>8.951335928507282</v>
      </c>
      <c r="Q36" s="670">
        <f t="shared" si="1"/>
        <v>8.7403532448961503</v>
      </c>
      <c r="R36" s="670">
        <f t="shared" si="1"/>
        <v>9.0668711399437889</v>
      </c>
    </row>
    <row r="37" spans="1:18" s="626" customFormat="1" ht="15" customHeight="1">
      <c r="A37" s="290">
        <v>27</v>
      </c>
      <c r="B37" s="692" t="s">
        <v>784</v>
      </c>
      <c r="C37" s="680" t="s">
        <v>348</v>
      </c>
      <c r="D37" s="670">
        <f t="shared" si="1"/>
        <v>1.5130345077980787</v>
      </c>
      <c r="E37" s="670">
        <f t="shared" si="1"/>
        <v>1.5645178909398154</v>
      </c>
      <c r="F37" s="670">
        <f t="shared" si="1"/>
        <v>1.5979477421675146</v>
      </c>
      <c r="G37" s="670">
        <f t="shared" si="1"/>
        <v>1.6660455891126893</v>
      </c>
      <c r="H37" s="670">
        <f t="shared" si="1"/>
        <v>1.7352946400501508</v>
      </c>
      <c r="I37" s="670">
        <f t="shared" si="1"/>
        <v>1.7896052450666748</v>
      </c>
      <c r="J37" s="670">
        <f t="shared" si="1"/>
        <v>1.807423875410697</v>
      </c>
      <c r="K37" s="670">
        <f t="shared" si="1"/>
        <v>1.8247028608514824</v>
      </c>
      <c r="L37" s="670">
        <f t="shared" si="1"/>
        <v>1.7666690989385316</v>
      </c>
      <c r="M37" s="670">
        <f t="shared" si="1"/>
        <v>1.7658490493215779</v>
      </c>
      <c r="N37" s="670">
        <f t="shared" si="1"/>
        <v>1.914252323334962</v>
      </c>
      <c r="O37" s="670">
        <f t="shared" si="1"/>
        <v>1.8555337316213087</v>
      </c>
      <c r="P37" s="670">
        <f t="shared" si="1"/>
        <v>1.9537055255771307</v>
      </c>
      <c r="Q37" s="670">
        <f t="shared" si="1"/>
        <v>1.6401071700468874</v>
      </c>
      <c r="R37" s="670">
        <f t="shared" si="1"/>
        <v>1.6920600368456447</v>
      </c>
    </row>
    <row r="38" spans="1:18" s="626" customFormat="1" ht="15" customHeight="1">
      <c r="A38" s="290">
        <v>28</v>
      </c>
      <c r="B38" s="695" t="s">
        <v>588</v>
      </c>
      <c r="C38" s="680" t="s">
        <v>348</v>
      </c>
      <c r="D38" s="684">
        <f t="shared" si="1"/>
        <v>100</v>
      </c>
      <c r="E38" s="684">
        <f t="shared" si="1"/>
        <v>100</v>
      </c>
      <c r="F38" s="684">
        <f t="shared" si="1"/>
        <v>100</v>
      </c>
      <c r="G38" s="684">
        <f t="shared" si="1"/>
        <v>100</v>
      </c>
      <c r="H38" s="684">
        <f t="shared" si="1"/>
        <v>100</v>
      </c>
      <c r="I38" s="684">
        <f t="shared" si="1"/>
        <v>100</v>
      </c>
      <c r="J38" s="684">
        <f t="shared" si="1"/>
        <v>100</v>
      </c>
      <c r="K38" s="684">
        <f t="shared" si="1"/>
        <v>100</v>
      </c>
      <c r="L38" s="684">
        <f t="shared" si="1"/>
        <v>100</v>
      </c>
      <c r="M38" s="684">
        <f t="shared" si="1"/>
        <v>100</v>
      </c>
      <c r="N38" s="684">
        <f t="shared" si="1"/>
        <v>100</v>
      </c>
      <c r="O38" s="684">
        <f t="shared" si="1"/>
        <v>100</v>
      </c>
      <c r="P38" s="684">
        <f t="shared" si="1"/>
        <v>100</v>
      </c>
      <c r="Q38" s="684">
        <f t="shared" si="1"/>
        <v>100</v>
      </c>
      <c r="R38" s="684">
        <f t="shared" si="1"/>
        <v>100</v>
      </c>
    </row>
    <row r="39" spans="1:18" s="626" customFormat="1" ht="15" customHeight="1">
      <c r="A39" s="685" t="s">
        <v>466</v>
      </c>
      <c r="B39" s="130"/>
      <c r="C39" s="633"/>
      <c r="D39" s="625"/>
      <c r="E39" s="625"/>
      <c r="F39" s="625"/>
      <c r="G39" s="625"/>
      <c r="H39" s="625"/>
      <c r="I39" s="625"/>
      <c r="J39" s="625"/>
      <c r="K39" s="625"/>
    </row>
    <row r="40" spans="1:18" s="626" customFormat="1" ht="12.95" customHeight="1">
      <c r="A40" s="131" t="s">
        <v>854</v>
      </c>
      <c r="B40" s="131"/>
      <c r="C40" s="633"/>
      <c r="D40" s="129"/>
      <c r="E40" s="129"/>
      <c r="F40" s="129"/>
      <c r="G40" s="129"/>
      <c r="H40" s="129"/>
      <c r="I40" s="129"/>
      <c r="J40" s="129"/>
    </row>
    <row r="41" spans="1:18" ht="12.95" customHeight="1">
      <c r="A41" s="686" t="s">
        <v>855</v>
      </c>
      <c r="B41" s="131"/>
      <c r="C41" s="127"/>
      <c r="D41" s="646"/>
      <c r="E41" s="646"/>
      <c r="F41" s="646"/>
      <c r="G41" s="646"/>
      <c r="H41" s="646"/>
      <c r="I41" s="646"/>
      <c r="J41" s="646"/>
    </row>
    <row r="42" spans="1:18" ht="12.95" customHeight="1">
      <c r="A42" s="131" t="s">
        <v>859</v>
      </c>
      <c r="D42" s="132"/>
      <c r="E42" s="132"/>
      <c r="F42" s="132"/>
      <c r="G42" s="132"/>
      <c r="H42" s="132"/>
      <c r="I42" s="132"/>
      <c r="J42" s="132"/>
    </row>
    <row r="43" spans="1:18" ht="12.95" customHeight="1">
      <c r="A43" s="131" t="s">
        <v>803</v>
      </c>
    </row>
    <row r="44" spans="1:18" ht="12.95" customHeight="1">
      <c r="A44" s="131" t="s">
        <v>791</v>
      </c>
    </row>
    <row r="45" spans="1:18" ht="12.95" customHeight="1">
      <c r="A45" s="131" t="s">
        <v>809</v>
      </c>
      <c r="D45" s="647"/>
      <c r="E45" s="647"/>
      <c r="F45" s="647"/>
      <c r="G45" s="647"/>
      <c r="H45" s="647"/>
      <c r="I45" s="647"/>
      <c r="J45" s="647"/>
    </row>
    <row r="46" spans="1:18" ht="12.95" customHeight="1">
      <c r="A46" s="131" t="s">
        <v>810</v>
      </c>
    </row>
  </sheetData>
  <mergeCells count="1">
    <mergeCell ref="A2:C2"/>
  </mergeCells>
  <pageMargins left="0.59055118110236227" right="0.19685039370078741" top="0.78740157480314965" bottom="0.39370078740157483" header="0.11811023622047245" footer="0.11811023622047245"/>
  <pageSetup paperSize="9" scale="75" orientation="portrait" horizontalDpi="3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2"/>
  <sheetViews>
    <sheetView workbookViewId="0"/>
  </sheetViews>
  <sheetFormatPr baseColWidth="10" defaultRowHeight="12.95" customHeight="1"/>
  <cols>
    <col min="1" max="1" width="4.28515625" style="653" customWidth="1"/>
    <col min="2" max="2" width="35.7109375" style="653" customWidth="1"/>
    <col min="3" max="3" width="11.7109375" style="653" customWidth="1"/>
    <col min="4" max="6" width="10.7109375" style="655" hidden="1" customWidth="1"/>
    <col min="7" max="7" width="10.7109375" style="653" hidden="1" customWidth="1"/>
    <col min="8" max="8" width="11.7109375" style="653" customWidth="1"/>
    <col min="9" max="12" width="10.7109375" style="653" hidden="1" customWidth="1"/>
    <col min="13" max="17" width="11.7109375" style="653" customWidth="1"/>
    <col min="18" max="16384" width="11.42578125" style="653"/>
  </cols>
  <sheetData>
    <row r="1" spans="1:18" s="544" customFormat="1" ht="21" customHeight="1">
      <c r="A1" s="599" t="s">
        <v>860</v>
      </c>
      <c r="D1" s="652"/>
      <c r="E1" s="652"/>
      <c r="F1" s="652"/>
    </row>
    <row r="2" spans="1:18" ht="12.95" customHeight="1">
      <c r="A2" s="520"/>
      <c r="C2" s="929"/>
      <c r="D2" s="929"/>
      <c r="E2" s="929"/>
      <c r="F2" s="929"/>
      <c r="G2" s="929"/>
      <c r="H2" s="929"/>
      <c r="I2" s="929"/>
      <c r="J2" s="929"/>
      <c r="K2" s="929"/>
      <c r="L2" s="929"/>
    </row>
    <row r="3" spans="1:18" ht="12.95" customHeight="1">
      <c r="A3" s="654"/>
      <c r="B3" s="618"/>
    </row>
    <row r="4" spans="1:18" s="378" customFormat="1" ht="30" customHeight="1">
      <c r="A4" s="495" t="s">
        <v>360</v>
      </c>
      <c r="B4" s="499" t="s">
        <v>776</v>
      </c>
      <c r="C4" s="333">
        <v>2000</v>
      </c>
      <c r="D4" s="333">
        <v>2001</v>
      </c>
      <c r="E4" s="333">
        <v>2002</v>
      </c>
      <c r="F4" s="333">
        <v>2003</v>
      </c>
      <c r="G4" s="333">
        <v>2004</v>
      </c>
      <c r="H4" s="333">
        <v>2005</v>
      </c>
      <c r="I4" s="333">
        <v>2006</v>
      </c>
      <c r="J4" s="516">
        <v>2007</v>
      </c>
      <c r="K4" s="516">
        <v>2008</v>
      </c>
      <c r="L4" s="333">
        <v>2009</v>
      </c>
      <c r="M4" s="333">
        <v>2010</v>
      </c>
      <c r="N4" s="333">
        <v>2011</v>
      </c>
      <c r="O4" s="333">
        <v>2012</v>
      </c>
      <c r="P4" s="333">
        <v>2013</v>
      </c>
      <c r="Q4" s="512">
        <v>2014</v>
      </c>
    </row>
    <row r="5" spans="1:18" s="657" customFormat="1" ht="20.100000000000001" customHeight="1">
      <c r="A5" s="656"/>
      <c r="B5" s="711"/>
      <c r="C5" s="930" t="s">
        <v>1168</v>
      </c>
      <c r="D5" s="930"/>
      <c r="E5" s="930"/>
      <c r="F5" s="930"/>
      <c r="G5" s="930"/>
      <c r="H5" s="930"/>
      <c r="I5" s="930"/>
      <c r="J5" s="930"/>
      <c r="K5" s="930"/>
      <c r="L5" s="930"/>
      <c r="M5" s="930"/>
      <c r="N5" s="930"/>
      <c r="O5" s="930"/>
      <c r="P5" s="930"/>
      <c r="Q5" s="930"/>
    </row>
    <row r="6" spans="1:18" ht="20.100000000000001" customHeight="1">
      <c r="A6" s="655"/>
      <c r="B6" s="712"/>
      <c r="C6" s="926" t="s">
        <v>1169</v>
      </c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</row>
    <row r="7" spans="1:18" ht="15" customHeight="1">
      <c r="A7" s="100">
        <v>1</v>
      </c>
      <c r="B7" s="715" t="s">
        <v>811</v>
      </c>
      <c r="C7" s="681">
        <v>131127.0540918867</v>
      </c>
      <c r="D7" s="681">
        <v>129578.52741222573</v>
      </c>
      <c r="E7" s="681">
        <v>126158.19395294659</v>
      </c>
      <c r="F7" s="681">
        <v>119435.76717328223</v>
      </c>
      <c r="G7" s="681">
        <v>113682.56021391624</v>
      </c>
      <c r="H7" s="681">
        <v>110269.85136586976</v>
      </c>
      <c r="I7" s="681">
        <v>110571.76536023442</v>
      </c>
      <c r="J7" s="681">
        <v>106258.79670471846</v>
      </c>
      <c r="K7" s="681">
        <v>109917.74692778659</v>
      </c>
      <c r="L7" s="681">
        <v>107650.45251882655</v>
      </c>
      <c r="M7" s="681">
        <v>106623.76679621779</v>
      </c>
      <c r="N7" s="681">
        <v>108067.50833021177</v>
      </c>
      <c r="O7" s="681">
        <v>99610.832256352325</v>
      </c>
      <c r="P7" s="681">
        <v>107724.85112389135</v>
      </c>
      <c r="Q7" s="681">
        <v>98817.586099624576</v>
      </c>
    </row>
    <row r="8" spans="1:18" ht="15" customHeight="1">
      <c r="A8" s="100">
        <v>2</v>
      </c>
      <c r="B8" s="716" t="s">
        <v>812</v>
      </c>
      <c r="C8" s="681">
        <v>13170.744633387847</v>
      </c>
      <c r="D8" s="681">
        <v>12954.226482586824</v>
      </c>
      <c r="E8" s="681">
        <v>13193.362626539201</v>
      </c>
      <c r="F8" s="681">
        <v>14009.896817225635</v>
      </c>
      <c r="G8" s="681">
        <v>13462.926735611383</v>
      </c>
      <c r="H8" s="681">
        <v>13306.35904216058</v>
      </c>
      <c r="I8" s="681">
        <v>13467.712682458608</v>
      </c>
      <c r="J8" s="681">
        <v>13952.925333397192</v>
      </c>
      <c r="K8" s="681">
        <v>13652.843389097523</v>
      </c>
      <c r="L8" s="681">
        <v>14008.039930307872</v>
      </c>
      <c r="M8" s="681">
        <v>14376.010162937246</v>
      </c>
      <c r="N8" s="681">
        <v>14585.025260126091</v>
      </c>
      <c r="O8" s="681">
        <v>15601.275830991695</v>
      </c>
      <c r="P8" s="681">
        <v>15718.284376551052</v>
      </c>
      <c r="Q8" s="681">
        <v>15143.828549471149</v>
      </c>
    </row>
    <row r="9" spans="1:18" ht="15" customHeight="1">
      <c r="A9" s="100">
        <v>3</v>
      </c>
      <c r="B9" s="716" t="s">
        <v>813</v>
      </c>
      <c r="C9" s="681">
        <v>1198.7490474097053</v>
      </c>
      <c r="D9" s="681">
        <v>842.88226829185453</v>
      </c>
      <c r="E9" s="681">
        <v>828.07234898270599</v>
      </c>
      <c r="F9" s="681">
        <v>1074.397146741376</v>
      </c>
      <c r="G9" s="681">
        <v>1047.6185384297548</v>
      </c>
      <c r="H9" s="681">
        <v>943.88169169744708</v>
      </c>
      <c r="I9" s="681">
        <v>948.16113534602891</v>
      </c>
      <c r="J9" s="681">
        <v>896.68703217379607</v>
      </c>
      <c r="K9" s="681">
        <v>817.38783398791497</v>
      </c>
      <c r="L9" s="681">
        <v>816.17409666731658</v>
      </c>
      <c r="M9" s="681">
        <v>886.5262165822071</v>
      </c>
      <c r="N9" s="681">
        <v>816.99293275770083</v>
      </c>
      <c r="O9" s="681">
        <v>927.4525143610249</v>
      </c>
      <c r="P9" s="681">
        <v>1174.3125837401292</v>
      </c>
      <c r="Q9" s="681">
        <v>1310.4567995117986</v>
      </c>
    </row>
    <row r="10" spans="1:18" ht="15" customHeight="1">
      <c r="A10" s="100">
        <v>4</v>
      </c>
      <c r="B10" s="717" t="s">
        <v>814</v>
      </c>
      <c r="C10" s="681">
        <v>145496.54777268428</v>
      </c>
      <c r="D10" s="681">
        <v>143375.63616310441</v>
      </c>
      <c r="E10" s="681">
        <v>140179.6289284685</v>
      </c>
      <c r="F10" s="681">
        <v>134520.06113724923</v>
      </c>
      <c r="G10" s="681">
        <v>128193.10548795738</v>
      </c>
      <c r="H10" s="681">
        <v>124520.09209972779</v>
      </c>
      <c r="I10" s="681">
        <v>124987.63917803905</v>
      </c>
      <c r="J10" s="681">
        <v>121108.40907028945</v>
      </c>
      <c r="K10" s="681">
        <v>124387.97815087203</v>
      </c>
      <c r="L10" s="681">
        <v>122474.66654580174</v>
      </c>
      <c r="M10" s="681">
        <v>121886.30317573725</v>
      </c>
      <c r="N10" s="681">
        <v>123469.52652309556</v>
      </c>
      <c r="O10" s="681">
        <v>116139.56060170504</v>
      </c>
      <c r="P10" s="681">
        <v>124617.44808418253</v>
      </c>
      <c r="Q10" s="681">
        <v>115271.87144860752</v>
      </c>
    </row>
    <row r="11" spans="1:18" ht="15" customHeight="1">
      <c r="A11" s="100">
        <v>5</v>
      </c>
      <c r="B11" s="717" t="s">
        <v>815</v>
      </c>
      <c r="C11" s="681">
        <v>179.22800218777226</v>
      </c>
      <c r="D11" s="681">
        <v>180.26400220041836</v>
      </c>
      <c r="E11" s="681">
        <v>180.11600219861177</v>
      </c>
      <c r="F11" s="681">
        <v>195.73000238920631</v>
      </c>
      <c r="G11" s="681">
        <v>191.06800233229893</v>
      </c>
      <c r="H11" s="681">
        <v>189.5140023133298</v>
      </c>
      <c r="I11" s="681">
        <v>172.86400211008919</v>
      </c>
      <c r="J11" s="681">
        <v>366.09575769805554</v>
      </c>
      <c r="K11" s="681">
        <v>176.12000214983402</v>
      </c>
      <c r="L11" s="681">
        <v>269.5080014040268</v>
      </c>
      <c r="M11" s="681">
        <v>250.04599884411061</v>
      </c>
      <c r="N11" s="681">
        <v>301.10599805199234</v>
      </c>
      <c r="O11" s="681">
        <v>295.62999808741938</v>
      </c>
      <c r="P11" s="681">
        <v>275.27999821907389</v>
      </c>
      <c r="Q11" s="681">
        <v>292.00399811087777</v>
      </c>
    </row>
    <row r="12" spans="1:18" ht="15" customHeight="1">
      <c r="A12" s="100">
        <v>6</v>
      </c>
      <c r="B12" s="718" t="s">
        <v>784</v>
      </c>
      <c r="C12" s="681">
        <v>0</v>
      </c>
      <c r="D12" s="681">
        <v>0</v>
      </c>
      <c r="E12" s="681">
        <v>0</v>
      </c>
      <c r="F12" s="681">
        <v>0</v>
      </c>
      <c r="G12" s="681">
        <v>0</v>
      </c>
      <c r="H12" s="681">
        <v>0</v>
      </c>
      <c r="I12" s="681">
        <v>0</v>
      </c>
      <c r="J12" s="681">
        <v>0</v>
      </c>
      <c r="K12" s="681">
        <v>0</v>
      </c>
      <c r="L12" s="681">
        <v>0</v>
      </c>
      <c r="M12" s="681">
        <v>0</v>
      </c>
      <c r="N12" s="681">
        <v>0</v>
      </c>
      <c r="O12" s="681">
        <v>0</v>
      </c>
      <c r="P12" s="681">
        <v>0</v>
      </c>
      <c r="Q12" s="681">
        <v>0</v>
      </c>
    </row>
    <row r="13" spans="1:18" ht="15" customHeight="1">
      <c r="A13" s="100">
        <v>7</v>
      </c>
      <c r="B13" s="719" t="s">
        <v>816</v>
      </c>
      <c r="C13" s="681">
        <v>145675.77577487205</v>
      </c>
      <c r="D13" s="681">
        <v>143555.90016530483</v>
      </c>
      <c r="E13" s="681">
        <v>140359.7449306671</v>
      </c>
      <c r="F13" s="681">
        <v>134715.79113963843</v>
      </c>
      <c r="G13" s="681">
        <v>128384.17349028969</v>
      </c>
      <c r="H13" s="681">
        <v>124709.60610204111</v>
      </c>
      <c r="I13" s="681">
        <v>125160.50318014913</v>
      </c>
      <c r="J13" s="681">
        <v>121474.5048279875</v>
      </c>
      <c r="K13" s="681">
        <v>124564.09815302186</v>
      </c>
      <c r="L13" s="681">
        <v>122744.17454720578</v>
      </c>
      <c r="M13" s="681">
        <v>122136.34917458134</v>
      </c>
      <c r="N13" s="681">
        <v>123770.63252114755</v>
      </c>
      <c r="O13" s="681">
        <v>116435.19059979246</v>
      </c>
      <c r="P13" s="681">
        <v>124892.72808240159</v>
      </c>
      <c r="Q13" s="681">
        <v>115563.87544671838</v>
      </c>
    </row>
    <row r="14" spans="1:18" ht="15" customHeight="1">
      <c r="A14" s="100">
        <v>8</v>
      </c>
      <c r="B14" s="719" t="s">
        <v>316</v>
      </c>
      <c r="C14" s="681">
        <v>100167.27445850101</v>
      </c>
      <c r="D14" s="681">
        <v>101547.27389227971</v>
      </c>
      <c r="E14" s="681">
        <v>105087.00971308931</v>
      </c>
      <c r="F14" s="681">
        <v>103803.20352947383</v>
      </c>
      <c r="G14" s="681">
        <v>105357.52217836217</v>
      </c>
      <c r="H14" s="681">
        <v>102505.44588216477</v>
      </c>
      <c r="I14" s="681">
        <v>99629.318783048118</v>
      </c>
      <c r="J14" s="681">
        <v>99387.504787838319</v>
      </c>
      <c r="K14" s="681">
        <v>97502.867721880903</v>
      </c>
      <c r="L14" s="681">
        <v>98387.702302083082</v>
      </c>
      <c r="M14" s="681">
        <v>98812.637250473548</v>
      </c>
      <c r="N14" s="681">
        <v>99892.853596995585</v>
      </c>
      <c r="O14" s="681">
        <v>98534.886290056704</v>
      </c>
      <c r="P14" s="681">
        <v>100068.64341774344</v>
      </c>
      <c r="Q14" s="681">
        <v>100537.52199666733</v>
      </c>
      <c r="R14" s="102"/>
    </row>
    <row r="15" spans="1:18" ht="15" customHeight="1">
      <c r="A15" s="100">
        <v>9</v>
      </c>
      <c r="B15" s="714" t="s">
        <v>588</v>
      </c>
      <c r="C15" s="681">
        <v>245843.05023337307</v>
      </c>
      <c r="D15" s="681">
        <v>245103.17405758455</v>
      </c>
      <c r="E15" s="681">
        <v>245446.75464375643</v>
      </c>
      <c r="F15" s="681">
        <v>238518.99466911226</v>
      </c>
      <c r="G15" s="681">
        <v>233741.69566865184</v>
      </c>
      <c r="H15" s="681">
        <v>227215.0519842059</v>
      </c>
      <c r="I15" s="681">
        <v>224789.82196319726</v>
      </c>
      <c r="J15" s="681">
        <v>220862.00961582584</v>
      </c>
      <c r="K15" s="681">
        <v>222066.96587490276</v>
      </c>
      <c r="L15" s="681">
        <v>221131.87684928888</v>
      </c>
      <c r="M15" s="681">
        <v>220948.9864250549</v>
      </c>
      <c r="N15" s="681">
        <v>223663.48611814313</v>
      </c>
      <c r="O15" s="681">
        <v>214970.07688984915</v>
      </c>
      <c r="P15" s="681">
        <v>224961.37150014503</v>
      </c>
      <c r="Q15" s="681">
        <v>216101.39744338571</v>
      </c>
    </row>
    <row r="16" spans="1:18" ht="20.100000000000001" customHeight="1">
      <c r="A16" s="130"/>
      <c r="B16" s="713"/>
      <c r="C16" s="927" t="s">
        <v>1170</v>
      </c>
      <c r="D16" s="927"/>
      <c r="E16" s="927"/>
      <c r="F16" s="927"/>
      <c r="G16" s="927"/>
      <c r="H16" s="927"/>
      <c r="I16" s="927"/>
      <c r="J16" s="927"/>
      <c r="K16" s="927"/>
      <c r="L16" s="927"/>
      <c r="M16" s="927"/>
      <c r="N16" s="927"/>
      <c r="O16" s="927"/>
      <c r="P16" s="927"/>
      <c r="Q16" s="927"/>
    </row>
    <row r="17" spans="1:17" s="127" customFormat="1" ht="15" customHeight="1">
      <c r="A17" s="290">
        <v>10</v>
      </c>
      <c r="B17" s="715" t="s">
        <v>779</v>
      </c>
      <c r="C17" s="681">
        <v>30642.668118652746</v>
      </c>
      <c r="D17" s="681">
        <v>28966.046515778984</v>
      </c>
      <c r="E17" s="681">
        <v>28405.272123334402</v>
      </c>
      <c r="F17" s="681">
        <v>29393.642616151723</v>
      </c>
      <c r="G17" s="681">
        <v>31232.95721068385</v>
      </c>
      <c r="H17" s="681">
        <v>26381.837908669193</v>
      </c>
      <c r="I17" s="681">
        <v>25991.974240915872</v>
      </c>
      <c r="J17" s="681">
        <v>27307.49808746294</v>
      </c>
      <c r="K17" s="681">
        <v>27208.170515931721</v>
      </c>
      <c r="L17" s="681">
        <v>28285.55403737113</v>
      </c>
      <c r="M17" s="681">
        <v>24392.273108915069</v>
      </c>
      <c r="N17" s="681">
        <v>28723.269149340027</v>
      </c>
      <c r="O17" s="681">
        <v>26219.994711198826</v>
      </c>
      <c r="P17" s="681">
        <v>26333.213616866549</v>
      </c>
      <c r="Q17" s="681">
        <v>26212.450257358112</v>
      </c>
    </row>
    <row r="18" spans="1:17" s="127" customFormat="1" ht="15" customHeight="1">
      <c r="A18" s="290">
        <v>11</v>
      </c>
      <c r="B18" s="716" t="s">
        <v>812</v>
      </c>
      <c r="C18" s="681">
        <v>11409.278862337918</v>
      </c>
      <c r="D18" s="681">
        <v>11483.999031489322</v>
      </c>
      <c r="E18" s="681">
        <v>11059.411375216132</v>
      </c>
      <c r="F18" s="681">
        <v>11032.824571101395</v>
      </c>
      <c r="G18" s="681">
        <v>11148.071946237735</v>
      </c>
      <c r="H18" s="681">
        <v>11149.389873056009</v>
      </c>
      <c r="I18" s="681">
        <v>11183.216802588142</v>
      </c>
      <c r="J18" s="681">
        <v>11623.431039145336</v>
      </c>
      <c r="K18" s="681">
        <v>11434.798571687345</v>
      </c>
      <c r="L18" s="681">
        <v>11666.640532670039</v>
      </c>
      <c r="M18" s="681">
        <v>12082.865974761766</v>
      </c>
      <c r="N18" s="681">
        <v>12621.883497557628</v>
      </c>
      <c r="O18" s="681">
        <v>12709.517478264775</v>
      </c>
      <c r="P18" s="681">
        <v>12812.217004351643</v>
      </c>
      <c r="Q18" s="681">
        <v>11376.549673036598</v>
      </c>
    </row>
    <row r="19" spans="1:17" s="127" customFormat="1" ht="15" customHeight="1">
      <c r="A19" s="290">
        <v>12</v>
      </c>
      <c r="B19" s="716" t="s">
        <v>813</v>
      </c>
      <c r="C19" s="681">
        <v>17882.799874684999</v>
      </c>
      <c r="D19" s="681">
        <v>18413.853638607423</v>
      </c>
      <c r="E19" s="681">
        <v>18627.812720017329</v>
      </c>
      <c r="F19" s="681">
        <v>18762.902354771075</v>
      </c>
      <c r="G19" s="681">
        <v>18883.432058961869</v>
      </c>
      <c r="H19" s="681">
        <v>20198.576571867219</v>
      </c>
      <c r="I19" s="681">
        <v>20892.75960208934</v>
      </c>
      <c r="J19" s="681">
        <v>22008.205860717859</v>
      </c>
      <c r="K19" s="681">
        <v>21445.348093309065</v>
      </c>
      <c r="L19" s="681">
        <v>21300.240633736874</v>
      </c>
      <c r="M19" s="681">
        <v>22089.560610125653</v>
      </c>
      <c r="N19" s="681">
        <v>22581.93724720084</v>
      </c>
      <c r="O19" s="681">
        <v>22448.875908307004</v>
      </c>
      <c r="P19" s="681">
        <v>21728.101552022119</v>
      </c>
      <c r="Q19" s="681">
        <v>21163.765941601261</v>
      </c>
    </row>
    <row r="20" spans="1:17" s="626" customFormat="1" ht="15" customHeight="1">
      <c r="A20" s="290">
        <v>13</v>
      </c>
      <c r="B20" s="717" t="s">
        <v>814</v>
      </c>
      <c r="C20" s="681">
        <v>59934.746855675665</v>
      </c>
      <c r="D20" s="681">
        <v>58863.899185875736</v>
      </c>
      <c r="E20" s="681">
        <v>58092.49621856786</v>
      </c>
      <c r="F20" s="681">
        <v>59189.369542024193</v>
      </c>
      <c r="G20" s="681">
        <v>61264.46121588345</v>
      </c>
      <c r="H20" s="681">
        <v>57729.804353592423</v>
      </c>
      <c r="I20" s="681">
        <v>58067.950645593352</v>
      </c>
      <c r="J20" s="681">
        <v>60939.134987326135</v>
      </c>
      <c r="K20" s="681">
        <v>60088.317180928134</v>
      </c>
      <c r="L20" s="681">
        <v>61252.435203778041</v>
      </c>
      <c r="M20" s="681">
        <v>58564.699693802482</v>
      </c>
      <c r="N20" s="681">
        <v>63927.089894098492</v>
      </c>
      <c r="O20" s="681">
        <v>61378.388097770607</v>
      </c>
      <c r="P20" s="681">
        <v>60873.53217324031</v>
      </c>
      <c r="Q20" s="681">
        <v>58752.765871995973</v>
      </c>
    </row>
    <row r="21" spans="1:17" ht="15" customHeight="1">
      <c r="A21" s="290">
        <v>14</v>
      </c>
      <c r="B21" s="717" t="s">
        <v>815</v>
      </c>
      <c r="C21" s="681">
        <v>29006.805414442479</v>
      </c>
      <c r="D21" s="681">
        <v>29567.164517234076</v>
      </c>
      <c r="E21" s="681">
        <v>28939.226870790804</v>
      </c>
      <c r="F21" s="681">
        <v>28921.310436291977</v>
      </c>
      <c r="G21" s="681">
        <v>28840.405120024661</v>
      </c>
      <c r="H21" s="681">
        <v>30421.306763210203</v>
      </c>
      <c r="I21" s="681">
        <v>30997.161247417662</v>
      </c>
      <c r="J21" s="681">
        <v>31793.131074456458</v>
      </c>
      <c r="K21" s="681">
        <v>31013.85049857018</v>
      </c>
      <c r="L21" s="681">
        <v>30625.86757537087</v>
      </c>
      <c r="M21" s="681">
        <v>31106.569904285741</v>
      </c>
      <c r="N21" s="681">
        <v>31977.010267282691</v>
      </c>
      <c r="O21" s="681">
        <v>30779.785624497177</v>
      </c>
      <c r="P21" s="681">
        <v>29998.777471083071</v>
      </c>
      <c r="Q21" s="681">
        <v>29019.57831545021</v>
      </c>
    </row>
    <row r="22" spans="1:17" ht="15" customHeight="1">
      <c r="A22" s="290">
        <v>15</v>
      </c>
      <c r="B22" s="718" t="s">
        <v>784</v>
      </c>
      <c r="C22" s="681">
        <v>6617.5760342379026</v>
      </c>
      <c r="D22" s="681">
        <v>6738.7657903601967</v>
      </c>
      <c r="E22" s="681">
        <v>6544.8213729029085</v>
      </c>
      <c r="F22" s="681">
        <v>6540.5171872490109</v>
      </c>
      <c r="G22" s="681">
        <v>6505.4751395559842</v>
      </c>
      <c r="H22" s="681">
        <v>6827.1644629057619</v>
      </c>
      <c r="I22" s="681">
        <v>6982.2294645992624</v>
      </c>
      <c r="J22" s="681">
        <v>7141.396124586493</v>
      </c>
      <c r="K22" s="681">
        <v>6865.6269613164959</v>
      </c>
      <c r="L22" s="681">
        <v>6762.6043502848943</v>
      </c>
      <c r="M22" s="681">
        <v>6868.8510341421061</v>
      </c>
      <c r="N22" s="681">
        <v>7060.4105343468755</v>
      </c>
      <c r="O22" s="681">
        <v>6796.0201506540934</v>
      </c>
      <c r="P22" s="681">
        <v>6623.6541819805179</v>
      </c>
      <c r="Q22" s="681">
        <v>6106.1908065325206</v>
      </c>
    </row>
    <row r="23" spans="1:17" ht="15" customHeight="1">
      <c r="A23" s="290">
        <v>16</v>
      </c>
      <c r="B23" s="719" t="s">
        <v>816</v>
      </c>
      <c r="C23" s="681">
        <v>95559.128304356054</v>
      </c>
      <c r="D23" s="681">
        <v>95169.82949347001</v>
      </c>
      <c r="E23" s="681">
        <v>93576.544462261576</v>
      </c>
      <c r="F23" s="681">
        <v>94651.197165565187</v>
      </c>
      <c r="G23" s="681">
        <v>96610.341475464098</v>
      </c>
      <c r="H23" s="681">
        <v>94978.275579708381</v>
      </c>
      <c r="I23" s="681">
        <v>96047.341357610276</v>
      </c>
      <c r="J23" s="681">
        <v>99873.662186369082</v>
      </c>
      <c r="K23" s="681">
        <v>97967.794640814813</v>
      </c>
      <c r="L23" s="681">
        <v>98640.907129433806</v>
      </c>
      <c r="M23" s="681">
        <v>96540.120632230333</v>
      </c>
      <c r="N23" s="681">
        <v>102964.51069572805</v>
      </c>
      <c r="O23" s="681">
        <v>98954.193872921882</v>
      </c>
      <c r="P23" s="681">
        <v>97495.963826303894</v>
      </c>
      <c r="Q23" s="681">
        <v>93878.534993978712</v>
      </c>
    </row>
    <row r="24" spans="1:17" ht="15" customHeight="1">
      <c r="A24" s="290">
        <v>17</v>
      </c>
      <c r="B24" s="719" t="s">
        <v>817</v>
      </c>
      <c r="C24" s="681">
        <v>4822.2645677063956</v>
      </c>
      <c r="D24" s="681">
        <v>4886.5604225643319</v>
      </c>
      <c r="E24" s="681">
        <v>4851.6728262632159</v>
      </c>
      <c r="F24" s="681">
        <v>5010.3974448707504</v>
      </c>
      <c r="G24" s="681">
        <v>5247.1238823105796</v>
      </c>
      <c r="H24" s="681">
        <v>5186.6948414157068</v>
      </c>
      <c r="I24" s="681">
        <v>5072.6176066582202</v>
      </c>
      <c r="J24" s="681">
        <v>4974.0907335977963</v>
      </c>
      <c r="K24" s="681">
        <v>5263.0075858694681</v>
      </c>
      <c r="L24" s="681">
        <v>5730.7307582802541</v>
      </c>
      <c r="M24" s="681">
        <v>6103.009382591862</v>
      </c>
      <c r="N24" s="681">
        <v>6261.2241983519216</v>
      </c>
      <c r="O24" s="681">
        <v>6128.8442894275568</v>
      </c>
      <c r="P24" s="681">
        <v>6373.5335728635673</v>
      </c>
      <c r="Q24" s="681">
        <v>6400.9959618055282</v>
      </c>
    </row>
    <row r="25" spans="1:17" ht="15" customHeight="1">
      <c r="A25" s="290">
        <v>18</v>
      </c>
      <c r="B25" s="714" t="s">
        <v>588</v>
      </c>
      <c r="C25" s="681">
        <v>100381.39287206245</v>
      </c>
      <c r="D25" s="681">
        <v>100056.38991603434</v>
      </c>
      <c r="E25" s="681">
        <v>98428.217288524786</v>
      </c>
      <c r="F25" s="681">
        <v>99661.594610435932</v>
      </c>
      <c r="G25" s="681">
        <v>101857.46535777468</v>
      </c>
      <c r="H25" s="681">
        <v>100164.97042112409</v>
      </c>
      <c r="I25" s="681">
        <v>101119.9589642685</v>
      </c>
      <c r="J25" s="681">
        <v>104847.75291996688</v>
      </c>
      <c r="K25" s="681">
        <v>103230.80222668427</v>
      </c>
      <c r="L25" s="681">
        <v>104371.63788771407</v>
      </c>
      <c r="M25" s="681">
        <v>102643.13001482219</v>
      </c>
      <c r="N25" s="681">
        <v>109225.73489407997</v>
      </c>
      <c r="O25" s="681">
        <v>105083.03816234943</v>
      </c>
      <c r="P25" s="681">
        <v>103869.49739916746</v>
      </c>
      <c r="Q25" s="681">
        <v>100279.53095578424</v>
      </c>
    </row>
    <row r="26" spans="1:17" ht="20.100000000000001" customHeight="1">
      <c r="A26" s="130"/>
      <c r="B26" s="394"/>
      <c r="C26" s="928" t="s">
        <v>1171</v>
      </c>
      <c r="D26" s="928"/>
      <c r="E26" s="928"/>
      <c r="F26" s="928"/>
      <c r="G26" s="928"/>
      <c r="H26" s="928"/>
      <c r="I26" s="928"/>
      <c r="J26" s="928"/>
      <c r="K26" s="928"/>
      <c r="L26" s="928"/>
      <c r="M26" s="928"/>
      <c r="N26" s="928"/>
      <c r="O26" s="928"/>
      <c r="P26" s="928"/>
      <c r="Q26" s="928"/>
    </row>
    <row r="27" spans="1:17" ht="15" customHeight="1">
      <c r="A27" s="100">
        <v>19</v>
      </c>
      <c r="B27" s="715" t="s">
        <v>811</v>
      </c>
      <c r="C27" s="681">
        <v>161769.72221053945</v>
      </c>
      <c r="D27" s="681">
        <v>158544.57392800471</v>
      </c>
      <c r="E27" s="681">
        <v>154563.46607628098</v>
      </c>
      <c r="F27" s="681">
        <v>148829.40978943396</v>
      </c>
      <c r="G27" s="681">
        <v>144915.51742460008</v>
      </c>
      <c r="H27" s="681">
        <v>136651.68927453895</v>
      </c>
      <c r="I27" s="681">
        <v>136563.7396011503</v>
      </c>
      <c r="J27" s="681">
        <v>133566.2947921814</v>
      </c>
      <c r="K27" s="681">
        <v>137125.9174437183</v>
      </c>
      <c r="L27" s="681">
        <v>135936.00655619768</v>
      </c>
      <c r="M27" s="681">
        <v>131016.03990513287</v>
      </c>
      <c r="N27" s="681">
        <v>136790.77747955179</v>
      </c>
      <c r="O27" s="681">
        <v>125830.82696755115</v>
      </c>
      <c r="P27" s="681">
        <v>134058.06474075789</v>
      </c>
      <c r="Q27" s="681">
        <v>125030.03635698269</v>
      </c>
    </row>
    <row r="28" spans="1:17" ht="15" customHeight="1">
      <c r="A28" s="100">
        <v>20</v>
      </c>
      <c r="B28" s="716" t="s">
        <v>812</v>
      </c>
      <c r="C28" s="681">
        <v>24580.023495725763</v>
      </c>
      <c r="D28" s="681">
        <v>24438.225514076148</v>
      </c>
      <c r="E28" s="681">
        <v>24252.774001755333</v>
      </c>
      <c r="F28" s="681">
        <v>25042.721388327031</v>
      </c>
      <c r="G28" s="681">
        <v>24610.998681849116</v>
      </c>
      <c r="H28" s="681">
        <v>24455.748915216587</v>
      </c>
      <c r="I28" s="681">
        <v>24650.929485046749</v>
      </c>
      <c r="J28" s="681">
        <v>25576.356372542527</v>
      </c>
      <c r="K28" s="681">
        <v>25087.641960784866</v>
      </c>
      <c r="L28" s="681">
        <v>25674.680462977911</v>
      </c>
      <c r="M28" s="681">
        <v>26458.876137699011</v>
      </c>
      <c r="N28" s="681">
        <v>27206.908757683719</v>
      </c>
      <c r="O28" s="681">
        <v>28310.793309256471</v>
      </c>
      <c r="P28" s="681">
        <v>28530.501380902693</v>
      </c>
      <c r="Q28" s="681">
        <v>26520.378222507745</v>
      </c>
    </row>
    <row r="29" spans="1:17" ht="15" customHeight="1">
      <c r="A29" s="100">
        <v>21</v>
      </c>
      <c r="B29" s="716" t="s">
        <v>813</v>
      </c>
      <c r="C29" s="681">
        <v>19081.548922094706</v>
      </c>
      <c r="D29" s="681">
        <v>19256.735906899277</v>
      </c>
      <c r="E29" s="681">
        <v>19455.885069000036</v>
      </c>
      <c r="F29" s="681">
        <v>19837.299501512451</v>
      </c>
      <c r="G29" s="681">
        <v>19931.050597391622</v>
      </c>
      <c r="H29" s="681">
        <v>21142.458263564666</v>
      </c>
      <c r="I29" s="681">
        <v>21840.920737435368</v>
      </c>
      <c r="J29" s="681">
        <v>22904.892892891654</v>
      </c>
      <c r="K29" s="681">
        <v>22262.735927296981</v>
      </c>
      <c r="L29" s="681">
        <v>22116.414730404191</v>
      </c>
      <c r="M29" s="681">
        <v>22976.086826707859</v>
      </c>
      <c r="N29" s="681">
        <v>23398.930179958541</v>
      </c>
      <c r="O29" s="681">
        <v>23376.32842266803</v>
      </c>
      <c r="P29" s="681">
        <v>22902.414135762247</v>
      </c>
      <c r="Q29" s="681">
        <v>22474.222741113059</v>
      </c>
    </row>
    <row r="30" spans="1:17" ht="15" customHeight="1">
      <c r="A30" s="100">
        <v>22</v>
      </c>
      <c r="B30" s="717" t="s">
        <v>814</v>
      </c>
      <c r="C30" s="681">
        <v>205431.2946283599</v>
      </c>
      <c r="D30" s="681">
        <v>202239.53534898013</v>
      </c>
      <c r="E30" s="681">
        <v>198272.12514703636</v>
      </c>
      <c r="F30" s="681">
        <v>193709.43067927347</v>
      </c>
      <c r="G30" s="681">
        <v>189457.5667038408</v>
      </c>
      <c r="H30" s="681">
        <v>182249.89645332022</v>
      </c>
      <c r="I30" s="681">
        <v>183055.58982363241</v>
      </c>
      <c r="J30" s="681">
        <v>182047.5440576156</v>
      </c>
      <c r="K30" s="681">
        <v>184476.29533180012</v>
      </c>
      <c r="L30" s="681">
        <v>183727.10174957977</v>
      </c>
      <c r="M30" s="681">
        <v>180451.00286953972</v>
      </c>
      <c r="N30" s="681">
        <v>187396.61641719405</v>
      </c>
      <c r="O30" s="681">
        <v>177517.94869947567</v>
      </c>
      <c r="P30" s="681">
        <v>185490.98025742284</v>
      </c>
      <c r="Q30" s="681">
        <v>174024.63732060348</v>
      </c>
    </row>
    <row r="31" spans="1:17" ht="15" customHeight="1">
      <c r="A31" s="100">
        <v>23</v>
      </c>
      <c r="B31" s="717" t="s">
        <v>815</v>
      </c>
      <c r="C31" s="681">
        <v>29186.033416630249</v>
      </c>
      <c r="D31" s="681">
        <v>29747.428519434496</v>
      </c>
      <c r="E31" s="681">
        <v>29119.342872989415</v>
      </c>
      <c r="F31" s="681">
        <v>29117.040438681182</v>
      </c>
      <c r="G31" s="681">
        <v>29031.473122356962</v>
      </c>
      <c r="H31" s="681">
        <v>30610.820765523531</v>
      </c>
      <c r="I31" s="681">
        <v>31170.025249527753</v>
      </c>
      <c r="J31" s="681">
        <v>32159.226832154513</v>
      </c>
      <c r="K31" s="681">
        <v>31189.970500720014</v>
      </c>
      <c r="L31" s="681">
        <v>30895.375576774895</v>
      </c>
      <c r="M31" s="681">
        <v>31356.615903129852</v>
      </c>
      <c r="N31" s="681">
        <v>32278.116265334684</v>
      </c>
      <c r="O31" s="681">
        <v>31075.415622584598</v>
      </c>
      <c r="P31" s="681">
        <v>30274.057469302144</v>
      </c>
      <c r="Q31" s="681">
        <v>29311.582313561088</v>
      </c>
    </row>
    <row r="32" spans="1:17" ht="15" customHeight="1">
      <c r="A32" s="100">
        <v>24</v>
      </c>
      <c r="B32" s="718" t="s">
        <v>784</v>
      </c>
      <c r="C32" s="681">
        <v>6617.5760342379026</v>
      </c>
      <c r="D32" s="681">
        <v>6738.7657903601967</v>
      </c>
      <c r="E32" s="681">
        <v>6544.8213729029085</v>
      </c>
      <c r="F32" s="681">
        <v>6540.5171872490109</v>
      </c>
      <c r="G32" s="681">
        <v>6505.4751395559842</v>
      </c>
      <c r="H32" s="681">
        <v>6827.1644629057619</v>
      </c>
      <c r="I32" s="681">
        <v>6982.2294645992624</v>
      </c>
      <c r="J32" s="681">
        <v>7141.396124586493</v>
      </c>
      <c r="K32" s="681">
        <v>6865.6269613164959</v>
      </c>
      <c r="L32" s="681">
        <v>6762.6043502848943</v>
      </c>
      <c r="M32" s="681">
        <v>6868.8510341421061</v>
      </c>
      <c r="N32" s="681">
        <v>7060.4105343468755</v>
      </c>
      <c r="O32" s="681">
        <v>6796.0201506540934</v>
      </c>
      <c r="P32" s="681">
        <v>6623.6541819805179</v>
      </c>
      <c r="Q32" s="681">
        <v>6106.1908065325206</v>
      </c>
    </row>
    <row r="33" spans="1:17" ht="15" customHeight="1">
      <c r="A33" s="100">
        <v>25</v>
      </c>
      <c r="B33" s="719" t="s">
        <v>816</v>
      </c>
      <c r="C33" s="681">
        <v>241234.90407922803</v>
      </c>
      <c r="D33" s="681">
        <v>238725.72965877483</v>
      </c>
      <c r="E33" s="681">
        <v>233936.28939292871</v>
      </c>
      <c r="F33" s="681">
        <v>229366.98830520365</v>
      </c>
      <c r="G33" s="681">
        <v>224994.51496575374</v>
      </c>
      <c r="H33" s="681">
        <v>219687.88168174951</v>
      </c>
      <c r="I33" s="681">
        <v>221207.8445377594</v>
      </c>
      <c r="J33" s="681">
        <v>221348.16701435662</v>
      </c>
      <c r="K33" s="681">
        <v>222531.89279383665</v>
      </c>
      <c r="L33" s="681">
        <v>221385.08167663956</v>
      </c>
      <c r="M33" s="681">
        <v>218676.46980681168</v>
      </c>
      <c r="N33" s="681">
        <v>226735.14321687561</v>
      </c>
      <c r="O33" s="681">
        <v>215389.38447271439</v>
      </c>
      <c r="P33" s="681">
        <v>222388.69190870551</v>
      </c>
      <c r="Q33" s="681">
        <v>209442.41044069707</v>
      </c>
    </row>
    <row r="34" spans="1:17" ht="15" customHeight="1">
      <c r="A34" s="100">
        <v>26</v>
      </c>
      <c r="B34" s="719" t="s">
        <v>316</v>
      </c>
      <c r="C34" s="681">
        <v>104989.53902620741</v>
      </c>
      <c r="D34" s="681">
        <v>106433.83431484405</v>
      </c>
      <c r="E34" s="681">
        <v>109938.68253935252</v>
      </c>
      <c r="F34" s="681">
        <v>108813.60097434458</v>
      </c>
      <c r="G34" s="681">
        <v>110604.64606067275</v>
      </c>
      <c r="H34" s="681">
        <v>107692.14072358048</v>
      </c>
      <c r="I34" s="681">
        <v>104701.93638970634</v>
      </c>
      <c r="J34" s="681">
        <v>104361.59552143612</v>
      </c>
      <c r="K34" s="681">
        <v>102765.87530775036</v>
      </c>
      <c r="L34" s="681">
        <v>104118.43306036334</v>
      </c>
      <c r="M34" s="681">
        <v>104915.64663306541</v>
      </c>
      <c r="N34" s="681">
        <v>106154.0777953475</v>
      </c>
      <c r="O34" s="681">
        <v>104663.73057948425</v>
      </c>
      <c r="P34" s="681">
        <v>106442.17699060701</v>
      </c>
      <c r="Q34" s="681">
        <v>106938.51795847286</v>
      </c>
    </row>
    <row r="35" spans="1:17" ht="15" customHeight="1">
      <c r="A35" s="100">
        <v>27</v>
      </c>
      <c r="B35" s="714" t="s">
        <v>588</v>
      </c>
      <c r="C35" s="681">
        <v>346224.44310543546</v>
      </c>
      <c r="D35" s="681">
        <v>345159.5639736189</v>
      </c>
      <c r="E35" s="681">
        <v>343874.97193228122</v>
      </c>
      <c r="F35" s="681">
        <v>338180.58927954821</v>
      </c>
      <c r="G35" s="681">
        <v>335599.16102642647</v>
      </c>
      <c r="H35" s="681">
        <v>327380.02240532998</v>
      </c>
      <c r="I35" s="681">
        <v>325909.78092746576</v>
      </c>
      <c r="J35" s="681">
        <v>325709.76253579272</v>
      </c>
      <c r="K35" s="681">
        <v>325297.76810158702</v>
      </c>
      <c r="L35" s="681">
        <v>325503.5147370029</v>
      </c>
      <c r="M35" s="681">
        <v>323592.11643987708</v>
      </c>
      <c r="N35" s="681">
        <v>332889.2210122231</v>
      </c>
      <c r="O35" s="681">
        <v>320053.11505219864</v>
      </c>
      <c r="P35" s="681">
        <v>328830.86889931251</v>
      </c>
      <c r="Q35" s="681">
        <v>316380.92839916993</v>
      </c>
    </row>
    <row r="36" spans="1:17" ht="20.100000000000001" customHeight="1">
      <c r="A36" s="130"/>
      <c r="B36" s="655"/>
      <c r="C36" s="931" t="s">
        <v>818</v>
      </c>
      <c r="D36" s="931"/>
      <c r="E36" s="931"/>
      <c r="F36" s="931"/>
      <c r="G36" s="931"/>
      <c r="H36" s="931"/>
      <c r="I36" s="931"/>
      <c r="J36" s="931"/>
      <c r="K36" s="931"/>
      <c r="L36" s="931"/>
      <c r="M36" s="931"/>
      <c r="N36" s="931"/>
      <c r="O36" s="931"/>
      <c r="P36" s="931"/>
      <c r="Q36" s="931"/>
    </row>
    <row r="37" spans="1:17" ht="20.100000000000001" customHeight="1">
      <c r="A37" s="130"/>
      <c r="B37" s="713"/>
      <c r="C37" s="926" t="s">
        <v>1169</v>
      </c>
      <c r="D37" s="926"/>
      <c r="E37" s="926"/>
      <c r="F37" s="926"/>
      <c r="G37" s="926"/>
      <c r="H37" s="926"/>
      <c r="I37" s="926"/>
      <c r="J37" s="926"/>
      <c r="K37" s="926"/>
      <c r="L37" s="926"/>
      <c r="M37" s="926"/>
      <c r="N37" s="926"/>
      <c r="O37" s="926"/>
      <c r="P37" s="926"/>
      <c r="Q37" s="926"/>
    </row>
    <row r="38" spans="1:17" ht="15" customHeight="1">
      <c r="A38" s="100">
        <v>28</v>
      </c>
      <c r="B38" s="715" t="s">
        <v>811</v>
      </c>
      <c r="C38" s="670">
        <v>53.337710367411582</v>
      </c>
      <c r="D38" s="670">
        <v>52.866931613779322</v>
      </c>
      <c r="E38" s="670">
        <v>51.399414156464893</v>
      </c>
      <c r="F38" s="670">
        <v>50.073901803489754</v>
      </c>
      <c r="G38" s="670">
        <v>48.635978227466381</v>
      </c>
      <c r="H38" s="670">
        <v>48.531050387249344</v>
      </c>
      <c r="I38" s="670">
        <v>49.188955440490226</v>
      </c>
      <c r="J38" s="670">
        <v>48.110943520593821</v>
      </c>
      <c r="K38" s="670">
        <v>49.497567769582929</v>
      </c>
      <c r="L38" s="670">
        <v>48.681562356654297</v>
      </c>
      <c r="M38" s="670">
        <v>48.257187562335432</v>
      </c>
      <c r="N38" s="670">
        <v>48.317009721080957</v>
      </c>
      <c r="O38" s="670">
        <v>46.337068720216813</v>
      </c>
      <c r="P38" s="670">
        <v>47.885932773939324</v>
      </c>
      <c r="Q38" s="670">
        <v>45.727416513126819</v>
      </c>
    </row>
    <row r="39" spans="1:17" ht="15" customHeight="1">
      <c r="A39" s="100">
        <v>29</v>
      </c>
      <c r="B39" s="716" t="s">
        <v>812</v>
      </c>
      <c r="C39" s="670">
        <v>5.3573792795383746</v>
      </c>
      <c r="D39" s="670">
        <v>5.2852136788499351</v>
      </c>
      <c r="E39" s="670">
        <v>5.3752442747463345</v>
      </c>
      <c r="F39" s="670">
        <v>5.8737027785401317</v>
      </c>
      <c r="G39" s="670">
        <v>5.7597454733520008</v>
      </c>
      <c r="H39" s="670">
        <v>5.8562841352101653</v>
      </c>
      <c r="I39" s="670">
        <v>5.9912466520230403</v>
      </c>
      <c r="J39" s="670">
        <v>6.3174854551343351</v>
      </c>
      <c r="K39" s="670">
        <v>6.1480748995276473</v>
      </c>
      <c r="L39" s="670">
        <v>6.3346995150115646</v>
      </c>
      <c r="M39" s="670">
        <v>6.5064838701188332</v>
      </c>
      <c r="N39" s="670">
        <v>6.5209684035873492</v>
      </c>
      <c r="O39" s="670">
        <v>7.2574174306993449</v>
      </c>
      <c r="P39" s="670">
        <v>6.9871037288465843</v>
      </c>
      <c r="Q39" s="670">
        <v>7.0077420732267743</v>
      </c>
    </row>
    <row r="40" spans="1:17" ht="15" customHeight="1">
      <c r="A40" s="100">
        <v>30</v>
      </c>
      <c r="B40" s="716" t="s">
        <v>813</v>
      </c>
      <c r="C40" s="670">
        <v>0.4876074577954353</v>
      </c>
      <c r="D40" s="670">
        <v>0.34388876094025111</v>
      </c>
      <c r="E40" s="670">
        <v>0.33737351719503378</v>
      </c>
      <c r="F40" s="670">
        <v>0.45044510951081429</v>
      </c>
      <c r="G40" s="670">
        <v>0.44819497669548891</v>
      </c>
      <c r="H40" s="670">
        <v>0.4154133643237059</v>
      </c>
      <c r="I40" s="670">
        <v>0.42179896183256133</v>
      </c>
      <c r="J40" s="670">
        <v>0.40599423763893167</v>
      </c>
      <c r="K40" s="670">
        <v>0.36808168687655013</v>
      </c>
      <c r="L40" s="670">
        <v>0.36908930014806285</v>
      </c>
      <c r="M40" s="670">
        <v>0.40123570192656832</v>
      </c>
      <c r="N40" s="670">
        <v>0.36527774244122724</v>
      </c>
      <c r="O40" s="670">
        <v>0.43143330819770431</v>
      </c>
      <c r="P40" s="670">
        <v>0.5220063230897275</v>
      </c>
      <c r="Q40" s="670">
        <v>0.60640829490938963</v>
      </c>
    </row>
    <row r="41" spans="1:17" ht="15" customHeight="1">
      <c r="A41" s="100">
        <v>31</v>
      </c>
      <c r="B41" s="717" t="s">
        <v>814</v>
      </c>
      <c r="C41" s="670">
        <v>59.182697104745408</v>
      </c>
      <c r="D41" s="670">
        <v>58.49603405356951</v>
      </c>
      <c r="E41" s="670">
        <v>57.112031948406262</v>
      </c>
      <c r="F41" s="670">
        <v>56.398049691540699</v>
      </c>
      <c r="G41" s="670">
        <v>54.843918677513869</v>
      </c>
      <c r="H41" s="670">
        <v>54.802747886783223</v>
      </c>
      <c r="I41" s="670">
        <v>55.602001054345827</v>
      </c>
      <c r="J41" s="670">
        <v>54.834423213367089</v>
      </c>
      <c r="K41" s="670">
        <v>56.013724355987129</v>
      </c>
      <c r="L41" s="670">
        <v>55.385351171813923</v>
      </c>
      <c r="M41" s="670">
        <v>55.164907134380833</v>
      </c>
      <c r="N41" s="670">
        <v>55.203255867109526</v>
      </c>
      <c r="O41" s="670">
        <v>54.025919459113858</v>
      </c>
      <c r="P41" s="670">
        <v>55.395042825875642</v>
      </c>
      <c r="Q41" s="670">
        <v>53.341566881262978</v>
      </c>
    </row>
    <row r="42" spans="1:17" ht="15" customHeight="1">
      <c r="A42" s="100">
        <v>32</v>
      </c>
      <c r="B42" s="717" t="s">
        <v>815</v>
      </c>
      <c r="C42" s="670">
        <v>7.2903424366739397E-2</v>
      </c>
      <c r="D42" s="670">
        <v>7.3546172094069703E-2</v>
      </c>
      <c r="E42" s="670">
        <v>7.3382922687258059E-2</v>
      </c>
      <c r="F42" s="670">
        <v>8.2060551471271545E-2</v>
      </c>
      <c r="G42" s="670">
        <v>8.1743225908292208E-2</v>
      </c>
      <c r="H42" s="670">
        <v>8.3407327401224834E-2</v>
      </c>
      <c r="I42" s="670">
        <v>7.6900279826010359E-2</v>
      </c>
      <c r="J42" s="670">
        <v>0.16575768659121309</v>
      </c>
      <c r="K42" s="670">
        <v>7.9309410769834138E-2</v>
      </c>
      <c r="L42" s="670">
        <v>0.12187659474699271</v>
      </c>
      <c r="M42" s="670">
        <v>0.11316910880192034</v>
      </c>
      <c r="N42" s="670">
        <v>0.13462456625259908</v>
      </c>
      <c r="O42" s="670">
        <v>0.13752146455197131</v>
      </c>
      <c r="P42" s="670">
        <v>0.12236767422930492</v>
      </c>
      <c r="Q42" s="670">
        <v>0.13512360473623364</v>
      </c>
    </row>
    <row r="43" spans="1:17" ht="15" customHeight="1">
      <c r="A43" s="100">
        <v>33</v>
      </c>
      <c r="B43" s="718" t="s">
        <v>784</v>
      </c>
      <c r="C43" s="670">
        <v>0</v>
      </c>
      <c r="D43" s="670">
        <v>0</v>
      </c>
      <c r="E43" s="670">
        <v>0</v>
      </c>
      <c r="F43" s="670">
        <v>0</v>
      </c>
      <c r="G43" s="670">
        <v>0</v>
      </c>
      <c r="H43" s="670">
        <v>0</v>
      </c>
      <c r="I43" s="670">
        <v>0</v>
      </c>
      <c r="J43" s="670">
        <v>0</v>
      </c>
      <c r="K43" s="670">
        <v>0</v>
      </c>
      <c r="L43" s="670">
        <v>0</v>
      </c>
      <c r="M43" s="670">
        <v>0</v>
      </c>
      <c r="N43" s="670">
        <v>0</v>
      </c>
      <c r="O43" s="670">
        <v>0</v>
      </c>
      <c r="P43" s="670">
        <v>0</v>
      </c>
      <c r="Q43" s="670">
        <v>0</v>
      </c>
    </row>
    <row r="44" spans="1:17" ht="15" customHeight="1">
      <c r="A44" s="100">
        <v>34</v>
      </c>
      <c r="B44" s="719" t="s">
        <v>816</v>
      </c>
      <c r="C44" s="670">
        <v>59.255600529112144</v>
      </c>
      <c r="D44" s="670">
        <v>58.569580225663586</v>
      </c>
      <c r="E44" s="670">
        <v>57.185414871093521</v>
      </c>
      <c r="F44" s="670">
        <v>56.480110243011964</v>
      </c>
      <c r="G44" s="670">
        <v>54.92566190342216</v>
      </c>
      <c r="H44" s="670">
        <v>54.886155214184441</v>
      </c>
      <c r="I44" s="670">
        <v>55.67890133417184</v>
      </c>
      <c r="J44" s="670">
        <v>55.000180899958295</v>
      </c>
      <c r="K44" s="670">
        <v>56.09303376675696</v>
      </c>
      <c r="L44" s="670">
        <v>55.507227766560916</v>
      </c>
      <c r="M44" s="670">
        <v>55.278076243182738</v>
      </c>
      <c r="N44" s="670">
        <v>55.33788043336213</v>
      </c>
      <c r="O44" s="670">
        <v>54.163440923665831</v>
      </c>
      <c r="P44" s="670">
        <v>55.517410500104937</v>
      </c>
      <c r="Q44" s="670">
        <v>53.4766904859992</v>
      </c>
    </row>
    <row r="45" spans="1:17" ht="15" customHeight="1">
      <c r="A45" s="100">
        <v>35</v>
      </c>
      <c r="B45" s="719" t="s">
        <v>316</v>
      </c>
      <c r="C45" s="670">
        <v>40.744399470887849</v>
      </c>
      <c r="D45" s="670">
        <v>41.430419774336421</v>
      </c>
      <c r="E45" s="670">
        <v>42.814585128906479</v>
      </c>
      <c r="F45" s="670">
        <v>43.519889756988036</v>
      </c>
      <c r="G45" s="670">
        <v>45.07433809657784</v>
      </c>
      <c r="H45" s="670">
        <v>45.113844785815552</v>
      </c>
      <c r="I45" s="670">
        <v>44.32109866582816</v>
      </c>
      <c r="J45" s="670">
        <v>44.999819100041691</v>
      </c>
      <c r="K45" s="670">
        <v>43.906966233243047</v>
      </c>
      <c r="L45" s="670">
        <v>44.492772233439069</v>
      </c>
      <c r="M45" s="670">
        <v>44.721923756817247</v>
      </c>
      <c r="N45" s="670">
        <v>44.66211956663787</v>
      </c>
      <c r="O45" s="670">
        <v>45.836559076334169</v>
      </c>
      <c r="P45" s="670">
        <v>44.482589499895063</v>
      </c>
      <c r="Q45" s="670">
        <v>46.523309514000793</v>
      </c>
    </row>
    <row r="46" spans="1:17" ht="15" customHeight="1">
      <c r="A46" s="100">
        <v>36</v>
      </c>
      <c r="B46" s="714" t="s">
        <v>588</v>
      </c>
      <c r="C46" s="684">
        <v>100</v>
      </c>
      <c r="D46" s="684">
        <v>100</v>
      </c>
      <c r="E46" s="684">
        <v>100</v>
      </c>
      <c r="F46" s="684">
        <v>100</v>
      </c>
      <c r="G46" s="684">
        <v>100</v>
      </c>
      <c r="H46" s="684">
        <v>100</v>
      </c>
      <c r="I46" s="684">
        <v>100</v>
      </c>
      <c r="J46" s="684">
        <v>100</v>
      </c>
      <c r="K46" s="684">
        <v>100</v>
      </c>
      <c r="L46" s="684">
        <v>100</v>
      </c>
      <c r="M46" s="684">
        <v>100</v>
      </c>
      <c r="N46" s="684">
        <v>100</v>
      </c>
      <c r="O46" s="684">
        <v>100</v>
      </c>
      <c r="P46" s="684">
        <v>100</v>
      </c>
      <c r="Q46" s="684">
        <v>100</v>
      </c>
    </row>
    <row r="47" spans="1:17" ht="20.100000000000001" customHeight="1">
      <c r="A47" s="130"/>
      <c r="B47" s="713"/>
      <c r="C47" s="927" t="s">
        <v>1170</v>
      </c>
      <c r="D47" s="927"/>
      <c r="E47" s="927"/>
      <c r="F47" s="927"/>
      <c r="G47" s="927"/>
      <c r="H47" s="927"/>
      <c r="I47" s="927"/>
      <c r="J47" s="927"/>
      <c r="K47" s="927"/>
      <c r="L47" s="927"/>
      <c r="M47" s="927"/>
      <c r="N47" s="927"/>
      <c r="O47" s="927"/>
      <c r="P47" s="927"/>
      <c r="Q47" s="927"/>
    </row>
    <row r="48" spans="1:17" ht="15" customHeight="1">
      <c r="A48" s="100">
        <v>37</v>
      </c>
      <c r="B48" s="715" t="s">
        <v>811</v>
      </c>
      <c r="C48" s="670">
        <v>30.526243202968178</v>
      </c>
      <c r="D48" s="670">
        <v>28.949721791968319</v>
      </c>
      <c r="E48" s="670">
        <v>28.858870866338464</v>
      </c>
      <c r="F48" s="670">
        <v>29.493450040657692</v>
      </c>
      <c r="G48" s="670">
        <v>30.663395266098547</v>
      </c>
      <c r="H48" s="670">
        <v>26.338387360123903</v>
      </c>
      <c r="I48" s="670">
        <v>25.704098881310202</v>
      </c>
      <c r="J48" s="670">
        <v>26.044905424255958</v>
      </c>
      <c r="K48" s="670">
        <v>26.356639616328238</v>
      </c>
      <c r="L48" s="670">
        <v>27.100804979032254</v>
      </c>
      <c r="M48" s="670">
        <v>23.764155580010762</v>
      </c>
      <c r="N48" s="670">
        <v>26.297162639550091</v>
      </c>
      <c r="O48" s="670">
        <v>24.951690748310774</v>
      </c>
      <c r="P48" s="670">
        <v>25.352210491275194</v>
      </c>
      <c r="Q48" s="670">
        <v>26.139382591364374</v>
      </c>
    </row>
    <row r="49" spans="1:17" ht="15" customHeight="1">
      <c r="A49" s="100">
        <v>38</v>
      </c>
      <c r="B49" s="716" t="s">
        <v>812</v>
      </c>
      <c r="C49" s="670">
        <v>11.365930015415517</v>
      </c>
      <c r="D49" s="670">
        <v>11.477526863728047</v>
      </c>
      <c r="E49" s="670">
        <v>11.236017150242027</v>
      </c>
      <c r="F49" s="670">
        <v>11.07028701901395</v>
      </c>
      <c r="G49" s="670">
        <v>10.944776514004246</v>
      </c>
      <c r="H49" s="670">
        <v>11.131026970986536</v>
      </c>
      <c r="I49" s="670">
        <v>11.059356547543512</v>
      </c>
      <c r="J49" s="670">
        <v>11.0860087273571</v>
      </c>
      <c r="K49" s="670">
        <v>11.07692503113334</v>
      </c>
      <c r="L49" s="670">
        <v>11.177979735473096</v>
      </c>
      <c r="M49" s="670">
        <v>11.771724004340999</v>
      </c>
      <c r="N49" s="670">
        <v>11.555778049740303</v>
      </c>
      <c r="O49" s="670">
        <v>12.094737362493307</v>
      </c>
      <c r="P49" s="670">
        <v>12.334917685328413</v>
      </c>
      <c r="Q49" s="670">
        <v>11.344837340785732</v>
      </c>
    </row>
    <row r="50" spans="1:17" ht="15" customHeight="1">
      <c r="A50" s="100">
        <v>39</v>
      </c>
      <c r="B50" s="716" t="s">
        <v>813</v>
      </c>
      <c r="C50" s="670">
        <v>17.814855286454222</v>
      </c>
      <c r="D50" s="670">
        <v>18.40347593398085</v>
      </c>
      <c r="E50" s="670">
        <v>18.925276951235656</v>
      </c>
      <c r="F50" s="670">
        <v>18.826612626571741</v>
      </c>
      <c r="G50" s="670">
        <v>18.539075160209173</v>
      </c>
      <c r="H50" s="670">
        <v>20.165309775409749</v>
      </c>
      <c r="I50" s="670">
        <v>20.661360839230518</v>
      </c>
      <c r="J50" s="670">
        <v>20.990631890334662</v>
      </c>
      <c r="K50" s="670">
        <v>20.774175566530303</v>
      </c>
      <c r="L50" s="670">
        <v>20.408073557926024</v>
      </c>
      <c r="M50" s="670">
        <v>21.520739485375991</v>
      </c>
      <c r="N50" s="670">
        <v>20.674557391716647</v>
      </c>
      <c r="O50" s="670">
        <v>21.36298712036125</v>
      </c>
      <c r="P50" s="670">
        <v>20.918654750510303</v>
      </c>
      <c r="Q50" s="670">
        <v>21.10477157191022</v>
      </c>
    </row>
    <row r="51" spans="1:17" ht="15" customHeight="1">
      <c r="A51" s="100">
        <v>40</v>
      </c>
      <c r="B51" s="717" t="s">
        <v>814</v>
      </c>
      <c r="C51" s="670">
        <v>59.707028504837908</v>
      </c>
      <c r="D51" s="670">
        <v>58.830724589677217</v>
      </c>
      <c r="E51" s="670">
        <v>59.020164967816143</v>
      </c>
      <c r="F51" s="670">
        <v>59.390349686243383</v>
      </c>
      <c r="G51" s="670">
        <v>60.147246940311959</v>
      </c>
      <c r="H51" s="670">
        <v>57.634724106520189</v>
      </c>
      <c r="I51" s="670">
        <v>57.424816268084221</v>
      </c>
      <c r="J51" s="670">
        <v>58.121546041947724</v>
      </c>
      <c r="K51" s="670">
        <v>58.20774021399189</v>
      </c>
      <c r="L51" s="670">
        <v>58.686858272431373</v>
      </c>
      <c r="M51" s="670">
        <v>57.056619069727745</v>
      </c>
      <c r="N51" s="670">
        <v>58.527498081007032</v>
      </c>
      <c r="O51" s="670">
        <v>58.409415231165326</v>
      </c>
      <c r="P51" s="670">
        <v>58.6057829271139</v>
      </c>
      <c r="Q51" s="670">
        <v>58.588991504060331</v>
      </c>
    </row>
    <row r="52" spans="1:17" ht="15" customHeight="1">
      <c r="A52" s="100">
        <v>41</v>
      </c>
      <c r="B52" s="717" t="s">
        <v>815</v>
      </c>
      <c r="C52" s="670">
        <v>28.896595857572997</v>
      </c>
      <c r="D52" s="670">
        <v>29.550501014524261</v>
      </c>
      <c r="E52" s="670">
        <v>29.401352242274807</v>
      </c>
      <c r="F52" s="670">
        <v>29.019514035814474</v>
      </c>
      <c r="G52" s="670">
        <v>28.314473582002698</v>
      </c>
      <c r="H52" s="670">
        <v>30.371203261289597</v>
      </c>
      <c r="I52" s="670">
        <v>30.653850698624929</v>
      </c>
      <c r="J52" s="670">
        <v>30.323140161835433</v>
      </c>
      <c r="K52" s="670">
        <v>30.043213681965717</v>
      </c>
      <c r="L52" s="670">
        <v>29.343093770665014</v>
      </c>
      <c r="M52" s="670">
        <v>30.305554692061509</v>
      </c>
      <c r="N52" s="670">
        <v>29.276077014535005</v>
      </c>
      <c r="O52" s="670">
        <v>29.290917128741118</v>
      </c>
      <c r="P52" s="670">
        <v>28.881219436153273</v>
      </c>
      <c r="Q52" s="670">
        <v>28.938685730635967</v>
      </c>
    </row>
    <row r="53" spans="1:17" ht="15" customHeight="1">
      <c r="A53" s="100">
        <v>42</v>
      </c>
      <c r="B53" s="718" t="s">
        <v>784</v>
      </c>
      <c r="C53" s="670">
        <v>6.5924329648146038</v>
      </c>
      <c r="D53" s="670">
        <v>6.7349679475896114</v>
      </c>
      <c r="E53" s="670">
        <v>6.649334462411252</v>
      </c>
      <c r="F53" s="670">
        <v>6.5627258050756989</v>
      </c>
      <c r="G53" s="670">
        <v>6.3868417662912407</v>
      </c>
      <c r="H53" s="670">
        <v>6.8159202106308019</v>
      </c>
      <c r="I53" s="670">
        <v>6.9048974466717148</v>
      </c>
      <c r="J53" s="670">
        <v>6.8112057013159966</v>
      </c>
      <c r="K53" s="670">
        <v>6.6507542450753032</v>
      </c>
      <c r="L53" s="670">
        <v>6.4793506043857381</v>
      </c>
      <c r="M53" s="670">
        <v>6.6919734746496999</v>
      </c>
      <c r="N53" s="670">
        <v>6.4640540447666508</v>
      </c>
      <c r="O53" s="670">
        <v>6.4672855576886654</v>
      </c>
      <c r="P53" s="670">
        <v>6.3769001947954056</v>
      </c>
      <c r="Q53" s="670">
        <v>6.089169692292332</v>
      </c>
    </row>
    <row r="54" spans="1:17" ht="15" customHeight="1">
      <c r="A54" s="100">
        <v>43</v>
      </c>
      <c r="B54" s="719" t="s">
        <v>816</v>
      </c>
      <c r="C54" s="670">
        <v>95.196057327225532</v>
      </c>
      <c r="D54" s="670">
        <v>95.116193551791099</v>
      </c>
      <c r="E54" s="670">
        <v>95.070851672502215</v>
      </c>
      <c r="F54" s="670">
        <v>94.972589527133565</v>
      </c>
      <c r="G54" s="670">
        <v>94.848562288605905</v>
      </c>
      <c r="H54" s="670">
        <v>94.821847578440583</v>
      </c>
      <c r="I54" s="670">
        <v>94.983564413380876</v>
      </c>
      <c r="J54" s="670">
        <v>95.255891905099148</v>
      </c>
      <c r="K54" s="670">
        <v>94.901708141032913</v>
      </c>
      <c r="L54" s="670">
        <v>94.50930264748213</v>
      </c>
      <c r="M54" s="670">
        <v>94.054147236438951</v>
      </c>
      <c r="N54" s="670">
        <v>94.267629140308699</v>
      </c>
      <c r="O54" s="670">
        <v>94.167617917595123</v>
      </c>
      <c r="P54" s="670">
        <v>93.863902558062591</v>
      </c>
      <c r="Q54" s="670">
        <v>93.616846926988629</v>
      </c>
    </row>
    <row r="55" spans="1:17" ht="15" customHeight="1">
      <c r="A55" s="100">
        <v>44</v>
      </c>
      <c r="B55" s="719" t="s">
        <v>316</v>
      </c>
      <c r="C55" s="670">
        <v>4.8039426727744674</v>
      </c>
      <c r="D55" s="670">
        <v>4.8838064482089072</v>
      </c>
      <c r="E55" s="670">
        <v>4.9291483274977965</v>
      </c>
      <c r="F55" s="670">
        <v>5.0274104728664382</v>
      </c>
      <c r="G55" s="670">
        <v>5.1514377113940935</v>
      </c>
      <c r="H55" s="670">
        <v>5.178152421559413</v>
      </c>
      <c r="I55" s="670">
        <v>5.0164355866191235</v>
      </c>
      <c r="J55" s="670">
        <v>4.7441080949008549</v>
      </c>
      <c r="K55" s="670">
        <v>5.0982918589670962</v>
      </c>
      <c r="L55" s="670">
        <v>5.4906973525178699</v>
      </c>
      <c r="M55" s="670">
        <v>5.945852763561045</v>
      </c>
      <c r="N55" s="670">
        <v>5.7323708596913079</v>
      </c>
      <c r="O55" s="670">
        <v>5.8323820824048864</v>
      </c>
      <c r="P55" s="670">
        <v>6.1360974419374177</v>
      </c>
      <c r="Q55" s="670">
        <v>6.3831530730113686</v>
      </c>
    </row>
    <row r="56" spans="1:17" ht="15" customHeight="1">
      <c r="A56" s="100">
        <v>45</v>
      </c>
      <c r="B56" s="714" t="s">
        <v>588</v>
      </c>
      <c r="C56" s="684">
        <v>100</v>
      </c>
      <c r="D56" s="684">
        <v>100</v>
      </c>
      <c r="E56" s="684">
        <v>100</v>
      </c>
      <c r="F56" s="684">
        <v>100</v>
      </c>
      <c r="G56" s="684">
        <v>100</v>
      </c>
      <c r="H56" s="684">
        <v>100</v>
      </c>
      <c r="I56" s="684">
        <v>100</v>
      </c>
      <c r="J56" s="684">
        <v>100</v>
      </c>
      <c r="K56" s="684">
        <v>100</v>
      </c>
      <c r="L56" s="684">
        <v>100</v>
      </c>
      <c r="M56" s="684">
        <v>100</v>
      </c>
      <c r="N56" s="684">
        <v>100</v>
      </c>
      <c r="O56" s="684">
        <v>100</v>
      </c>
      <c r="P56" s="684">
        <v>100</v>
      </c>
      <c r="Q56" s="684">
        <v>100</v>
      </c>
    </row>
    <row r="57" spans="1:17" ht="20.100000000000001" customHeight="1">
      <c r="A57" s="130"/>
      <c r="B57" s="394"/>
      <c r="C57" s="928" t="s">
        <v>1171</v>
      </c>
      <c r="D57" s="928"/>
      <c r="E57" s="928"/>
      <c r="F57" s="928"/>
      <c r="G57" s="928"/>
      <c r="H57" s="928"/>
      <c r="I57" s="928"/>
      <c r="J57" s="928"/>
      <c r="K57" s="928"/>
      <c r="L57" s="928"/>
      <c r="M57" s="928"/>
      <c r="N57" s="928"/>
      <c r="O57" s="928"/>
      <c r="P57" s="928"/>
      <c r="Q57" s="928"/>
    </row>
    <row r="58" spans="1:17" ht="15" customHeight="1">
      <c r="A58" s="100">
        <v>46</v>
      </c>
      <c r="B58" s="715" t="s">
        <v>811</v>
      </c>
      <c r="C58" s="670">
        <v>46.723946108356031</v>
      </c>
      <c r="D58" s="670">
        <v>45.933704430140757</v>
      </c>
      <c r="E58" s="670">
        <v>44.947576500775092</v>
      </c>
      <c r="F58" s="670">
        <v>44.008856364730029</v>
      </c>
      <c r="G58" s="670">
        <v>43.181132211826011</v>
      </c>
      <c r="H58" s="670">
        <v>41.740998204633932</v>
      </c>
      <c r="I58" s="670">
        <v>41.902313950971546</v>
      </c>
      <c r="J58" s="670">
        <v>41.007765242376983</v>
      </c>
      <c r="K58" s="670">
        <v>42.15396811480592</v>
      </c>
      <c r="L58" s="670">
        <v>41.761763053781429</v>
      </c>
      <c r="M58" s="670">
        <v>40.488019716473985</v>
      </c>
      <c r="N58" s="670">
        <v>41.091981609860859</v>
      </c>
      <c r="O58" s="670">
        <v>39.315607644383945</v>
      </c>
      <c r="P58" s="670">
        <v>40.768090048688912</v>
      </c>
      <c r="Q58" s="670">
        <v>39.518828454550651</v>
      </c>
    </row>
    <row r="59" spans="1:17" ht="15" customHeight="1">
      <c r="A59" s="100">
        <v>47</v>
      </c>
      <c r="B59" s="716" t="s">
        <v>812</v>
      </c>
      <c r="C59" s="670">
        <v>7.0994477672509184</v>
      </c>
      <c r="D59" s="670">
        <v>7.0802689726262376</v>
      </c>
      <c r="E59" s="670">
        <v>7.0527883624317376</v>
      </c>
      <c r="F59" s="670">
        <v>7.4051326960182546</v>
      </c>
      <c r="G59" s="670">
        <v>7.3334505982007334</v>
      </c>
      <c r="H59" s="670">
        <v>7.4701408887246838</v>
      </c>
      <c r="I59" s="670">
        <v>7.5637280399795799</v>
      </c>
      <c r="J59" s="670">
        <v>7.8524991616522097</v>
      </c>
      <c r="K59" s="670">
        <v>7.7122084504896646</v>
      </c>
      <c r="L59" s="670">
        <v>7.8876814843988035</v>
      </c>
      <c r="M59" s="670">
        <v>8.1766133331048039</v>
      </c>
      <c r="N59" s="670">
        <v>8.172961766366333</v>
      </c>
      <c r="O59" s="670">
        <v>8.84565466723833</v>
      </c>
      <c r="P59" s="670">
        <v>8.6763452216034764</v>
      </c>
      <c r="Q59" s="670">
        <v>8.3824200013243679</v>
      </c>
    </row>
    <row r="60" spans="1:17" ht="15" customHeight="1">
      <c r="A60" s="100">
        <v>48</v>
      </c>
      <c r="B60" s="716" t="s">
        <v>813</v>
      </c>
      <c r="C60" s="670">
        <v>5.5113234498824273</v>
      </c>
      <c r="D60" s="670">
        <v>5.5790822323472105</v>
      </c>
      <c r="E60" s="670">
        <v>5.6578369049875068</v>
      </c>
      <c r="F60" s="670">
        <v>5.8658894479347135</v>
      </c>
      <c r="G60" s="670">
        <v>5.9389452990385063</v>
      </c>
      <c r="H60" s="670">
        <v>6.4580783238471824</v>
      </c>
      <c r="I60" s="670">
        <v>6.7015235551633436</v>
      </c>
      <c r="J60" s="670">
        <v>7.032301615575494</v>
      </c>
      <c r="K60" s="670">
        <v>6.8438022360929844</v>
      </c>
      <c r="L60" s="670">
        <v>6.7945240923968493</v>
      </c>
      <c r="M60" s="670">
        <v>7.1003234193366946</v>
      </c>
      <c r="N60" s="670">
        <v>7.0290441092712266</v>
      </c>
      <c r="O60" s="670">
        <v>7.3038902992259587</v>
      </c>
      <c r="P60" s="670">
        <v>6.9648005409050961</v>
      </c>
      <c r="Q60" s="670">
        <v>7.1035327112884294</v>
      </c>
    </row>
    <row r="61" spans="1:17" ht="15" customHeight="1">
      <c r="A61" s="100">
        <v>49</v>
      </c>
      <c r="B61" s="717" t="s">
        <v>814</v>
      </c>
      <c r="C61" s="670">
        <v>59.334717325489372</v>
      </c>
      <c r="D61" s="670">
        <v>58.593055635114212</v>
      </c>
      <c r="E61" s="670">
        <v>57.658201768194338</v>
      </c>
      <c r="F61" s="670">
        <v>57.279878508683005</v>
      </c>
      <c r="G61" s="670">
        <v>56.453528109065246</v>
      </c>
      <c r="H61" s="670">
        <v>55.669217417205807</v>
      </c>
      <c r="I61" s="670">
        <v>56.167565546114474</v>
      </c>
      <c r="J61" s="670">
        <v>55.892566019604686</v>
      </c>
      <c r="K61" s="670">
        <v>56.709978801388559</v>
      </c>
      <c r="L61" s="670">
        <v>56.443968630577082</v>
      </c>
      <c r="M61" s="670">
        <v>55.764956468915472</v>
      </c>
      <c r="N61" s="670">
        <v>56.29398748549842</v>
      </c>
      <c r="O61" s="670">
        <v>55.465152610848236</v>
      </c>
      <c r="P61" s="670">
        <v>56.409235811197476</v>
      </c>
      <c r="Q61" s="670">
        <v>55.004781167163443</v>
      </c>
    </row>
    <row r="62" spans="1:17" ht="15" customHeight="1">
      <c r="A62" s="100">
        <v>50</v>
      </c>
      <c r="B62" s="717" t="s">
        <v>815</v>
      </c>
      <c r="C62" s="670">
        <v>8.4298015341863799</v>
      </c>
      <c r="D62" s="670">
        <v>8.6184569759475469</v>
      </c>
      <c r="E62" s="670">
        <v>8.4680029806658474</v>
      </c>
      <c r="F62" s="670">
        <v>8.6099088361964906</v>
      </c>
      <c r="G62" s="670">
        <v>8.6506393620188167</v>
      </c>
      <c r="H62" s="670">
        <v>9.3502409037116507</v>
      </c>
      <c r="I62" s="670">
        <v>9.5640042347992402</v>
      </c>
      <c r="J62" s="670">
        <v>9.8735839484149608</v>
      </c>
      <c r="K62" s="670">
        <v>9.5881292646864154</v>
      </c>
      <c r="L62" s="670">
        <v>9.4915643543011914</v>
      </c>
      <c r="M62" s="670">
        <v>9.6901668211548859</v>
      </c>
      <c r="N62" s="670">
        <v>9.6963536900311613</v>
      </c>
      <c r="O62" s="670">
        <v>9.7094557625275399</v>
      </c>
      <c r="P62" s="670">
        <v>9.2065740575505437</v>
      </c>
      <c r="Q62" s="670">
        <v>9.2646489350266386</v>
      </c>
    </row>
    <row r="63" spans="1:17" ht="15" customHeight="1">
      <c r="A63" s="100">
        <v>51</v>
      </c>
      <c r="B63" s="718" t="s">
        <v>784</v>
      </c>
      <c r="C63" s="670">
        <v>1.9113543731580664</v>
      </c>
      <c r="D63" s="670">
        <v>1.9523624704993692</v>
      </c>
      <c r="E63" s="670">
        <v>1.9032560980308186</v>
      </c>
      <c r="F63" s="670">
        <v>1.9340309274351823</v>
      </c>
      <c r="G63" s="670">
        <v>1.9384658530310559</v>
      </c>
      <c r="H63" s="670">
        <v>2.0853943416416025</v>
      </c>
      <c r="I63" s="670">
        <v>2.1423810739062237</v>
      </c>
      <c r="J63" s="670">
        <v>2.1925643459341244</v>
      </c>
      <c r="K63" s="670">
        <v>2.1105668819628773</v>
      </c>
      <c r="L63" s="670">
        <v>2.0775825894687729</v>
      </c>
      <c r="M63" s="670">
        <v>2.1226880029440789</v>
      </c>
      <c r="N63" s="670">
        <v>2.1209489790261578</v>
      </c>
      <c r="O63" s="670">
        <v>2.1234038448729691</v>
      </c>
      <c r="P63" s="670">
        <v>2.0143042543881942</v>
      </c>
      <c r="Q63" s="670">
        <v>1.9300122916475204</v>
      </c>
    </row>
    <row r="64" spans="1:17" ht="15" customHeight="1">
      <c r="A64" s="100">
        <v>52</v>
      </c>
      <c r="B64" s="719" t="s">
        <v>816</v>
      </c>
      <c r="C64" s="670">
        <v>69.675873232833808</v>
      </c>
      <c r="D64" s="670">
        <v>69.163875081561116</v>
      </c>
      <c r="E64" s="670">
        <v>68.029460846891013</v>
      </c>
      <c r="F64" s="670">
        <v>67.823818272314668</v>
      </c>
      <c r="G64" s="670">
        <v>67.042633324115116</v>
      </c>
      <c r="H64" s="670">
        <v>67.104852662559054</v>
      </c>
      <c r="I64" s="670">
        <v>67.873950854819924</v>
      </c>
      <c r="J64" s="670">
        <v>67.958714313953777</v>
      </c>
      <c r="K64" s="670">
        <v>68.408674948037856</v>
      </c>
      <c r="L64" s="670">
        <v>68.013115574347054</v>
      </c>
      <c r="M64" s="670">
        <v>67.577811293014435</v>
      </c>
      <c r="N64" s="670">
        <v>68.111290154555732</v>
      </c>
      <c r="O64" s="670">
        <v>67.298012218248758</v>
      </c>
      <c r="P64" s="670">
        <v>67.630114123136224</v>
      </c>
      <c r="Q64" s="670">
        <v>66.199442393837586</v>
      </c>
    </row>
    <row r="65" spans="1:17" ht="15" customHeight="1">
      <c r="A65" s="100">
        <v>53</v>
      </c>
      <c r="B65" s="719" t="s">
        <v>316</v>
      </c>
      <c r="C65" s="670">
        <v>30.324126767166181</v>
      </c>
      <c r="D65" s="670">
        <v>30.836124918438866</v>
      </c>
      <c r="E65" s="670">
        <v>31.970539153108991</v>
      </c>
      <c r="F65" s="670">
        <v>32.176181727685332</v>
      </c>
      <c r="G65" s="670">
        <v>32.957366675884892</v>
      </c>
      <c r="H65" s="670">
        <v>32.895147337440953</v>
      </c>
      <c r="I65" s="670">
        <v>32.126049145180069</v>
      </c>
      <c r="J65" s="670">
        <v>32.04128568604623</v>
      </c>
      <c r="K65" s="670">
        <v>31.591325051962137</v>
      </c>
      <c r="L65" s="670">
        <v>31.986884425652949</v>
      </c>
      <c r="M65" s="670">
        <v>32.422188706985565</v>
      </c>
      <c r="N65" s="670">
        <v>31.888709845444264</v>
      </c>
      <c r="O65" s="670">
        <v>32.701987781751249</v>
      </c>
      <c r="P65" s="670">
        <v>32.369885876863776</v>
      </c>
      <c r="Q65" s="670">
        <v>33.8005576061624</v>
      </c>
    </row>
    <row r="66" spans="1:17" ht="15" customHeight="1">
      <c r="A66" s="100">
        <v>54</v>
      </c>
      <c r="B66" s="714" t="s">
        <v>588</v>
      </c>
      <c r="C66" s="684">
        <v>100</v>
      </c>
      <c r="D66" s="684">
        <v>100</v>
      </c>
      <c r="E66" s="684">
        <v>100</v>
      </c>
      <c r="F66" s="684">
        <v>100</v>
      </c>
      <c r="G66" s="684">
        <v>100</v>
      </c>
      <c r="H66" s="684">
        <v>100</v>
      </c>
      <c r="I66" s="684">
        <v>100</v>
      </c>
      <c r="J66" s="684">
        <v>100</v>
      </c>
      <c r="K66" s="684">
        <v>100</v>
      </c>
      <c r="L66" s="684">
        <v>100</v>
      </c>
      <c r="M66" s="684">
        <v>100</v>
      </c>
      <c r="N66" s="684">
        <v>100</v>
      </c>
      <c r="O66" s="684">
        <v>100</v>
      </c>
      <c r="P66" s="684">
        <v>100</v>
      </c>
      <c r="Q66" s="684">
        <v>100</v>
      </c>
    </row>
    <row r="67" spans="1:17" ht="15" customHeight="1">
      <c r="A67" s="709" t="s">
        <v>466</v>
      </c>
      <c r="B67" s="130"/>
      <c r="O67" s="655"/>
    </row>
    <row r="68" spans="1:17" ht="12.95" customHeight="1">
      <c r="A68" s="413" t="s">
        <v>819</v>
      </c>
    </row>
    <row r="69" spans="1:17" ht="12.95" customHeight="1">
      <c r="A69" s="131" t="s">
        <v>820</v>
      </c>
    </row>
    <row r="70" spans="1:17" ht="12.95" customHeight="1">
      <c r="A70" s="131" t="s">
        <v>803</v>
      </c>
    </row>
    <row r="71" spans="1:17" ht="12.95" customHeight="1">
      <c r="A71" s="131" t="s">
        <v>791</v>
      </c>
    </row>
    <row r="72" spans="1:17" ht="12.95" customHeight="1">
      <c r="A72" s="131" t="s">
        <v>821</v>
      </c>
    </row>
  </sheetData>
  <mergeCells count="9">
    <mergeCell ref="C37:Q37"/>
    <mergeCell ref="C47:Q47"/>
    <mergeCell ref="C57:Q57"/>
    <mergeCell ref="C2:L2"/>
    <mergeCell ref="C5:Q5"/>
    <mergeCell ref="C6:Q6"/>
    <mergeCell ref="C16:Q16"/>
    <mergeCell ref="C26:Q26"/>
    <mergeCell ref="C36:Q36"/>
  </mergeCells>
  <pageMargins left="0.59055118110236227" right="0.19685039370078741" top="0.59055118110236227" bottom="0.39370078740157483" header="0.11811023622047245" footer="0.11811023622047245"/>
  <pageSetup paperSize="9" scale="70" orientation="portrait" horizontalDpi="300" verticalDpi="12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0"/>
  <sheetViews>
    <sheetView workbookViewId="0"/>
  </sheetViews>
  <sheetFormatPr baseColWidth="10" defaultRowHeight="12"/>
  <cols>
    <col min="1" max="1" width="4.28515625" style="143" customWidth="1"/>
    <col min="2" max="2" width="30.7109375" style="143" customWidth="1"/>
    <col min="3" max="3" width="11.7109375" style="142" customWidth="1"/>
    <col min="4" max="4" width="10.7109375" style="143" customWidth="1"/>
    <col min="5" max="8" width="10.7109375" style="143" hidden="1" customWidth="1"/>
    <col min="9" max="9" width="10.7109375" style="143" customWidth="1"/>
    <col min="10" max="13" width="10.7109375" style="143" hidden="1" customWidth="1"/>
    <col min="14" max="14" width="10.7109375" style="143" customWidth="1"/>
    <col min="15" max="18" width="10.7109375" style="143" hidden="1" customWidth="1"/>
    <col min="19" max="23" width="10.7109375" style="143" customWidth="1"/>
    <col min="24" max="16384" width="11.42578125" style="143"/>
  </cols>
  <sheetData>
    <row r="1" spans="1:26" s="428" customFormat="1" ht="21" customHeight="1">
      <c r="A1" s="599" t="s">
        <v>861</v>
      </c>
      <c r="C1" s="658"/>
      <c r="L1" s="659"/>
    </row>
    <row r="2" spans="1:26" s="428" customFormat="1" ht="15" customHeight="1">
      <c r="A2" s="520"/>
      <c r="C2" s="658"/>
      <c r="L2" s="659"/>
    </row>
    <row r="3" spans="1:26" ht="15" customHeight="1"/>
    <row r="4" spans="1:26" s="52" customFormat="1" ht="30" customHeight="1">
      <c r="A4" s="495" t="s">
        <v>295</v>
      </c>
      <c r="B4" s="333"/>
      <c r="C4" s="333" t="s">
        <v>297</v>
      </c>
      <c r="D4" s="333">
        <v>1995</v>
      </c>
      <c r="E4" s="333">
        <v>1996</v>
      </c>
      <c r="F4" s="333">
        <v>1997</v>
      </c>
      <c r="G4" s="333">
        <v>1998</v>
      </c>
      <c r="H4" s="333">
        <v>1999</v>
      </c>
      <c r="I4" s="333">
        <v>2000</v>
      </c>
      <c r="J4" s="333">
        <v>2001</v>
      </c>
      <c r="K4" s="333">
        <v>2002</v>
      </c>
      <c r="L4" s="333">
        <v>2003</v>
      </c>
      <c r="M4" s="333">
        <v>2004</v>
      </c>
      <c r="N4" s="333">
        <v>2005</v>
      </c>
      <c r="O4" s="333">
        <v>2006</v>
      </c>
      <c r="P4" s="333">
        <v>2007</v>
      </c>
      <c r="Q4" s="333">
        <v>2008</v>
      </c>
      <c r="R4" s="333">
        <v>2009</v>
      </c>
      <c r="S4" s="333">
        <v>2010</v>
      </c>
      <c r="T4" s="333">
        <v>2011</v>
      </c>
      <c r="U4" s="333">
        <v>2012</v>
      </c>
      <c r="V4" s="333">
        <v>2013</v>
      </c>
      <c r="W4" s="512">
        <v>2014</v>
      </c>
    </row>
    <row r="5" spans="1:26" ht="9.9499999999999993" customHeight="1">
      <c r="A5" s="97"/>
      <c r="B5" s="97"/>
      <c r="C5" s="96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</row>
    <row r="6" spans="1:26" ht="15" customHeight="1">
      <c r="A6" s="100">
        <v>1</v>
      </c>
      <c r="B6" s="660" t="s">
        <v>822</v>
      </c>
      <c r="C6" s="155" t="s">
        <v>299</v>
      </c>
      <c r="D6" s="681">
        <v>2551.463024326174</v>
      </c>
      <c r="E6" s="102">
        <v>2645.3221499033916</v>
      </c>
      <c r="F6" s="102">
        <v>2692.7958889601105</v>
      </c>
      <c r="G6" s="102">
        <v>2708.5242170087977</v>
      </c>
      <c r="H6" s="102">
        <v>2720.6173345475804</v>
      </c>
      <c r="I6" s="681">
        <v>2763.4663839127747</v>
      </c>
      <c r="J6" s="681">
        <v>2721.4722341348988</v>
      </c>
      <c r="K6" s="681">
        <v>2706.1711005231841</v>
      </c>
      <c r="L6" s="681">
        <v>2644.9984495003746</v>
      </c>
      <c r="M6" s="681">
        <v>2563.1797029416584</v>
      </c>
      <c r="N6" s="681">
        <v>2501.3248102283151</v>
      </c>
      <c r="O6" s="681">
        <v>2508.3546044061331</v>
      </c>
      <c r="P6" s="681">
        <v>2461.7750628745348</v>
      </c>
      <c r="Q6" s="681">
        <v>2490.5626088347012</v>
      </c>
      <c r="R6" s="681">
        <v>2463.9942569492523</v>
      </c>
      <c r="S6" s="681">
        <v>2425.015732467632</v>
      </c>
      <c r="T6" s="681">
        <v>2438.2159822267945</v>
      </c>
      <c r="U6" s="681">
        <v>2347.7233083246037</v>
      </c>
      <c r="V6" s="681">
        <v>2455.9062165918021</v>
      </c>
      <c r="W6" s="681">
        <v>2309.9966872049395</v>
      </c>
      <c r="Y6" s="102"/>
      <c r="Z6" s="102"/>
    </row>
    <row r="7" spans="1:26" ht="15" customHeight="1">
      <c r="A7" s="100">
        <v>2</v>
      </c>
      <c r="B7" s="660" t="s">
        <v>822</v>
      </c>
      <c r="C7" s="155" t="s">
        <v>823</v>
      </c>
      <c r="D7" s="681">
        <f t="shared" ref="D7:W7" si="0">D6*1000000*0.2778/1000</f>
        <v>708796.42815781117</v>
      </c>
      <c r="E7" s="102">
        <f t="shared" si="0"/>
        <v>734870.49324316229</v>
      </c>
      <c r="F7" s="102">
        <f t="shared" si="0"/>
        <v>748058.69795311871</v>
      </c>
      <c r="G7" s="102">
        <f t="shared" si="0"/>
        <v>752428.02748504397</v>
      </c>
      <c r="H7" s="102">
        <f t="shared" si="0"/>
        <v>755787.49553731771</v>
      </c>
      <c r="I7" s="681">
        <f t="shared" si="0"/>
        <v>767690.96145096875</v>
      </c>
      <c r="J7" s="681">
        <f t="shared" si="0"/>
        <v>756024.98664267478</v>
      </c>
      <c r="K7" s="681">
        <f t="shared" si="0"/>
        <v>751774.33172534057</v>
      </c>
      <c r="L7" s="681">
        <f t="shared" si="0"/>
        <v>734780.56927120406</v>
      </c>
      <c r="M7" s="681">
        <f t="shared" si="0"/>
        <v>712051.3214771928</v>
      </c>
      <c r="N7" s="681">
        <f t="shared" si="0"/>
        <v>694868.03228142578</v>
      </c>
      <c r="O7" s="681">
        <f t="shared" si="0"/>
        <v>696820.90910402383</v>
      </c>
      <c r="P7" s="681">
        <f t="shared" si="0"/>
        <v>683881.11246654566</v>
      </c>
      <c r="Q7" s="681">
        <f t="shared" si="0"/>
        <v>691878.29273428</v>
      </c>
      <c r="R7" s="681">
        <f t="shared" si="0"/>
        <v>684497.60458050226</v>
      </c>
      <c r="S7" s="681">
        <f t="shared" si="0"/>
        <v>673669.37047950807</v>
      </c>
      <c r="T7" s="681">
        <f t="shared" si="0"/>
        <v>677336.39986260352</v>
      </c>
      <c r="U7" s="681">
        <f t="shared" si="0"/>
        <v>652197.53505257482</v>
      </c>
      <c r="V7" s="681">
        <f t="shared" si="0"/>
        <v>682250.74696920265</v>
      </c>
      <c r="W7" s="681">
        <f t="shared" si="0"/>
        <v>641717.07970553217</v>
      </c>
      <c r="Y7" s="102"/>
      <c r="Z7" s="102"/>
    </row>
    <row r="8" spans="1:26" ht="15" customHeight="1">
      <c r="A8" s="96"/>
      <c r="B8" s="97"/>
      <c r="C8" s="96"/>
      <c r="D8" s="102"/>
      <c r="E8" s="97"/>
      <c r="F8" s="97"/>
      <c r="G8" s="97"/>
      <c r="H8" s="97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Y8" s="102"/>
      <c r="Z8" s="102"/>
    </row>
    <row r="9" spans="1:26" ht="15" customHeight="1">
      <c r="A9" s="100">
        <v>3</v>
      </c>
      <c r="B9" s="661" t="s">
        <v>824</v>
      </c>
      <c r="C9" s="155" t="s">
        <v>807</v>
      </c>
      <c r="D9" s="681">
        <f t="shared" ref="D9:W9" si="1">D6*1000000*0.2778/D14</f>
        <v>19391.984573823182</v>
      </c>
      <c r="E9" s="102">
        <f t="shared" si="1"/>
        <v>19982.338841721838</v>
      </c>
      <c r="F9" s="102">
        <f t="shared" si="1"/>
        <v>20200.877587781011</v>
      </c>
      <c r="G9" s="102">
        <f t="shared" si="1"/>
        <v>20250.512097239854</v>
      </c>
      <c r="H9" s="102">
        <f t="shared" si="1"/>
        <v>20206.600955466613</v>
      </c>
      <c r="I9" s="681">
        <f t="shared" si="1"/>
        <v>20357.21570499241</v>
      </c>
      <c r="J9" s="681">
        <f t="shared" si="1"/>
        <v>19888.590393883009</v>
      </c>
      <c r="K9" s="681">
        <f t="shared" si="1"/>
        <v>19665.027380400759</v>
      </c>
      <c r="L9" s="681">
        <f t="shared" si="1"/>
        <v>19108.536896242273</v>
      </c>
      <c r="M9" s="681">
        <f t="shared" si="1"/>
        <v>18444.058474775753</v>
      </c>
      <c r="N9" s="681">
        <f t="shared" si="1"/>
        <v>17864.092160178319</v>
      </c>
      <c r="O9" s="681">
        <f t="shared" si="1"/>
        <v>17587.604974861781</v>
      </c>
      <c r="P9" s="681">
        <f t="shared" si="1"/>
        <v>17216.683763822206</v>
      </c>
      <c r="Q9" s="681">
        <f t="shared" si="1"/>
        <v>17264.155423053198</v>
      </c>
      <c r="R9" s="681">
        <f t="shared" si="1"/>
        <v>17031.964084214644</v>
      </c>
      <c r="S9" s="681">
        <f t="shared" si="1"/>
        <v>16715.946762599142</v>
      </c>
      <c r="T9" s="681">
        <f t="shared" si="1"/>
        <v>17143.416853014518</v>
      </c>
      <c r="U9" s="681">
        <f t="shared" si="1"/>
        <v>16425.253357155536</v>
      </c>
      <c r="V9" s="681">
        <f t="shared" si="1"/>
        <v>17084.885858042286</v>
      </c>
      <c r="W9" s="681">
        <f t="shared" si="1"/>
        <v>15954.380182624738</v>
      </c>
      <c r="Y9" s="102"/>
      <c r="Z9" s="102"/>
    </row>
    <row r="10" spans="1:26" ht="15" customHeight="1">
      <c r="A10" s="100">
        <v>4</v>
      </c>
      <c r="B10" s="662" t="s">
        <v>825</v>
      </c>
      <c r="C10" s="155" t="s">
        <v>807</v>
      </c>
      <c r="D10" s="681">
        <v>13489.65148469998</v>
      </c>
      <c r="E10" s="102">
        <v>13789.107497408577</v>
      </c>
      <c r="F10" s="102">
        <v>13960.028402437025</v>
      </c>
      <c r="G10" s="102">
        <v>14054.642664590492</v>
      </c>
      <c r="H10" s="102">
        <v>14037.650215496122</v>
      </c>
      <c r="I10" s="681">
        <v>14197.669107172971</v>
      </c>
      <c r="J10" s="681">
        <v>13817.267562371084</v>
      </c>
      <c r="K10" s="681">
        <v>13679.999319094186</v>
      </c>
      <c r="L10" s="681">
        <v>13392.710536081517</v>
      </c>
      <c r="M10" s="681">
        <v>12924.009806689772</v>
      </c>
      <c r="N10" s="681">
        <v>12140.403223131018</v>
      </c>
      <c r="O10" s="681">
        <v>18185.256201719531</v>
      </c>
      <c r="P10" s="681">
        <v>11700.172713899823</v>
      </c>
      <c r="Q10" s="681">
        <v>11724.067185601234</v>
      </c>
      <c r="R10" s="681">
        <v>11547.668462801519</v>
      </c>
      <c r="S10" s="681">
        <v>11616.155586514009</v>
      </c>
      <c r="T10" s="681">
        <v>11998.21837526021</v>
      </c>
      <c r="U10" s="681">
        <v>11517.988559545049</v>
      </c>
      <c r="V10" s="681">
        <v>12068.103346838392</v>
      </c>
      <c r="W10" s="681">
        <v>11335.81638368208</v>
      </c>
      <c r="Y10" s="102"/>
      <c r="Z10" s="102"/>
    </row>
    <row r="11" spans="1:26" ht="15" customHeight="1">
      <c r="A11" s="100">
        <v>5</v>
      </c>
      <c r="B11" s="662" t="s">
        <v>826</v>
      </c>
      <c r="C11" s="155" t="s">
        <v>807</v>
      </c>
      <c r="D11" s="681">
        <v>19311.110478628754</v>
      </c>
      <c r="E11" s="102">
        <v>19963.696627978879</v>
      </c>
      <c r="F11" s="102">
        <v>20276.313889466463</v>
      </c>
      <c r="G11" s="102">
        <v>20395.421097744136</v>
      </c>
      <c r="H11" s="102">
        <v>20386.354751796607</v>
      </c>
      <c r="I11" s="681">
        <v>20611.846676599962</v>
      </c>
      <c r="J11" s="681">
        <v>20201.571437288105</v>
      </c>
      <c r="K11" s="681">
        <v>19983.785506133758</v>
      </c>
      <c r="L11" s="681">
        <v>19442.251419024229</v>
      </c>
      <c r="M11" s="681">
        <v>18766.889124800229</v>
      </c>
      <c r="N11" s="681">
        <v>18402.049223222442</v>
      </c>
      <c r="O11" s="681">
        <v>18402.049223222442</v>
      </c>
      <c r="P11" s="681">
        <v>17833.864632976176</v>
      </c>
      <c r="Q11" s="681">
        <v>18000.935670557919</v>
      </c>
      <c r="R11" s="681">
        <v>17847.25116088193</v>
      </c>
      <c r="S11" s="681">
        <v>17568.469222510455</v>
      </c>
      <c r="T11" s="681">
        <v>17983.75925008523</v>
      </c>
      <c r="U11" s="681">
        <v>17207.534334437554</v>
      </c>
      <c r="V11" s="681">
        <v>17965.145497612477</v>
      </c>
      <c r="W11" s="681">
        <v>16801.524296199146</v>
      </c>
      <c r="Y11" s="102"/>
      <c r="Z11" s="102"/>
    </row>
    <row r="12" spans="1:26" ht="15" customHeight="1">
      <c r="A12" s="100">
        <v>6</v>
      </c>
      <c r="B12" s="662" t="s">
        <v>827</v>
      </c>
      <c r="C12" s="155" t="s">
        <v>807</v>
      </c>
      <c r="D12" s="681">
        <v>25764.362553227827</v>
      </c>
      <c r="E12" s="102">
        <v>26722.990463004007</v>
      </c>
      <c r="F12" s="102">
        <v>27018.327767619769</v>
      </c>
      <c r="G12" s="102">
        <v>27030.775890008837</v>
      </c>
      <c r="H12" s="102">
        <v>27065.853318440164</v>
      </c>
      <c r="I12" s="681">
        <v>27327.145932530522</v>
      </c>
      <c r="J12" s="681">
        <v>26892.909012424458</v>
      </c>
      <c r="K12" s="681">
        <v>26674.570005542257</v>
      </c>
      <c r="L12" s="681">
        <v>25917.431434905742</v>
      </c>
      <c r="M12" s="681">
        <v>25156.357054670232</v>
      </c>
      <c r="N12" s="681">
        <v>24865.818787884487</v>
      </c>
      <c r="O12" s="681">
        <v>24713.912575422462</v>
      </c>
      <c r="P12" s="681">
        <v>24279.346695253738</v>
      </c>
      <c r="Q12" s="681">
        <v>24533.59509447759</v>
      </c>
      <c r="R12" s="681">
        <v>24352.202173186011</v>
      </c>
      <c r="S12" s="681">
        <v>23584.198077167362</v>
      </c>
      <c r="T12" s="681">
        <v>24082.154842205364</v>
      </c>
      <c r="U12" s="681">
        <v>23155.186244610511</v>
      </c>
      <c r="V12" s="681">
        <v>23983.643331680873</v>
      </c>
      <c r="W12" s="681">
        <v>22379.521661489438</v>
      </c>
      <c r="Y12" s="102"/>
      <c r="Z12" s="102"/>
    </row>
    <row r="13" spans="1:26" ht="15" customHeight="1">
      <c r="A13" s="96"/>
      <c r="B13" s="660"/>
      <c r="C13" s="96"/>
      <c r="D13" s="102"/>
      <c r="E13" s="97"/>
      <c r="F13" s="97"/>
      <c r="G13" s="97"/>
      <c r="H13" s="97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Y13" s="102"/>
      <c r="Z13" s="102"/>
    </row>
    <row r="14" spans="1:26" ht="15" customHeight="1">
      <c r="A14" s="100">
        <v>7</v>
      </c>
      <c r="B14" s="660" t="s">
        <v>828</v>
      </c>
      <c r="C14" s="155" t="s">
        <v>862</v>
      </c>
      <c r="D14" s="681">
        <v>36551</v>
      </c>
      <c r="E14" s="102">
        <v>36776</v>
      </c>
      <c r="F14" s="102">
        <v>37031</v>
      </c>
      <c r="G14" s="102">
        <v>37156</v>
      </c>
      <c r="H14" s="102">
        <v>37403</v>
      </c>
      <c r="I14" s="681">
        <v>37711</v>
      </c>
      <c r="J14" s="681">
        <v>38013</v>
      </c>
      <c r="K14" s="681">
        <v>38229</v>
      </c>
      <c r="L14" s="681">
        <v>38453</v>
      </c>
      <c r="M14" s="681">
        <v>38606</v>
      </c>
      <c r="N14" s="681">
        <v>38897.472429659123</v>
      </c>
      <c r="O14" s="681">
        <v>39620</v>
      </c>
      <c r="P14" s="681">
        <v>39722</v>
      </c>
      <c r="Q14" s="681">
        <v>40076</v>
      </c>
      <c r="R14" s="681">
        <v>40189</v>
      </c>
      <c r="S14" s="681">
        <v>40301</v>
      </c>
      <c r="T14" s="681">
        <v>39510</v>
      </c>
      <c r="U14" s="681">
        <v>39707</v>
      </c>
      <c r="V14" s="681">
        <v>39933</v>
      </c>
      <c r="W14" s="681">
        <v>40222</v>
      </c>
      <c r="Y14" s="102"/>
      <c r="Z14" s="102"/>
    </row>
    <row r="15" spans="1:26" ht="15" customHeight="1">
      <c r="A15" s="100">
        <v>8</v>
      </c>
      <c r="B15" s="662" t="s">
        <v>825</v>
      </c>
      <c r="C15" s="155" t="s">
        <v>348</v>
      </c>
      <c r="D15" s="670">
        <v>34.775658692536652</v>
      </c>
      <c r="E15" s="631">
        <v>34.877294738858033</v>
      </c>
      <c r="F15" s="631">
        <v>35.030998477267786</v>
      </c>
      <c r="G15" s="631">
        <v>35.181334557532878</v>
      </c>
      <c r="H15" s="631">
        <v>35.194854128539134</v>
      </c>
      <c r="I15" s="670">
        <v>35.43833382349009</v>
      </c>
      <c r="J15" s="670">
        <v>35.841001299355625</v>
      </c>
      <c r="K15" s="670">
        <v>36.232341567358532</v>
      </c>
      <c r="L15" s="670">
        <v>36.438305998064294</v>
      </c>
      <c r="M15" s="670">
        <v>36.72275245104413</v>
      </c>
      <c r="N15" s="670">
        <v>36.983888514738645</v>
      </c>
      <c r="O15" s="670">
        <v>37.921409644277368</v>
      </c>
      <c r="P15" s="670">
        <v>38.621908127208485</v>
      </c>
      <c r="Q15" s="670">
        <v>38.732660305631782</v>
      </c>
      <c r="R15" s="670">
        <v>39.401651820246023</v>
      </c>
      <c r="S15" s="670">
        <v>39.799447610042549</v>
      </c>
      <c r="T15" s="670">
        <v>40.159453302961275</v>
      </c>
      <c r="U15" s="670">
        <v>40.242274661898406</v>
      </c>
      <c r="V15" s="670">
        <v>40.507850649838481</v>
      </c>
      <c r="W15" s="670">
        <v>40.803540351051666</v>
      </c>
      <c r="Y15" s="631"/>
      <c r="Z15" s="631"/>
    </row>
    <row r="16" spans="1:26" ht="15" customHeight="1">
      <c r="A16" s="100">
        <v>9</v>
      </c>
      <c r="B16" s="662" t="s">
        <v>826</v>
      </c>
      <c r="C16" s="155" t="s">
        <v>348</v>
      </c>
      <c r="D16" s="670">
        <v>31.956234152794622</v>
      </c>
      <c r="E16" s="631">
        <v>32.406774096467949</v>
      </c>
      <c r="F16" s="631">
        <v>32.692516858820966</v>
      </c>
      <c r="G16" s="631">
        <v>32.977775377386514</v>
      </c>
      <c r="H16" s="631">
        <v>33.356658413176874</v>
      </c>
      <c r="I16" s="670">
        <v>33.569499772745502</v>
      </c>
      <c r="J16" s="670">
        <v>33.716952613295852</v>
      </c>
      <c r="K16" s="670">
        <v>33.87525320285166</v>
      </c>
      <c r="L16" s="670">
        <v>33.995134583693009</v>
      </c>
      <c r="M16" s="670">
        <v>34.12217512287728</v>
      </c>
      <c r="N16" s="670">
        <v>34.248562399627005</v>
      </c>
      <c r="O16" s="670">
        <v>33.665644183173228</v>
      </c>
      <c r="P16" s="670">
        <v>33.758202927814231</v>
      </c>
      <c r="Q16" s="670">
        <v>33.976989501774881</v>
      </c>
      <c r="R16" s="670">
        <v>34.024502832048306</v>
      </c>
      <c r="S16" s="670">
        <v>34.190947771778347</v>
      </c>
      <c r="T16" s="670">
        <v>34.203998987598077</v>
      </c>
      <c r="U16" s="670">
        <v>34.414586848666481</v>
      </c>
      <c r="V16" s="670">
        <v>34.42766634112138</v>
      </c>
      <c r="W16" s="670">
        <v>34.401571279399334</v>
      </c>
      <c r="Y16" s="631"/>
      <c r="Z16" s="631"/>
    </row>
    <row r="17" spans="1:26" ht="15" customHeight="1">
      <c r="A17" s="100">
        <v>10</v>
      </c>
      <c r="B17" s="662" t="s">
        <v>827</v>
      </c>
      <c r="C17" s="155" t="s">
        <v>348</v>
      </c>
      <c r="D17" s="670">
        <v>33.268107154668726</v>
      </c>
      <c r="E17" s="631">
        <v>32.715931164674018</v>
      </c>
      <c r="F17" s="631">
        <v>32.276484663911248</v>
      </c>
      <c r="G17" s="631">
        <v>31.840890065080611</v>
      </c>
      <c r="H17" s="631">
        <v>31.448487458283992</v>
      </c>
      <c r="I17" s="670">
        <v>30.992166403764408</v>
      </c>
      <c r="J17" s="670">
        <v>30.442046087348519</v>
      </c>
      <c r="K17" s="670">
        <v>29.892405229789809</v>
      </c>
      <c r="L17" s="670">
        <v>29.566559418242694</v>
      </c>
      <c r="M17" s="670">
        <v>29.15507242607859</v>
      </c>
      <c r="N17" s="670">
        <v>28.767549085634357</v>
      </c>
      <c r="O17" s="670">
        <v>28.412946172549404</v>
      </c>
      <c r="P17" s="670">
        <v>27.619888944977284</v>
      </c>
      <c r="Q17" s="670">
        <v>27.29035019259334</v>
      </c>
      <c r="R17" s="670">
        <v>26.573845347705664</v>
      </c>
      <c r="S17" s="670">
        <v>26.009604618179107</v>
      </c>
      <c r="T17" s="670">
        <v>25.636547709440649</v>
      </c>
      <c r="U17" s="670">
        <v>25.343138489435109</v>
      </c>
      <c r="V17" s="670">
        <v>25.064483009040142</v>
      </c>
      <c r="W17" s="670">
        <v>24.794888369549003</v>
      </c>
      <c r="Y17" s="631"/>
      <c r="Z17" s="631"/>
    </row>
    <row r="18" spans="1:26" ht="15" customHeight="1">
      <c r="A18" s="100">
        <v>11</v>
      </c>
      <c r="B18" s="660" t="s">
        <v>588</v>
      </c>
      <c r="C18" s="155" t="s">
        <v>348</v>
      </c>
      <c r="D18" s="698">
        <f t="shared" ref="D18:W18" si="2">SUM(D15:D17)</f>
        <v>100</v>
      </c>
      <c r="E18" s="632">
        <f t="shared" si="2"/>
        <v>100</v>
      </c>
      <c r="F18" s="632">
        <f t="shared" si="2"/>
        <v>100</v>
      </c>
      <c r="G18" s="632">
        <f t="shared" si="2"/>
        <v>100.00000000000001</v>
      </c>
      <c r="H18" s="632">
        <f t="shared" si="2"/>
        <v>100</v>
      </c>
      <c r="I18" s="698">
        <f t="shared" si="2"/>
        <v>100</v>
      </c>
      <c r="J18" s="698">
        <f t="shared" si="2"/>
        <v>99.999999999999986</v>
      </c>
      <c r="K18" s="698">
        <f t="shared" si="2"/>
        <v>100</v>
      </c>
      <c r="L18" s="698">
        <f t="shared" si="2"/>
        <v>100</v>
      </c>
      <c r="M18" s="698">
        <f t="shared" si="2"/>
        <v>100</v>
      </c>
      <c r="N18" s="698">
        <f t="shared" si="2"/>
        <v>100</v>
      </c>
      <c r="O18" s="698">
        <f t="shared" si="2"/>
        <v>100</v>
      </c>
      <c r="P18" s="698">
        <f t="shared" si="2"/>
        <v>100</v>
      </c>
      <c r="Q18" s="698">
        <f t="shared" si="2"/>
        <v>100</v>
      </c>
      <c r="R18" s="698">
        <f t="shared" si="2"/>
        <v>100</v>
      </c>
      <c r="S18" s="698">
        <f t="shared" si="2"/>
        <v>100</v>
      </c>
      <c r="T18" s="698">
        <f t="shared" si="2"/>
        <v>100</v>
      </c>
      <c r="U18" s="698">
        <f t="shared" si="2"/>
        <v>99.999999999999986</v>
      </c>
      <c r="V18" s="698">
        <f t="shared" si="2"/>
        <v>100</v>
      </c>
      <c r="W18" s="698">
        <f t="shared" si="2"/>
        <v>100</v>
      </c>
      <c r="Y18" s="632"/>
      <c r="Z18" s="632"/>
    </row>
    <row r="19" spans="1:26" ht="15" customHeight="1">
      <c r="A19" s="96"/>
      <c r="B19" s="660"/>
      <c r="C19" s="96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Y19" s="102"/>
      <c r="Z19" s="102"/>
    </row>
    <row r="20" spans="1:26" ht="15" customHeight="1">
      <c r="A20" s="100">
        <v>12</v>
      </c>
      <c r="B20" s="660" t="s">
        <v>829</v>
      </c>
      <c r="C20" s="155" t="s">
        <v>862</v>
      </c>
      <c r="D20" s="681">
        <v>80844.79381653195</v>
      </c>
      <c r="E20" s="102">
        <v>81076.407601900282</v>
      </c>
      <c r="F20" s="102">
        <v>81254.077618438707</v>
      </c>
      <c r="G20" s="102">
        <v>81250.519177747876</v>
      </c>
      <c r="H20" s="102">
        <v>81367.570824836672</v>
      </c>
      <c r="I20" s="681">
        <v>81393.5</v>
      </c>
      <c r="J20" s="681">
        <v>81527.899999999994</v>
      </c>
      <c r="K20" s="681">
        <v>81715.100000000006</v>
      </c>
      <c r="L20" s="681">
        <v>81752.2</v>
      </c>
      <c r="M20" s="681">
        <v>81714.2</v>
      </c>
      <c r="N20" s="681">
        <v>81677.552863601653</v>
      </c>
      <c r="O20" s="681">
        <v>81580.487475303322</v>
      </c>
      <c r="P20" s="681">
        <v>81478.469771275486</v>
      </c>
      <c r="Q20" s="681">
        <v>81348</v>
      </c>
      <c r="R20" s="681">
        <v>81043.7</v>
      </c>
      <c r="S20" s="681">
        <v>80900</v>
      </c>
      <c r="T20" s="681">
        <v>79421</v>
      </c>
      <c r="U20" s="681">
        <v>79586</v>
      </c>
      <c r="V20" s="681">
        <v>79766</v>
      </c>
      <c r="W20" s="681">
        <v>80069</v>
      </c>
      <c r="Y20" s="102"/>
      <c r="Z20" s="102"/>
    </row>
    <row r="21" spans="1:26" ht="15" customHeight="1">
      <c r="A21" s="96"/>
      <c r="B21" s="660"/>
      <c r="C21" s="96"/>
      <c r="D21" s="663"/>
      <c r="E21" s="102"/>
      <c r="F21" s="102"/>
      <c r="G21" s="102"/>
      <c r="H21" s="102"/>
      <c r="I21" s="663"/>
      <c r="J21" s="663"/>
      <c r="K21" s="663"/>
      <c r="L21" s="663"/>
      <c r="M21" s="663"/>
      <c r="N21" s="663"/>
      <c r="O21" s="663"/>
      <c r="P21" s="663"/>
      <c r="Q21" s="663"/>
      <c r="R21" s="663"/>
      <c r="S21" s="663"/>
      <c r="T21" s="663"/>
    </row>
    <row r="22" spans="1:26" ht="15" customHeight="1">
      <c r="A22" s="100">
        <v>13</v>
      </c>
      <c r="B22" s="660" t="s">
        <v>830</v>
      </c>
      <c r="C22" s="155" t="s">
        <v>807</v>
      </c>
      <c r="D22" s="681">
        <f t="shared" ref="D22:W22" si="3">D7*1000/D20</f>
        <v>8767.3725752377322</v>
      </c>
      <c r="E22" s="102">
        <f t="shared" si="3"/>
        <v>9063.9251908089991</v>
      </c>
      <c r="F22" s="102">
        <f t="shared" si="3"/>
        <v>9206.4142487215231</v>
      </c>
      <c r="G22" s="102">
        <f t="shared" si="3"/>
        <v>9260.5934718890003</v>
      </c>
      <c r="H22" s="102">
        <f t="shared" si="3"/>
        <v>9288.5591627693138</v>
      </c>
      <c r="I22" s="681">
        <f t="shared" si="3"/>
        <v>9431.846049757889</v>
      </c>
      <c r="J22" s="681">
        <f t="shared" si="3"/>
        <v>9273.2056957516979</v>
      </c>
      <c r="K22" s="681">
        <f t="shared" si="3"/>
        <v>9199.9438503451693</v>
      </c>
      <c r="L22" s="681">
        <f t="shared" si="3"/>
        <v>8987.8996439386847</v>
      </c>
      <c r="M22" s="681">
        <f t="shared" si="3"/>
        <v>8713.9239138019184</v>
      </c>
      <c r="N22" s="681">
        <f t="shared" si="3"/>
        <v>8507.4541035996572</v>
      </c>
      <c r="O22" s="681">
        <f t="shared" si="3"/>
        <v>8541.5144070445876</v>
      </c>
      <c r="P22" s="681">
        <f t="shared" si="3"/>
        <v>8393.396616140697</v>
      </c>
      <c r="Q22" s="681">
        <f t="shared" si="3"/>
        <v>8505.16660193588</v>
      </c>
      <c r="R22" s="681">
        <f t="shared" si="3"/>
        <v>8446.0310249964186</v>
      </c>
      <c r="S22" s="681">
        <f t="shared" si="3"/>
        <v>8327.1862852844006</v>
      </c>
      <c r="T22" s="681">
        <f t="shared" si="3"/>
        <v>8528.4295068382871</v>
      </c>
      <c r="U22" s="681">
        <f t="shared" si="3"/>
        <v>8194.8776801519725</v>
      </c>
      <c r="V22" s="681">
        <f t="shared" si="3"/>
        <v>8553.152307614806</v>
      </c>
      <c r="W22" s="681">
        <f t="shared" si="3"/>
        <v>8014.5509461281172</v>
      </c>
      <c r="Y22" s="129"/>
      <c r="Z22" s="129"/>
    </row>
    <row r="23" spans="1:26" s="97" customFormat="1" ht="24.95" customHeight="1">
      <c r="A23" s="96"/>
      <c r="B23" s="242"/>
      <c r="D23" s="932" t="s">
        <v>800</v>
      </c>
      <c r="E23" s="932"/>
      <c r="F23" s="932"/>
      <c r="G23" s="932"/>
      <c r="H23" s="932"/>
      <c r="I23" s="932"/>
      <c r="J23" s="932"/>
      <c r="K23" s="932"/>
      <c r="L23" s="932"/>
      <c r="M23" s="932"/>
      <c r="N23" s="932"/>
      <c r="O23" s="932"/>
      <c r="P23" s="932"/>
      <c r="Q23" s="932"/>
      <c r="R23" s="932"/>
      <c r="S23" s="932"/>
      <c r="T23" s="932"/>
      <c r="U23" s="932"/>
      <c r="V23" s="932"/>
      <c r="W23" s="932"/>
    </row>
    <row r="24" spans="1:26" ht="15" customHeight="1">
      <c r="A24" s="100">
        <v>14</v>
      </c>
      <c r="B24" s="660" t="s">
        <v>822</v>
      </c>
      <c r="C24" s="155" t="s">
        <v>331</v>
      </c>
      <c r="D24" s="631">
        <f>D7*100/$I7</f>
        <v>92.328353953543441</v>
      </c>
      <c r="E24" s="648">
        <f>E7*100/$I7</f>
        <v>95.724781213292601</v>
      </c>
      <c r="F24" s="648">
        <f>F7*100/$I7</f>
        <v>97.442686642976199</v>
      </c>
      <c r="G24" s="648">
        <f>G7*100/$I7</f>
        <v>98.011838782486493</v>
      </c>
      <c r="H24" s="648">
        <f>H7*100/$I7</f>
        <v>98.44944560879641</v>
      </c>
      <c r="I24" s="670">
        <f t="shared" ref="I24:W24" si="4">I7*100/$N7</f>
        <v>110.48010928498854</v>
      </c>
      <c r="J24" s="670">
        <f t="shared" si="4"/>
        <v>108.80123297087871</v>
      </c>
      <c r="K24" s="670">
        <f t="shared" si="4"/>
        <v>108.18951179219991</v>
      </c>
      <c r="L24" s="670">
        <f t="shared" si="4"/>
        <v>105.74390173897271</v>
      </c>
      <c r="M24" s="670">
        <f t="shared" si="4"/>
        <v>102.47288526705567</v>
      </c>
      <c r="N24" s="698">
        <f t="shared" si="4"/>
        <v>100</v>
      </c>
      <c r="O24" s="721">
        <f t="shared" si="4"/>
        <v>100.28104283574341</v>
      </c>
      <c r="P24" s="721">
        <f t="shared" si="4"/>
        <v>98.418847996387569</v>
      </c>
      <c r="Q24" s="721">
        <f t="shared" si="4"/>
        <v>99.569739949421788</v>
      </c>
      <c r="R24" s="721">
        <f t="shared" si="4"/>
        <v>98.507568744114636</v>
      </c>
      <c r="S24" s="721">
        <f t="shared" si="4"/>
        <v>96.949253553611143</v>
      </c>
      <c r="T24" s="721">
        <f t="shared" si="4"/>
        <v>97.476983886960312</v>
      </c>
      <c r="U24" s="721">
        <f t="shared" si="4"/>
        <v>93.859194084846152</v>
      </c>
      <c r="V24" s="721">
        <f t="shared" si="4"/>
        <v>98.184218480911056</v>
      </c>
      <c r="W24" s="721">
        <f t="shared" si="4"/>
        <v>92.350928506325772</v>
      </c>
    </row>
    <row r="25" spans="1:26" ht="15" customHeight="1">
      <c r="A25" s="96"/>
      <c r="B25" s="660"/>
      <c r="C25" s="96"/>
      <c r="D25" s="455"/>
      <c r="E25" s="665"/>
      <c r="F25" s="665"/>
      <c r="G25" s="665"/>
      <c r="H25" s="665"/>
      <c r="I25" s="670"/>
      <c r="J25" s="670"/>
      <c r="K25" s="670"/>
      <c r="L25" s="670"/>
      <c r="M25" s="670"/>
      <c r="N25" s="698"/>
      <c r="O25" s="721"/>
      <c r="P25" s="721"/>
      <c r="Q25" s="721"/>
      <c r="R25" s="721"/>
      <c r="S25" s="721"/>
      <c r="T25" s="721"/>
      <c r="U25" s="721"/>
      <c r="V25" s="721"/>
      <c r="W25" s="721"/>
    </row>
    <row r="26" spans="1:26" ht="15" customHeight="1">
      <c r="A26" s="100">
        <v>15</v>
      </c>
      <c r="B26" s="661" t="s">
        <v>824</v>
      </c>
      <c r="C26" s="155" t="s">
        <v>331</v>
      </c>
      <c r="D26" s="631">
        <f t="shared" ref="D26:H29" si="5">D9*100/$I9</f>
        <v>95.258530708929342</v>
      </c>
      <c r="E26" s="648">
        <f t="shared" si="5"/>
        <v>98.158506208790442</v>
      </c>
      <c r="F26" s="648">
        <f t="shared" si="5"/>
        <v>99.232026032061654</v>
      </c>
      <c r="G26" s="648">
        <f t="shared" si="5"/>
        <v>99.475843802517716</v>
      </c>
      <c r="H26" s="648">
        <f t="shared" si="5"/>
        <v>99.260140720084522</v>
      </c>
      <c r="I26" s="670">
        <f t="shared" ref="I26:W29" si="6">I9*100/$N9</f>
        <v>113.95606069684094</v>
      </c>
      <c r="J26" s="670">
        <f t="shared" si="6"/>
        <v>111.33277983315375</v>
      </c>
      <c r="K26" s="670">
        <f t="shared" si="6"/>
        <v>110.08131397931874</v>
      </c>
      <c r="L26" s="670">
        <f t="shared" si="6"/>
        <v>106.96617955676474</v>
      </c>
      <c r="M26" s="670">
        <f t="shared" si="6"/>
        <v>103.24654793200331</v>
      </c>
      <c r="N26" s="698">
        <f t="shared" si="6"/>
        <v>100</v>
      </c>
      <c r="O26" s="670">
        <f t="shared" si="6"/>
        <v>98.452274076748949</v>
      </c>
      <c r="P26" s="670">
        <f t="shared" si="6"/>
        <v>96.375923329598123</v>
      </c>
      <c r="Q26" s="670">
        <f t="shared" si="6"/>
        <v>96.641661206481743</v>
      </c>
      <c r="R26" s="670">
        <f t="shared" si="6"/>
        <v>95.341895527058398</v>
      </c>
      <c r="S26" s="670">
        <f t="shared" si="6"/>
        <v>93.572886955103371</v>
      </c>
      <c r="T26" s="670">
        <f t="shared" si="6"/>
        <v>95.96578823764527</v>
      </c>
      <c r="U26" s="670">
        <f t="shared" si="6"/>
        <v>91.945637146733006</v>
      </c>
      <c r="V26" s="670">
        <f t="shared" si="6"/>
        <v>95.638142172861166</v>
      </c>
      <c r="W26" s="721">
        <f t="shared" si="6"/>
        <v>89.309773144752299</v>
      </c>
    </row>
    <row r="27" spans="1:26" ht="15" customHeight="1">
      <c r="A27" s="100">
        <v>16</v>
      </c>
      <c r="B27" s="662" t="s">
        <v>825</v>
      </c>
      <c r="C27" s="155" t="s">
        <v>331</v>
      </c>
      <c r="D27" s="631">
        <f t="shared" si="5"/>
        <v>95.0131418254051</v>
      </c>
      <c r="E27" s="648">
        <f t="shared" si="5"/>
        <v>97.122333203568033</v>
      </c>
      <c r="F27" s="648">
        <f t="shared" si="5"/>
        <v>98.326199160284105</v>
      </c>
      <c r="G27" s="648">
        <f t="shared" si="5"/>
        <v>98.992606170049285</v>
      </c>
      <c r="H27" s="648">
        <f t="shared" si="5"/>
        <v>98.872921389638506</v>
      </c>
      <c r="I27" s="670">
        <f t="shared" si="6"/>
        <v>116.94561413019842</v>
      </c>
      <c r="J27" s="670">
        <f t="shared" si="6"/>
        <v>113.81226231469108</v>
      </c>
      <c r="K27" s="670">
        <f t="shared" si="6"/>
        <v>112.68158946343551</v>
      </c>
      <c r="L27" s="670">
        <f t="shared" si="6"/>
        <v>110.31520362161025</v>
      </c>
      <c r="M27" s="670">
        <f t="shared" si="6"/>
        <v>106.45453506903094</v>
      </c>
      <c r="N27" s="698">
        <f t="shared" si="6"/>
        <v>100</v>
      </c>
      <c r="O27" s="670">
        <f t="shared" si="6"/>
        <v>149.79120435696319</v>
      </c>
      <c r="P27" s="670">
        <f t="shared" si="6"/>
        <v>96.373839475179636</v>
      </c>
      <c r="Q27" s="670">
        <f t="shared" si="6"/>
        <v>96.570657251840345</v>
      </c>
      <c r="R27" s="670">
        <f t="shared" si="6"/>
        <v>95.117668256683885</v>
      </c>
      <c r="S27" s="670">
        <f t="shared" si="6"/>
        <v>95.681793866465966</v>
      </c>
      <c r="T27" s="670">
        <f t="shared" si="6"/>
        <v>98.828829279740035</v>
      </c>
      <c r="U27" s="670">
        <f t="shared" si="6"/>
        <v>94.873196119218775</v>
      </c>
      <c r="V27" s="670">
        <f t="shared" si="6"/>
        <v>99.404468904666416</v>
      </c>
      <c r="W27" s="721">
        <f t="shared" si="6"/>
        <v>93.372651429600253</v>
      </c>
    </row>
    <row r="28" spans="1:26" ht="15" customHeight="1">
      <c r="A28" s="100">
        <v>17</v>
      </c>
      <c r="B28" s="662" t="s">
        <v>826</v>
      </c>
      <c r="C28" s="155" t="s">
        <v>331</v>
      </c>
      <c r="D28" s="631">
        <f t="shared" si="5"/>
        <v>93.689375734354286</v>
      </c>
      <c r="E28" s="648">
        <f t="shared" si="5"/>
        <v>96.855448913478924</v>
      </c>
      <c r="F28" s="648">
        <f t="shared" si="5"/>
        <v>98.372136216623332</v>
      </c>
      <c r="G28" s="648">
        <f t="shared" si="5"/>
        <v>98.949994232678193</v>
      </c>
      <c r="H28" s="648">
        <f t="shared" si="5"/>
        <v>98.906008140166549</v>
      </c>
      <c r="I28" s="670">
        <f t="shared" si="6"/>
        <v>112.0084313794187</v>
      </c>
      <c r="J28" s="670">
        <f t="shared" si="6"/>
        <v>109.77892294622686</v>
      </c>
      <c r="K28" s="670">
        <f t="shared" si="6"/>
        <v>108.59543556113982</v>
      </c>
      <c r="L28" s="670">
        <f t="shared" si="6"/>
        <v>105.65264326371384</v>
      </c>
      <c r="M28" s="670">
        <f t="shared" si="6"/>
        <v>101.98260474772222</v>
      </c>
      <c r="N28" s="698">
        <f t="shared" si="6"/>
        <v>100</v>
      </c>
      <c r="O28" s="670">
        <f t="shared" si="6"/>
        <v>100</v>
      </c>
      <c r="P28" s="670">
        <f t="shared" si="6"/>
        <v>96.91238414073338</v>
      </c>
      <c r="Q28" s="670">
        <f t="shared" si="6"/>
        <v>97.820277797331727</v>
      </c>
      <c r="R28" s="670">
        <f t="shared" si="6"/>
        <v>96.985128908141462</v>
      </c>
      <c r="S28" s="670">
        <f t="shared" si="6"/>
        <v>95.470178399153212</v>
      </c>
      <c r="T28" s="670">
        <f t="shared" si="6"/>
        <v>97.726938081388511</v>
      </c>
      <c r="U28" s="670">
        <f t="shared" si="6"/>
        <v>93.508794187565414</v>
      </c>
      <c r="V28" s="670">
        <f t="shared" si="6"/>
        <v>97.625787648374413</v>
      </c>
      <c r="W28" s="721">
        <f t="shared" si="6"/>
        <v>91.30246361365279</v>
      </c>
    </row>
    <row r="29" spans="1:26" ht="15" customHeight="1">
      <c r="A29" s="100">
        <v>18</v>
      </c>
      <c r="B29" s="662" t="s">
        <v>827</v>
      </c>
      <c r="C29" s="155" t="s">
        <v>331</v>
      </c>
      <c r="D29" s="631">
        <f t="shared" si="5"/>
        <v>94.281205277853985</v>
      </c>
      <c r="E29" s="648">
        <f t="shared" si="5"/>
        <v>97.789174650663668</v>
      </c>
      <c r="F29" s="648">
        <f t="shared" si="5"/>
        <v>98.869921631504397</v>
      </c>
      <c r="G29" s="648">
        <f t="shared" si="5"/>
        <v>98.915473854264135</v>
      </c>
      <c r="H29" s="648">
        <f t="shared" si="5"/>
        <v>99.043834966390278</v>
      </c>
      <c r="I29" s="670">
        <f t="shared" si="6"/>
        <v>109.89843594390418</v>
      </c>
      <c r="J29" s="670">
        <f t="shared" si="6"/>
        <v>108.15211532679406</v>
      </c>
      <c r="K29" s="670">
        <f t="shared" si="6"/>
        <v>107.27404648560803</v>
      </c>
      <c r="L29" s="670">
        <f t="shared" si="6"/>
        <v>104.22914948424557</v>
      </c>
      <c r="M29" s="670">
        <f t="shared" si="6"/>
        <v>101.16842429064636</v>
      </c>
      <c r="N29" s="698">
        <f t="shared" si="6"/>
        <v>100</v>
      </c>
      <c r="O29" s="670">
        <f t="shared" si="6"/>
        <v>99.389096278076153</v>
      </c>
      <c r="P29" s="670">
        <f t="shared" si="6"/>
        <v>97.641452720163386</v>
      </c>
      <c r="Q29" s="670">
        <f t="shared" si="6"/>
        <v>98.663934229389753</v>
      </c>
      <c r="R29" s="670">
        <f t="shared" si="6"/>
        <v>97.934447206103144</v>
      </c>
      <c r="S29" s="670">
        <f t="shared" si="6"/>
        <v>94.845853572529137</v>
      </c>
      <c r="T29" s="670">
        <f t="shared" si="6"/>
        <v>96.848428952353856</v>
      </c>
      <c r="U29" s="670">
        <f t="shared" si="6"/>
        <v>93.120546088321618</v>
      </c>
      <c r="V29" s="670">
        <f t="shared" si="6"/>
        <v>96.45225655455414</v>
      </c>
      <c r="W29" s="721">
        <f t="shared" si="6"/>
        <v>90.001145155909924</v>
      </c>
    </row>
    <row r="30" spans="1:26" ht="15" customHeight="1">
      <c r="A30" s="96"/>
      <c r="B30" s="660"/>
      <c r="C30" s="96"/>
      <c r="D30" s="733"/>
      <c r="E30" s="548"/>
      <c r="F30" s="548"/>
      <c r="G30" s="548"/>
      <c r="H30" s="548"/>
      <c r="I30" s="721"/>
      <c r="J30" s="721"/>
      <c r="K30" s="721"/>
      <c r="L30" s="721"/>
      <c r="M30" s="721"/>
      <c r="N30" s="694"/>
      <c r="O30" s="670"/>
      <c r="P30" s="670"/>
      <c r="Q30" s="670"/>
      <c r="R30" s="670"/>
      <c r="S30" s="670"/>
      <c r="T30" s="670"/>
      <c r="U30" s="670"/>
      <c r="V30" s="670"/>
      <c r="W30" s="721"/>
    </row>
    <row r="31" spans="1:26" ht="15" customHeight="1">
      <c r="A31" s="100">
        <v>19</v>
      </c>
      <c r="B31" s="660" t="s">
        <v>828</v>
      </c>
      <c r="C31" s="155" t="s">
        <v>331</v>
      </c>
      <c r="D31" s="631">
        <f>D14*100/$I14</f>
        <v>96.923974437166876</v>
      </c>
      <c r="E31" s="648">
        <f>E14*100/$I14</f>
        <v>97.520617326509509</v>
      </c>
      <c r="F31" s="648">
        <f>F14*100/$I14</f>
        <v>98.196812601097818</v>
      </c>
      <c r="G31" s="648">
        <f>G14*100/$I14</f>
        <v>98.528280872954838</v>
      </c>
      <c r="H31" s="648">
        <f>H14*100/$I14</f>
        <v>99.183262178144304</v>
      </c>
      <c r="I31" s="670">
        <f t="shared" ref="I31:W34" si="7">I14*100/$N14</f>
        <v>96.949744146474558</v>
      </c>
      <c r="J31" s="670">
        <f t="shared" si="7"/>
        <v>97.726144208319511</v>
      </c>
      <c r="K31" s="670">
        <f t="shared" si="7"/>
        <v>98.281450212817902</v>
      </c>
      <c r="L31" s="670">
        <f t="shared" si="7"/>
        <v>98.85732310637178</v>
      </c>
      <c r="M31" s="670">
        <f t="shared" si="7"/>
        <v>99.250664859558128</v>
      </c>
      <c r="N31" s="698">
        <f t="shared" si="7"/>
        <v>100</v>
      </c>
      <c r="O31" s="670">
        <f t="shared" si="7"/>
        <v>101.85751804734221</v>
      </c>
      <c r="P31" s="670">
        <f t="shared" si="7"/>
        <v>102.11974588279978</v>
      </c>
      <c r="Q31" s="670">
        <f t="shared" si="7"/>
        <v>103.02983072350546</v>
      </c>
      <c r="R31" s="670">
        <f t="shared" si="7"/>
        <v>103.32033803141434</v>
      </c>
      <c r="S31" s="670">
        <f t="shared" si="7"/>
        <v>103.60827447819128</v>
      </c>
      <c r="T31" s="670">
        <f t="shared" si="7"/>
        <v>101.57472332282914</v>
      </c>
      <c r="U31" s="670">
        <f t="shared" si="7"/>
        <v>102.08118296582072</v>
      </c>
      <c r="V31" s="670">
        <f t="shared" si="7"/>
        <v>102.66219758163847</v>
      </c>
      <c r="W31" s="670">
        <f t="shared" si="7"/>
        <v>103.40517644876826</v>
      </c>
    </row>
    <row r="32" spans="1:26" ht="15" customHeight="1">
      <c r="A32" s="100">
        <v>20</v>
      </c>
      <c r="B32" s="662" t="s">
        <v>825</v>
      </c>
      <c r="C32" s="155" t="s">
        <v>331</v>
      </c>
      <c r="D32" s="631">
        <v>94.317845516424981</v>
      </c>
      <c r="E32" s="648">
        <v>95.316661734240895</v>
      </c>
      <c r="F32" s="648">
        <v>96.389464338561709</v>
      </c>
      <c r="G32" s="648">
        <v>96.751997632435632</v>
      </c>
      <c r="H32" s="648">
        <v>98.068955312222556</v>
      </c>
      <c r="I32" s="670">
        <f t="shared" si="7"/>
        <v>95.821005434210548</v>
      </c>
      <c r="J32" s="670">
        <f t="shared" si="7"/>
        <v>96.909770007208508</v>
      </c>
      <c r="K32" s="670">
        <f t="shared" si="7"/>
        <v>97.967907168331934</v>
      </c>
      <c r="L32" s="670">
        <f t="shared" si="7"/>
        <v>98.524810292847036</v>
      </c>
      <c r="M32" s="670">
        <f t="shared" si="7"/>
        <v>99.293919395224094</v>
      </c>
      <c r="N32" s="698">
        <f t="shared" si="7"/>
        <v>100</v>
      </c>
      <c r="O32" s="670">
        <f t="shared" si="7"/>
        <v>102.53494472103741</v>
      </c>
      <c r="P32" s="670">
        <f t="shared" si="7"/>
        <v>104.42900862578867</v>
      </c>
      <c r="Q32" s="670">
        <f t="shared" si="7"/>
        <v>104.72846923653316</v>
      </c>
      <c r="R32" s="670">
        <f t="shared" si="7"/>
        <v>106.53734207679072</v>
      </c>
      <c r="S32" s="670">
        <f t="shared" si="7"/>
        <v>107.61293419479637</v>
      </c>
      <c r="T32" s="670">
        <f t="shared" si="7"/>
        <v>108.58634642205651</v>
      </c>
      <c r="U32" s="670">
        <f t="shared" si="7"/>
        <v>108.8102854459483</v>
      </c>
      <c r="V32" s="670">
        <f t="shared" si="7"/>
        <v>109.5283710735162</v>
      </c>
      <c r="W32" s="670">
        <f t="shared" si="7"/>
        <v>110.32788057099737</v>
      </c>
    </row>
    <row r="33" spans="1:23" ht="15" customHeight="1">
      <c r="A33" s="100">
        <v>21</v>
      </c>
      <c r="B33" s="662" t="s">
        <v>826</v>
      </c>
      <c r="C33" s="155" t="s">
        <v>331</v>
      </c>
      <c r="D33" s="631">
        <v>93.15768777034998</v>
      </c>
      <c r="E33" s="648">
        <v>94.557609123082969</v>
      </c>
      <c r="F33" s="648">
        <v>96.044042469524186</v>
      </c>
      <c r="G33" s="648">
        <v>97.47542272906017</v>
      </c>
      <c r="H33" s="648">
        <v>98.749508454581203</v>
      </c>
      <c r="I33" s="670">
        <f t="shared" si="7"/>
        <v>98.017252172637484</v>
      </c>
      <c r="J33" s="670">
        <f t="shared" si="7"/>
        <v>98.447789486378724</v>
      </c>
      <c r="K33" s="670">
        <f t="shared" si="7"/>
        <v>98.910000389448726</v>
      </c>
      <c r="L33" s="670">
        <f t="shared" si="7"/>
        <v>99.260033711847839</v>
      </c>
      <c r="M33" s="670">
        <f t="shared" si="7"/>
        <v>99.630970563742252</v>
      </c>
      <c r="N33" s="698">
        <f t="shared" si="7"/>
        <v>100</v>
      </c>
      <c r="O33" s="670">
        <f t="shared" si="7"/>
        <v>98.297977562818446</v>
      </c>
      <c r="P33" s="670">
        <f t="shared" si="7"/>
        <v>98.568233416366368</v>
      </c>
      <c r="Q33" s="670">
        <f t="shared" si="7"/>
        <v>99.207053146688907</v>
      </c>
      <c r="R33" s="670">
        <f t="shared" si="7"/>
        <v>99.345784021634913</v>
      </c>
      <c r="S33" s="670">
        <f t="shared" si="7"/>
        <v>99.831775047441738</v>
      </c>
      <c r="T33" s="670">
        <f t="shared" si="7"/>
        <v>99.869882386568676</v>
      </c>
      <c r="U33" s="670">
        <f t="shared" si="7"/>
        <v>100.48476326422765</v>
      </c>
      <c r="V33" s="670">
        <f t="shared" si="7"/>
        <v>100.52295316633882</v>
      </c>
      <c r="W33" s="670">
        <f t="shared" si="7"/>
        <v>100.44676000699521</v>
      </c>
    </row>
    <row r="34" spans="1:23" ht="15" customHeight="1">
      <c r="A34" s="100">
        <v>22</v>
      </c>
      <c r="B34" s="662" t="s">
        <v>827</v>
      </c>
      <c r="C34" s="155" t="s">
        <v>331</v>
      </c>
      <c r="D34" s="631">
        <v>104.16376306620209</v>
      </c>
      <c r="E34" s="648">
        <v>103.39721254355401</v>
      </c>
      <c r="F34" s="648">
        <v>102.70905923344948</v>
      </c>
      <c r="G34" s="648">
        <v>101.78571428571429</v>
      </c>
      <c r="H34" s="648">
        <v>100.97560975609755</v>
      </c>
      <c r="I34" s="670">
        <f t="shared" si="7"/>
        <v>107.73307907290912</v>
      </c>
      <c r="J34" s="670">
        <f t="shared" si="7"/>
        <v>105.82078437314756</v>
      </c>
      <c r="K34" s="670">
        <f t="shared" si="7"/>
        <v>103.91015633902984</v>
      </c>
      <c r="L34" s="670">
        <f t="shared" si="7"/>
        <v>102.77747099771993</v>
      </c>
      <c r="M34" s="670">
        <f t="shared" si="7"/>
        <v>101.34708500641005</v>
      </c>
      <c r="N34" s="698">
        <f t="shared" si="7"/>
        <v>99.999999999999986</v>
      </c>
      <c r="O34" s="670">
        <f t="shared" si="7"/>
        <v>98.767350975818687</v>
      </c>
      <c r="P34" s="670">
        <f t="shared" si="7"/>
        <v>96.01057379882883</v>
      </c>
      <c r="Q34" s="670">
        <f t="shared" si="7"/>
        <v>94.865051281762874</v>
      </c>
      <c r="R34" s="670">
        <f t="shared" si="7"/>
        <v>92.374380829598863</v>
      </c>
      <c r="S34" s="670">
        <f t="shared" si="7"/>
        <v>90.413001610788996</v>
      </c>
      <c r="T34" s="670">
        <f t="shared" si="7"/>
        <v>89.116203932168702</v>
      </c>
      <c r="U34" s="670">
        <f t="shared" si="7"/>
        <v>88.096272692520429</v>
      </c>
      <c r="V34" s="670">
        <f t="shared" si="7"/>
        <v>87.127627502881651</v>
      </c>
      <c r="W34" s="670">
        <f t="shared" si="7"/>
        <v>86.190479055898507</v>
      </c>
    </row>
    <row r="35" spans="1:23" ht="15" customHeight="1">
      <c r="A35" s="96"/>
      <c r="B35" s="660"/>
      <c r="C35" s="96"/>
      <c r="D35" s="733"/>
      <c r="E35" s="548"/>
      <c r="F35" s="548"/>
      <c r="G35" s="548"/>
      <c r="H35" s="548"/>
      <c r="I35" s="670"/>
      <c r="J35" s="670"/>
      <c r="K35" s="670"/>
      <c r="L35" s="670"/>
      <c r="M35" s="670"/>
      <c r="N35" s="698"/>
      <c r="O35" s="670"/>
      <c r="P35" s="670"/>
      <c r="Q35" s="670"/>
      <c r="R35" s="670"/>
      <c r="S35" s="670"/>
      <c r="T35" s="670"/>
      <c r="U35" s="670"/>
      <c r="V35" s="670"/>
      <c r="W35" s="670"/>
    </row>
    <row r="36" spans="1:23" ht="15" customHeight="1">
      <c r="A36" s="100">
        <v>23</v>
      </c>
      <c r="B36" s="660" t="s">
        <v>831</v>
      </c>
      <c r="C36" s="155" t="s">
        <v>331</v>
      </c>
      <c r="D36" s="631">
        <f>D20*100/$I20</f>
        <v>99.32585994770092</v>
      </c>
      <c r="E36" s="648">
        <f>E20*100/$I20</f>
        <v>99.610420490457201</v>
      </c>
      <c r="F36" s="648">
        <f>F20*100/$I20</f>
        <v>99.82870575468398</v>
      </c>
      <c r="G36" s="648">
        <f>G20*100/$I20</f>
        <v>99.824333856816423</v>
      </c>
      <c r="H36" s="648">
        <f>H20*100/$I20</f>
        <v>99.968143432628736</v>
      </c>
      <c r="I36" s="670">
        <f t="shared" ref="I36:W36" si="8">I20*100/$N20</f>
        <v>99.652226525351452</v>
      </c>
      <c r="J36" s="670">
        <f t="shared" si="8"/>
        <v>99.81677601941432</v>
      </c>
      <c r="K36" s="670">
        <f t="shared" si="8"/>
        <v>100.04596995757336</v>
      </c>
      <c r="L36" s="670">
        <f t="shared" si="8"/>
        <v>100.09139247416363</v>
      </c>
      <c r="M36" s="670">
        <f t="shared" si="8"/>
        <v>100.0448680636399</v>
      </c>
      <c r="N36" s="698">
        <f t="shared" si="8"/>
        <v>100</v>
      </c>
      <c r="O36" s="670">
        <f t="shared" si="8"/>
        <v>99.881160263872701</v>
      </c>
      <c r="P36" s="670">
        <f t="shared" si="8"/>
        <v>99.756257275902186</v>
      </c>
      <c r="Q36" s="670">
        <f t="shared" si="8"/>
        <v>99.596519665382246</v>
      </c>
      <c r="R36" s="670">
        <f t="shared" si="8"/>
        <v>99.223957083214572</v>
      </c>
      <c r="S36" s="670">
        <f t="shared" si="8"/>
        <v>99.04802135183931</v>
      </c>
      <c r="T36" s="670">
        <f t="shared" si="8"/>
        <v>97.237242321191957</v>
      </c>
      <c r="U36" s="670">
        <f t="shared" si="8"/>
        <v>97.439256208992376</v>
      </c>
      <c r="V36" s="670">
        <f t="shared" si="8"/>
        <v>97.659634995683732</v>
      </c>
      <c r="W36" s="670">
        <f t="shared" si="8"/>
        <v>98.030605953280855</v>
      </c>
    </row>
    <row r="37" spans="1:23" ht="14.25" customHeight="1">
      <c r="A37" s="472" t="s">
        <v>466</v>
      </c>
      <c r="B37" s="130"/>
    </row>
    <row r="38" spans="1:23" ht="12.95" customHeight="1">
      <c r="A38" s="209" t="s">
        <v>832</v>
      </c>
    </row>
    <row r="39" spans="1:23" ht="12.95" customHeight="1">
      <c r="A39" s="209" t="s">
        <v>833</v>
      </c>
    </row>
    <row r="40" spans="1:23" ht="12.95" customHeight="1">
      <c r="A40" s="57" t="s">
        <v>863</v>
      </c>
    </row>
  </sheetData>
  <mergeCells count="1">
    <mergeCell ref="D23:W23"/>
  </mergeCells>
  <pageMargins left="0.59055118110236227" right="0.19685039370078741" top="0.78740157480314965" bottom="0.78740157480314965" header="0.19685039370078741" footer="0.31496062992125984"/>
  <pageSetup paperSize="9" scale="75" orientation="portrait" r:id="rId1"/>
  <headerFooter alignWithMargins="0">
    <oddHeader>&amp;R&amp;10Teil 2</oddHeader>
    <oddFooter>&amp;L&amp;"MetaNormalLF-Roman,Standard"&amp;10Statistisches Bundesamt, Umweltnutzung und Wirtschaft, Tabellenband,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9"/>
  <sheetViews>
    <sheetView workbookViewId="0"/>
  </sheetViews>
  <sheetFormatPr baseColWidth="10" defaultRowHeight="12"/>
  <cols>
    <col min="1" max="1" width="4.28515625" style="143" customWidth="1"/>
    <col min="2" max="2" width="30.7109375" style="143" customWidth="1"/>
    <col min="3" max="3" width="11.7109375" style="142" customWidth="1"/>
    <col min="4" max="4" width="10.7109375" style="143" customWidth="1"/>
    <col min="5" max="8" width="10.7109375" style="143" hidden="1" customWidth="1"/>
    <col min="9" max="9" width="10.7109375" style="143" customWidth="1"/>
    <col min="10" max="13" width="10.7109375" style="143" hidden="1" customWidth="1"/>
    <col min="14" max="14" width="10.7109375" style="143" customWidth="1"/>
    <col min="15" max="18" width="10.7109375" style="143" hidden="1" customWidth="1"/>
    <col min="19" max="23" width="10.7109375" style="143" customWidth="1"/>
    <col min="24" max="16384" width="11.42578125" style="143"/>
  </cols>
  <sheetData>
    <row r="1" spans="1:26" s="428" customFormat="1" ht="21" customHeight="1">
      <c r="A1" s="474" t="s">
        <v>864</v>
      </c>
      <c r="C1" s="658"/>
      <c r="L1" s="659"/>
    </row>
    <row r="2" spans="1:26" s="428" customFormat="1" ht="15" customHeight="1">
      <c r="A2" s="520"/>
      <c r="C2" s="658"/>
      <c r="L2" s="659"/>
    </row>
    <row r="3" spans="1:26" ht="15" customHeight="1"/>
    <row r="4" spans="1:26" s="52" customFormat="1" ht="30" customHeight="1">
      <c r="A4" s="495" t="s">
        <v>360</v>
      </c>
      <c r="B4" s="333"/>
      <c r="C4" s="333" t="s">
        <v>297</v>
      </c>
      <c r="D4" s="333">
        <v>1995</v>
      </c>
      <c r="E4" s="333">
        <v>1996</v>
      </c>
      <c r="F4" s="333">
        <v>1997</v>
      </c>
      <c r="G4" s="333">
        <v>1998</v>
      </c>
      <c r="H4" s="333">
        <v>1999</v>
      </c>
      <c r="I4" s="333">
        <v>2000</v>
      </c>
      <c r="J4" s="333">
        <v>2001</v>
      </c>
      <c r="K4" s="333">
        <v>2002</v>
      </c>
      <c r="L4" s="333">
        <v>2003</v>
      </c>
      <c r="M4" s="333">
        <v>2004</v>
      </c>
      <c r="N4" s="333">
        <v>2005</v>
      </c>
      <c r="O4" s="333">
        <v>2006</v>
      </c>
      <c r="P4" s="333">
        <v>2007</v>
      </c>
      <c r="Q4" s="333">
        <v>2008</v>
      </c>
      <c r="R4" s="333">
        <v>2009</v>
      </c>
      <c r="S4" s="333">
        <v>2010</v>
      </c>
      <c r="T4" s="333">
        <v>2011</v>
      </c>
      <c r="U4" s="333">
        <v>2012</v>
      </c>
      <c r="V4" s="333">
        <v>2013</v>
      </c>
      <c r="W4" s="512">
        <v>2014</v>
      </c>
    </row>
    <row r="5" spans="1:26" ht="9.9499999999999993" customHeight="1">
      <c r="A5" s="97"/>
      <c r="B5" s="97"/>
      <c r="C5" s="96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</row>
    <row r="6" spans="1:26" ht="15" customHeight="1">
      <c r="A6" s="100">
        <v>1</v>
      </c>
      <c r="B6" s="660" t="s">
        <v>822</v>
      </c>
      <c r="C6" s="155" t="s">
        <v>299</v>
      </c>
      <c r="D6" s="663">
        <v>1929.9128687236976</v>
      </c>
      <c r="E6" s="663">
        <v>1980.7863242203746</v>
      </c>
      <c r="F6" s="663">
        <v>2043.5194270919706</v>
      </c>
      <c r="G6" s="663">
        <v>2075.7531627621438</v>
      </c>
      <c r="H6" s="663">
        <v>2089.549920342648</v>
      </c>
      <c r="I6" s="681">
        <v>2129.1513571008722</v>
      </c>
      <c r="J6" s="681">
        <v>2084.9371687023263</v>
      </c>
      <c r="K6" s="681">
        <v>2052.9087128288811</v>
      </c>
      <c r="L6" s="681">
        <v>1969.3260251240858</v>
      </c>
      <c r="M6" s="681">
        <v>1887.3805343595739</v>
      </c>
      <c r="N6" s="681">
        <v>1824.2521518152214</v>
      </c>
      <c r="O6" s="681">
        <v>1825.6803044452483</v>
      </c>
      <c r="P6" s="681">
        <v>1767.2221712552137</v>
      </c>
      <c r="Q6" s="681">
        <v>1806.8163451864725</v>
      </c>
      <c r="R6" s="681">
        <v>1774.1794003627876</v>
      </c>
      <c r="S6" s="681">
        <v>1707.2444844676318</v>
      </c>
      <c r="T6" s="681">
        <v>1726.3626692267953</v>
      </c>
      <c r="U6" s="681">
        <v>1612.9279153246043</v>
      </c>
      <c r="V6" s="681">
        <v>1718.7645357668671</v>
      </c>
      <c r="W6" s="681">
        <v>1603.4098823484476</v>
      </c>
      <c r="Y6" s="102"/>
      <c r="Z6" s="102"/>
    </row>
    <row r="7" spans="1:26" ht="15" customHeight="1">
      <c r="A7" s="100">
        <v>2</v>
      </c>
      <c r="B7" s="660" t="s">
        <v>822</v>
      </c>
      <c r="C7" s="155" t="s">
        <v>823</v>
      </c>
      <c r="D7" s="663">
        <f t="shared" ref="D7:W7" si="0">D6*1000000*0.2778/1000</f>
        <v>536129.79493144318</v>
      </c>
      <c r="E7" s="663">
        <f t="shared" si="0"/>
        <v>550262.44086842006</v>
      </c>
      <c r="F7" s="663">
        <f t="shared" si="0"/>
        <v>567689.69684614928</v>
      </c>
      <c r="G7" s="663">
        <f t="shared" si="0"/>
        <v>576644.22861532355</v>
      </c>
      <c r="H7" s="663">
        <f t="shared" si="0"/>
        <v>580476.9678711876</v>
      </c>
      <c r="I7" s="681">
        <f t="shared" si="0"/>
        <v>591478.24700262223</v>
      </c>
      <c r="J7" s="681">
        <f t="shared" si="0"/>
        <v>579195.54546550615</v>
      </c>
      <c r="K7" s="681">
        <f t="shared" si="0"/>
        <v>570298.04042386322</v>
      </c>
      <c r="L7" s="681">
        <f t="shared" si="0"/>
        <v>547078.76977947098</v>
      </c>
      <c r="M7" s="681">
        <f t="shared" si="0"/>
        <v>524314.31244508957</v>
      </c>
      <c r="N7" s="681">
        <f t="shared" si="0"/>
        <v>506777.24777426844</v>
      </c>
      <c r="O7" s="681">
        <f t="shared" si="0"/>
        <v>507173.98857488995</v>
      </c>
      <c r="P7" s="681">
        <f t="shared" si="0"/>
        <v>490934.31917469838</v>
      </c>
      <c r="Q7" s="681">
        <f t="shared" si="0"/>
        <v>501933.58069280203</v>
      </c>
      <c r="R7" s="681">
        <f t="shared" si="0"/>
        <v>492867.03742078238</v>
      </c>
      <c r="S7" s="681">
        <f t="shared" si="0"/>
        <v>474272.51778510807</v>
      </c>
      <c r="T7" s="681">
        <f t="shared" si="0"/>
        <v>479583.54951120378</v>
      </c>
      <c r="U7" s="681">
        <f t="shared" si="0"/>
        <v>448071.37487717503</v>
      </c>
      <c r="V7" s="681">
        <f t="shared" si="0"/>
        <v>477472.78803603566</v>
      </c>
      <c r="W7" s="681">
        <f t="shared" si="0"/>
        <v>445427.26531639876</v>
      </c>
      <c r="Y7" s="102"/>
      <c r="Z7" s="102"/>
    </row>
    <row r="8" spans="1:26" ht="15" customHeight="1">
      <c r="A8" s="96"/>
      <c r="B8" s="97"/>
      <c r="C8" s="96"/>
      <c r="D8" s="97"/>
      <c r="E8" s="97"/>
      <c r="F8" s="97"/>
      <c r="G8" s="97"/>
      <c r="H8" s="97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Y8" s="102"/>
      <c r="Z8" s="102"/>
    </row>
    <row r="9" spans="1:26" ht="15" customHeight="1">
      <c r="A9" s="100">
        <v>3</v>
      </c>
      <c r="B9" s="661" t="s">
        <v>824</v>
      </c>
      <c r="C9" s="155" t="s">
        <v>807</v>
      </c>
      <c r="D9" s="663">
        <f t="shared" ref="D9:W9" si="1">D6*1000000*0.2778/D14</f>
        <v>14667.992529108456</v>
      </c>
      <c r="E9" s="663">
        <f t="shared" si="1"/>
        <v>14962.541898749729</v>
      </c>
      <c r="F9" s="663">
        <f t="shared" si="1"/>
        <v>15330.120624507827</v>
      </c>
      <c r="G9" s="663">
        <f t="shared" si="1"/>
        <v>15519.545392812024</v>
      </c>
      <c r="H9" s="663">
        <f t="shared" si="1"/>
        <v>15519.529659952077</v>
      </c>
      <c r="I9" s="681">
        <f t="shared" si="1"/>
        <v>15684.501789998203</v>
      </c>
      <c r="J9" s="681">
        <f t="shared" si="1"/>
        <v>15236.775457488391</v>
      </c>
      <c r="K9" s="681">
        <f t="shared" si="1"/>
        <v>14917.942933999402</v>
      </c>
      <c r="L9" s="681">
        <f t="shared" si="1"/>
        <v>14227.206454099058</v>
      </c>
      <c r="M9" s="681">
        <f t="shared" si="1"/>
        <v>13581.161281797897</v>
      </c>
      <c r="N9" s="681">
        <f t="shared" si="1"/>
        <v>13028.539288528511</v>
      </c>
      <c r="O9" s="681">
        <f t="shared" si="1"/>
        <v>12800.958823192579</v>
      </c>
      <c r="P9" s="681">
        <f t="shared" si="1"/>
        <v>12359.254800229051</v>
      </c>
      <c r="Q9" s="681">
        <f t="shared" si="1"/>
        <v>12524.54288583696</v>
      </c>
      <c r="R9" s="681">
        <f t="shared" si="1"/>
        <v>12263.729812157117</v>
      </c>
      <c r="S9" s="681">
        <f t="shared" si="1"/>
        <v>11768.256812116526</v>
      </c>
      <c r="T9" s="681">
        <f t="shared" si="1"/>
        <v>12138.282700865699</v>
      </c>
      <c r="U9" s="681">
        <f t="shared" si="1"/>
        <v>11284.442916291209</v>
      </c>
      <c r="V9" s="681">
        <f t="shared" si="1"/>
        <v>11956.847420329945</v>
      </c>
      <c r="W9" s="681">
        <f t="shared" si="1"/>
        <v>11074.219713500042</v>
      </c>
      <c r="Y9" s="102"/>
      <c r="Z9" s="102"/>
    </row>
    <row r="10" spans="1:26" ht="15" customHeight="1">
      <c r="A10" s="100">
        <v>4</v>
      </c>
      <c r="B10" s="662" t="s">
        <v>825</v>
      </c>
      <c r="C10" s="155" t="s">
        <v>807</v>
      </c>
      <c r="D10" s="663">
        <v>11014.337521334852</v>
      </c>
      <c r="E10" s="663">
        <v>11170.167104076134</v>
      </c>
      <c r="F10" s="663">
        <v>11400.683058344104</v>
      </c>
      <c r="G10" s="663">
        <v>11515.8887560362</v>
      </c>
      <c r="H10" s="663">
        <v>11586.60055472398</v>
      </c>
      <c r="I10" s="681">
        <v>11752.685510097957</v>
      </c>
      <c r="J10" s="681">
        <v>11368.948980972687</v>
      </c>
      <c r="K10" s="681">
        <v>11091.764313460129</v>
      </c>
      <c r="L10" s="681">
        <v>10727.655312430672</v>
      </c>
      <c r="M10" s="681">
        <v>10264.659987350824</v>
      </c>
      <c r="N10" s="681">
        <v>9667.9867291071096</v>
      </c>
      <c r="O10" s="681">
        <v>9446.769466953976</v>
      </c>
      <c r="P10" s="681">
        <v>8988.5048684794929</v>
      </c>
      <c r="Q10" s="681">
        <v>9224.1230919706668</v>
      </c>
      <c r="R10" s="681">
        <v>8955.7106321645661</v>
      </c>
      <c r="S10" s="681">
        <v>8922.3247855897189</v>
      </c>
      <c r="T10" s="681">
        <v>9197.737795131261</v>
      </c>
      <c r="U10" s="681">
        <v>8640.6550039153553</v>
      </c>
      <c r="V10" s="681">
        <v>9188.8923319905371</v>
      </c>
      <c r="W10" s="681">
        <v>8564.1751796429508</v>
      </c>
      <c r="Y10" s="102"/>
      <c r="Z10" s="102"/>
    </row>
    <row r="11" spans="1:26" ht="15" customHeight="1">
      <c r="A11" s="100">
        <v>5</v>
      </c>
      <c r="B11" s="662" t="s">
        <v>826</v>
      </c>
      <c r="C11" s="155" t="s">
        <v>807</v>
      </c>
      <c r="D11" s="663">
        <v>15082.631847666047</v>
      </c>
      <c r="E11" s="663">
        <v>15372.252965214011</v>
      </c>
      <c r="F11" s="663">
        <v>15811.377250354684</v>
      </c>
      <c r="G11" s="663">
        <v>16096.234832265582</v>
      </c>
      <c r="H11" s="663">
        <v>16029.174835893386</v>
      </c>
      <c r="I11" s="681">
        <v>16200.266874588517</v>
      </c>
      <c r="J11" s="681">
        <v>15789.715825523437</v>
      </c>
      <c r="K11" s="681">
        <v>15440.090239421463</v>
      </c>
      <c r="L11" s="681">
        <v>14748.914465265098</v>
      </c>
      <c r="M11" s="681">
        <v>14077.639733712698</v>
      </c>
      <c r="N11" s="681">
        <v>13430.652355793596</v>
      </c>
      <c r="O11" s="681">
        <v>13487.699075587236</v>
      </c>
      <c r="P11" s="681">
        <v>13101.375399386669</v>
      </c>
      <c r="Q11" s="681">
        <v>13289.750451607179</v>
      </c>
      <c r="R11" s="681">
        <v>13132.333169291996</v>
      </c>
      <c r="S11" s="681">
        <v>12601.348565968945</v>
      </c>
      <c r="T11" s="681">
        <v>12972.064533111974</v>
      </c>
      <c r="U11" s="681">
        <v>12050.833460419399</v>
      </c>
      <c r="V11" s="681">
        <v>12802.435630545202</v>
      </c>
      <c r="W11" s="681">
        <v>11870.699346726275</v>
      </c>
      <c r="Y11" s="102"/>
      <c r="Z11" s="102"/>
    </row>
    <row r="12" spans="1:26" ht="15" customHeight="1">
      <c r="A12" s="100">
        <v>6</v>
      </c>
      <c r="B12" s="662" t="s">
        <v>827</v>
      </c>
      <c r="C12" s="155" t="s">
        <v>807</v>
      </c>
      <c r="D12" s="663">
        <v>18088.925011041356</v>
      </c>
      <c r="E12" s="663">
        <v>18599.618859799204</v>
      </c>
      <c r="F12" s="663">
        <v>19107.44124391225</v>
      </c>
      <c r="G12" s="663">
        <v>19345.947498596812</v>
      </c>
      <c r="H12" s="663">
        <v>19380.408701325741</v>
      </c>
      <c r="I12" s="681">
        <v>19621.723873155697</v>
      </c>
      <c r="J12" s="681">
        <v>19178.143565242808</v>
      </c>
      <c r="K12" s="681">
        <v>18963.905029288282</v>
      </c>
      <c r="L12" s="681">
        <v>17940.258749093904</v>
      </c>
      <c r="M12" s="681">
        <v>17177.452514632885</v>
      </c>
      <c r="N12" s="681">
        <v>16870.177184084048</v>
      </c>
      <c r="O12" s="681">
        <v>16463.938191364156</v>
      </c>
      <c r="P12" s="681">
        <v>16165.647237576995</v>
      </c>
      <c r="Q12" s="681">
        <v>16256.066614711322</v>
      </c>
      <c r="R12" s="681">
        <v>16056.467417168496</v>
      </c>
      <c r="S12" s="681">
        <v>15027.911358620895</v>
      </c>
      <c r="T12" s="681">
        <v>15632.200988782772</v>
      </c>
      <c r="U12" s="681">
        <v>14441.787670970931</v>
      </c>
      <c r="V12" s="681">
        <v>15268.796145970751</v>
      </c>
      <c r="W12" s="681">
        <v>14099.784960137087</v>
      </c>
      <c r="Y12" s="102"/>
      <c r="Z12" s="102"/>
    </row>
    <row r="13" spans="1:26" ht="15" customHeight="1">
      <c r="A13" s="96"/>
      <c r="B13" s="660"/>
      <c r="C13" s="96"/>
      <c r="D13" s="97"/>
      <c r="E13" s="97"/>
      <c r="F13" s="97"/>
      <c r="G13" s="97"/>
      <c r="H13" s="97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Y13" s="102"/>
      <c r="Z13" s="102"/>
    </row>
    <row r="14" spans="1:26" ht="15" customHeight="1">
      <c r="A14" s="100">
        <v>7</v>
      </c>
      <c r="B14" s="660" t="s">
        <v>828</v>
      </c>
      <c r="C14" s="155">
        <v>1000</v>
      </c>
      <c r="D14" s="663">
        <v>36551</v>
      </c>
      <c r="E14" s="663">
        <v>36776</v>
      </c>
      <c r="F14" s="663">
        <v>37031</v>
      </c>
      <c r="G14" s="663">
        <v>37156</v>
      </c>
      <c r="H14" s="663">
        <v>37403</v>
      </c>
      <c r="I14" s="681">
        <v>37711</v>
      </c>
      <c r="J14" s="681">
        <v>38013</v>
      </c>
      <c r="K14" s="681">
        <v>38229</v>
      </c>
      <c r="L14" s="681">
        <v>38453</v>
      </c>
      <c r="M14" s="681">
        <v>38606</v>
      </c>
      <c r="N14" s="681">
        <v>38897.472429659123</v>
      </c>
      <c r="O14" s="681">
        <v>39620</v>
      </c>
      <c r="P14" s="681">
        <v>39722</v>
      </c>
      <c r="Q14" s="681">
        <v>40076</v>
      </c>
      <c r="R14" s="681">
        <v>40189</v>
      </c>
      <c r="S14" s="681">
        <v>40301</v>
      </c>
      <c r="T14" s="681">
        <v>39510</v>
      </c>
      <c r="U14" s="681">
        <v>39707</v>
      </c>
      <c r="V14" s="681">
        <v>39933</v>
      </c>
      <c r="W14" s="681">
        <v>40222</v>
      </c>
      <c r="Y14" s="102"/>
      <c r="Z14" s="102"/>
    </row>
    <row r="15" spans="1:26" ht="15" customHeight="1">
      <c r="A15" s="100">
        <v>8</v>
      </c>
      <c r="B15" s="662" t="s">
        <v>825</v>
      </c>
      <c r="C15" s="155" t="s">
        <v>348</v>
      </c>
      <c r="D15" s="208">
        <v>34.775658692536652</v>
      </c>
      <c r="E15" s="208">
        <v>34.877294738858033</v>
      </c>
      <c r="F15" s="208">
        <v>35.030998477267786</v>
      </c>
      <c r="G15" s="208">
        <v>35.181334557532878</v>
      </c>
      <c r="H15" s="208">
        <v>35.194854128539134</v>
      </c>
      <c r="I15" s="670">
        <v>35.43833382349009</v>
      </c>
      <c r="J15" s="670">
        <v>35.841001299355625</v>
      </c>
      <c r="K15" s="670">
        <v>36.232341567358532</v>
      </c>
      <c r="L15" s="670">
        <v>36.438305998064294</v>
      </c>
      <c r="M15" s="670">
        <v>36.72275245104413</v>
      </c>
      <c r="N15" s="670">
        <v>36.983888514738645</v>
      </c>
      <c r="O15" s="670">
        <v>37.921409644277368</v>
      </c>
      <c r="P15" s="670">
        <v>38.621908127208485</v>
      </c>
      <c r="Q15" s="670">
        <v>38.732660305631782</v>
      </c>
      <c r="R15" s="670">
        <v>39.401651820246023</v>
      </c>
      <c r="S15" s="670">
        <v>39.799447610042549</v>
      </c>
      <c r="T15" s="670">
        <v>40.159453302961275</v>
      </c>
      <c r="U15" s="670">
        <v>40.242274661898406</v>
      </c>
      <c r="V15" s="670">
        <v>40.507850649838481</v>
      </c>
      <c r="W15" s="670">
        <v>40.803540351051666</v>
      </c>
      <c r="Y15" s="631"/>
      <c r="Z15" s="631"/>
    </row>
    <row r="16" spans="1:26" ht="15" customHeight="1">
      <c r="A16" s="100">
        <v>9</v>
      </c>
      <c r="B16" s="662" t="s">
        <v>826</v>
      </c>
      <c r="C16" s="155" t="s">
        <v>348</v>
      </c>
      <c r="D16" s="208">
        <v>31.956234152794622</v>
      </c>
      <c r="E16" s="208">
        <v>32.406774096467949</v>
      </c>
      <c r="F16" s="208">
        <v>32.692516858820966</v>
      </c>
      <c r="G16" s="208">
        <v>32.977775377386514</v>
      </c>
      <c r="H16" s="208">
        <v>33.356658413176874</v>
      </c>
      <c r="I16" s="670">
        <v>33.569499772745502</v>
      </c>
      <c r="J16" s="670">
        <v>33.716952613295852</v>
      </c>
      <c r="K16" s="670">
        <v>33.87525320285166</v>
      </c>
      <c r="L16" s="670">
        <v>33.995134583693009</v>
      </c>
      <c r="M16" s="670">
        <v>34.12217512287728</v>
      </c>
      <c r="N16" s="670">
        <v>34.248562399627005</v>
      </c>
      <c r="O16" s="670">
        <v>33.665644183173228</v>
      </c>
      <c r="P16" s="670">
        <v>33.758202927814231</v>
      </c>
      <c r="Q16" s="670">
        <v>33.976989501774881</v>
      </c>
      <c r="R16" s="670">
        <v>34.024502832048306</v>
      </c>
      <c r="S16" s="670">
        <v>34.190947771778347</v>
      </c>
      <c r="T16" s="670">
        <v>34.203998987598077</v>
      </c>
      <c r="U16" s="670">
        <v>34.414586848666481</v>
      </c>
      <c r="V16" s="670">
        <v>34.42766634112138</v>
      </c>
      <c r="W16" s="670">
        <v>34.401571279399334</v>
      </c>
      <c r="Y16" s="631"/>
      <c r="Z16" s="631"/>
    </row>
    <row r="17" spans="1:26" ht="15" customHeight="1">
      <c r="A17" s="100">
        <v>10</v>
      </c>
      <c r="B17" s="662" t="s">
        <v>827</v>
      </c>
      <c r="C17" s="155" t="s">
        <v>348</v>
      </c>
      <c r="D17" s="208">
        <v>33.268107154668726</v>
      </c>
      <c r="E17" s="208">
        <v>32.715931164674018</v>
      </c>
      <c r="F17" s="208">
        <v>32.276484663911248</v>
      </c>
      <c r="G17" s="208">
        <v>31.840890065080611</v>
      </c>
      <c r="H17" s="208">
        <v>31.448487458283992</v>
      </c>
      <c r="I17" s="670">
        <v>30.992166403764408</v>
      </c>
      <c r="J17" s="670">
        <v>30.442046087348519</v>
      </c>
      <c r="K17" s="670">
        <v>29.892405229789809</v>
      </c>
      <c r="L17" s="670">
        <v>29.566559418242694</v>
      </c>
      <c r="M17" s="670">
        <v>29.15507242607859</v>
      </c>
      <c r="N17" s="670">
        <v>28.767549085634357</v>
      </c>
      <c r="O17" s="670">
        <v>28.412946172549404</v>
      </c>
      <c r="P17" s="670">
        <v>27.619888944977284</v>
      </c>
      <c r="Q17" s="670">
        <v>27.29035019259334</v>
      </c>
      <c r="R17" s="670">
        <v>26.573845347705664</v>
      </c>
      <c r="S17" s="670">
        <v>26.009604618179107</v>
      </c>
      <c r="T17" s="670">
        <v>25.636547709440649</v>
      </c>
      <c r="U17" s="670">
        <v>25.343138489435109</v>
      </c>
      <c r="V17" s="670">
        <v>25.064483009040142</v>
      </c>
      <c r="W17" s="670">
        <v>24.794888369549003</v>
      </c>
      <c r="Y17" s="631"/>
      <c r="Z17" s="631"/>
    </row>
    <row r="18" spans="1:26" ht="15" customHeight="1">
      <c r="A18" s="100">
        <v>11</v>
      </c>
      <c r="B18" s="660" t="s">
        <v>588</v>
      </c>
      <c r="C18" s="155" t="s">
        <v>348</v>
      </c>
      <c r="D18" s="208">
        <f t="shared" ref="D18:W18" si="2">SUM(D15:D17)</f>
        <v>100</v>
      </c>
      <c r="E18" s="208">
        <f t="shared" si="2"/>
        <v>100</v>
      </c>
      <c r="F18" s="208">
        <f t="shared" si="2"/>
        <v>100</v>
      </c>
      <c r="G18" s="208">
        <f t="shared" si="2"/>
        <v>100.00000000000001</v>
      </c>
      <c r="H18" s="208">
        <f t="shared" si="2"/>
        <v>100</v>
      </c>
      <c r="I18" s="698">
        <f t="shared" si="2"/>
        <v>100</v>
      </c>
      <c r="J18" s="698">
        <f t="shared" si="2"/>
        <v>99.999999999999986</v>
      </c>
      <c r="K18" s="698">
        <f t="shared" si="2"/>
        <v>100</v>
      </c>
      <c r="L18" s="698">
        <f t="shared" si="2"/>
        <v>100</v>
      </c>
      <c r="M18" s="698">
        <f t="shared" si="2"/>
        <v>100</v>
      </c>
      <c r="N18" s="698">
        <f t="shared" si="2"/>
        <v>100</v>
      </c>
      <c r="O18" s="698">
        <f t="shared" si="2"/>
        <v>100</v>
      </c>
      <c r="P18" s="698">
        <f t="shared" si="2"/>
        <v>100</v>
      </c>
      <c r="Q18" s="698">
        <f t="shared" si="2"/>
        <v>100</v>
      </c>
      <c r="R18" s="698">
        <f t="shared" si="2"/>
        <v>100</v>
      </c>
      <c r="S18" s="698">
        <f t="shared" si="2"/>
        <v>100</v>
      </c>
      <c r="T18" s="698">
        <f t="shared" si="2"/>
        <v>100</v>
      </c>
      <c r="U18" s="698">
        <f t="shared" si="2"/>
        <v>99.999999999999986</v>
      </c>
      <c r="V18" s="698">
        <f t="shared" si="2"/>
        <v>100</v>
      </c>
      <c r="W18" s="698">
        <f t="shared" si="2"/>
        <v>100</v>
      </c>
      <c r="Y18" s="632"/>
      <c r="Z18" s="632"/>
    </row>
    <row r="19" spans="1:26" ht="15" customHeight="1">
      <c r="A19" s="96"/>
      <c r="B19" s="660"/>
      <c r="C19" s="96"/>
      <c r="D19" s="663"/>
      <c r="E19" s="663"/>
      <c r="F19" s="663"/>
      <c r="G19" s="663"/>
      <c r="H19" s="663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Y19" s="102"/>
      <c r="Z19" s="102"/>
    </row>
    <row r="20" spans="1:26" ht="15" customHeight="1">
      <c r="A20" s="100">
        <v>12</v>
      </c>
      <c r="B20" s="660" t="s">
        <v>834</v>
      </c>
      <c r="C20" s="155" t="s">
        <v>865</v>
      </c>
      <c r="D20" s="665">
        <v>2895.6888509828823</v>
      </c>
      <c r="E20" s="665">
        <v>2936.6743721452517</v>
      </c>
      <c r="F20" s="665">
        <v>2975.3425923954896</v>
      </c>
      <c r="G20" s="665">
        <v>3011.2769559938329</v>
      </c>
      <c r="H20" s="665">
        <v>3055.2115006719223</v>
      </c>
      <c r="I20" s="681">
        <v>3241.0679870979006</v>
      </c>
      <c r="J20" s="681">
        <v>3285.2567410459169</v>
      </c>
      <c r="K20" s="681">
        <v>3318.5646274062083</v>
      </c>
      <c r="L20" s="681">
        <v>3355.1216870014523</v>
      </c>
      <c r="M20" s="681">
        <v>3388.9843939579014</v>
      </c>
      <c r="N20" s="681">
        <v>3429.4615377326772</v>
      </c>
      <c r="O20" s="681">
        <v>3459.2115777057288</v>
      </c>
      <c r="P20" s="681">
        <v>3476.8384856287603</v>
      </c>
      <c r="Q20" s="681">
        <v>3507.5721497425866</v>
      </c>
      <c r="R20" s="681">
        <v>3521.1717834527071</v>
      </c>
      <c r="S20" s="681">
        <v>3538.4948570495044</v>
      </c>
      <c r="T20" s="681">
        <v>3550.7321298211846</v>
      </c>
      <c r="U20" s="681">
        <v>3570.7411433328289</v>
      </c>
      <c r="V20" s="681">
        <v>3591.9463699307062</v>
      </c>
      <c r="W20" s="681">
        <v>3615.0846039231392</v>
      </c>
      <c r="Y20" s="102"/>
      <c r="Z20" s="102"/>
    </row>
    <row r="21" spans="1:26" ht="15" customHeight="1">
      <c r="A21" s="96"/>
      <c r="B21" s="660"/>
      <c r="C21" s="96"/>
      <c r="D21" s="663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3"/>
      <c r="P21" s="663"/>
      <c r="Q21" s="663"/>
      <c r="R21" s="663"/>
      <c r="S21" s="663"/>
      <c r="T21" s="663"/>
    </row>
    <row r="22" spans="1:26" ht="15" customHeight="1">
      <c r="A22" s="100">
        <v>13</v>
      </c>
      <c r="B22" s="660" t="s">
        <v>835</v>
      </c>
      <c r="C22" s="155" t="s">
        <v>836</v>
      </c>
      <c r="D22" s="208">
        <f t="shared" ref="D22:W22" si="3">D7/D20</f>
        <v>185.14758405395142</v>
      </c>
      <c r="E22" s="208">
        <f t="shared" si="3"/>
        <v>187.37604893744188</v>
      </c>
      <c r="F22" s="208">
        <f t="shared" si="3"/>
        <v>190.79809441006066</v>
      </c>
      <c r="G22" s="208">
        <f t="shared" si="3"/>
        <v>191.49491629042458</v>
      </c>
      <c r="H22" s="208">
        <f t="shared" si="3"/>
        <v>189.9956738653037</v>
      </c>
      <c r="I22" s="721">
        <f t="shared" si="3"/>
        <v>182.49485952074718</v>
      </c>
      <c r="J22" s="721">
        <f t="shared" si="3"/>
        <v>176.30145559981699</v>
      </c>
      <c r="K22" s="721">
        <f t="shared" si="3"/>
        <v>171.85081637828716</v>
      </c>
      <c r="L22" s="721">
        <f t="shared" si="3"/>
        <v>163.05780261234207</v>
      </c>
      <c r="M22" s="721">
        <f t="shared" si="3"/>
        <v>154.71133870662572</v>
      </c>
      <c r="N22" s="721">
        <f t="shared" si="3"/>
        <v>147.77166683412187</v>
      </c>
      <c r="O22" s="721">
        <f t="shared" si="3"/>
        <v>146.61548655872204</v>
      </c>
      <c r="P22" s="721">
        <f t="shared" si="3"/>
        <v>141.20135899436715</v>
      </c>
      <c r="Q22" s="721">
        <f t="shared" si="3"/>
        <v>143.100001729013</v>
      </c>
      <c r="R22" s="721">
        <f t="shared" si="3"/>
        <v>139.97244886970509</v>
      </c>
      <c r="S22" s="721">
        <f t="shared" si="3"/>
        <v>134.03227557057119</v>
      </c>
      <c r="T22" s="721">
        <f t="shared" si="3"/>
        <v>135.06610241965947</v>
      </c>
      <c r="U22" s="721">
        <f t="shared" si="3"/>
        <v>125.48413813580389</v>
      </c>
      <c r="V22" s="721">
        <f t="shared" si="3"/>
        <v>132.92870740863728</v>
      </c>
      <c r="W22" s="721">
        <f t="shared" si="3"/>
        <v>123.21351064177448</v>
      </c>
      <c r="Y22" s="129"/>
      <c r="Z22" s="129"/>
    </row>
    <row r="23" spans="1:26" ht="24.95" customHeight="1">
      <c r="A23" s="100"/>
      <c r="B23" s="242"/>
      <c r="C23" s="664"/>
      <c r="D23" s="933" t="s">
        <v>800</v>
      </c>
      <c r="E23" s="932"/>
      <c r="F23" s="932"/>
      <c r="G23" s="932"/>
      <c r="H23" s="932"/>
      <c r="I23" s="932"/>
      <c r="J23" s="932"/>
      <c r="K23" s="932"/>
      <c r="L23" s="932"/>
      <c r="M23" s="932"/>
      <c r="N23" s="932"/>
      <c r="O23" s="932"/>
      <c r="P23" s="932"/>
      <c r="Q23" s="932"/>
      <c r="R23" s="932"/>
      <c r="S23" s="932"/>
      <c r="T23" s="932"/>
      <c r="U23" s="932"/>
      <c r="V23" s="932"/>
      <c r="W23" s="932"/>
    </row>
    <row r="24" spans="1:26" ht="15" customHeight="1">
      <c r="A24" s="100">
        <v>14</v>
      </c>
      <c r="B24" s="660" t="s">
        <v>822</v>
      </c>
      <c r="C24" s="155" t="s">
        <v>331</v>
      </c>
      <c r="D24" s="631">
        <f>D7*100/$I7</f>
        <v>90.64235204732158</v>
      </c>
      <c r="E24" s="631">
        <f>E7*100/$I7</f>
        <v>93.031729172954783</v>
      </c>
      <c r="F24" s="631">
        <f>F7*100/$I7</f>
        <v>95.978119182400377</v>
      </c>
      <c r="G24" s="631">
        <f>G7*100/$I7</f>
        <v>97.492043289424146</v>
      </c>
      <c r="H24" s="631">
        <f>H7*100/$I7</f>
        <v>98.140036563105284</v>
      </c>
      <c r="I24" s="721">
        <f t="shared" ref="I24:W24" si="4">I7*100/$N7</f>
        <v>116.7136546876078</v>
      </c>
      <c r="J24" s="721">
        <f t="shared" si="4"/>
        <v>114.28996625426537</v>
      </c>
      <c r="K24" s="721">
        <f t="shared" si="4"/>
        <v>112.53426291897946</v>
      </c>
      <c r="L24" s="721">
        <f t="shared" si="4"/>
        <v>107.95251211103185</v>
      </c>
      <c r="M24" s="721">
        <f t="shared" si="4"/>
        <v>103.46050750065098</v>
      </c>
      <c r="N24" s="694">
        <f t="shared" si="4"/>
        <v>100</v>
      </c>
      <c r="O24" s="721">
        <f t="shared" si="4"/>
        <v>100.07828701907277</v>
      </c>
      <c r="P24" s="721">
        <f t="shared" si="4"/>
        <v>96.873788499947239</v>
      </c>
      <c r="Q24" s="721">
        <f t="shared" si="4"/>
        <v>99.044221676734793</v>
      </c>
      <c r="R24" s="721">
        <f t="shared" si="4"/>
        <v>97.255162812738973</v>
      </c>
      <c r="S24" s="721">
        <f t="shared" si="4"/>
        <v>93.585992636425786</v>
      </c>
      <c r="T24" s="721">
        <f t="shared" si="4"/>
        <v>94.633993853809031</v>
      </c>
      <c r="U24" s="721">
        <f t="shared" si="4"/>
        <v>88.415842827410728</v>
      </c>
      <c r="V24" s="721">
        <f t="shared" si="4"/>
        <v>94.2174870977464</v>
      </c>
      <c r="W24" s="721">
        <f t="shared" si="4"/>
        <v>87.894092971356798</v>
      </c>
    </row>
    <row r="25" spans="1:26" ht="15" customHeight="1">
      <c r="A25" s="96"/>
      <c r="B25" s="660"/>
      <c r="C25" s="96"/>
      <c r="D25" s="208"/>
      <c r="E25" s="208"/>
      <c r="F25" s="208"/>
      <c r="G25" s="208"/>
      <c r="H25" s="208"/>
      <c r="I25" s="128"/>
      <c r="J25" s="128"/>
      <c r="K25" s="128"/>
      <c r="L25" s="128"/>
      <c r="M25" s="128"/>
      <c r="N25" s="884"/>
      <c r="O25" s="128"/>
      <c r="P25" s="128"/>
      <c r="Q25" s="128"/>
      <c r="R25" s="128"/>
      <c r="S25" s="128"/>
      <c r="T25" s="128"/>
      <c r="U25" s="128"/>
      <c r="V25" s="128"/>
      <c r="W25" s="128"/>
    </row>
    <row r="26" spans="1:26" ht="15" customHeight="1">
      <c r="A26" s="100">
        <v>15</v>
      </c>
      <c r="B26" s="661" t="s">
        <v>824</v>
      </c>
      <c r="C26" s="155" t="s">
        <v>331</v>
      </c>
      <c r="D26" s="631">
        <f t="shared" ref="D26:H29" si="5">D9*100/$I9</f>
        <v>93.519021040643054</v>
      </c>
      <c r="E26" s="631">
        <f t="shared" si="5"/>
        <v>95.396985502536921</v>
      </c>
      <c r="F26" s="631">
        <f t="shared" si="5"/>
        <v>97.740564729213389</v>
      </c>
      <c r="G26" s="631">
        <f t="shared" si="5"/>
        <v>98.948284112592162</v>
      </c>
      <c r="H26" s="631">
        <f t="shared" si="5"/>
        <v>98.948183804274052</v>
      </c>
      <c r="I26" s="721">
        <f t="shared" ref="I26:W29" si="6">I9*100/$N9</f>
        <v>120.38572738394578</v>
      </c>
      <c r="J26" s="721">
        <f t="shared" si="6"/>
        <v>116.9492229332586</v>
      </c>
      <c r="K26" s="721">
        <f t="shared" si="6"/>
        <v>114.5020374397189</v>
      </c>
      <c r="L26" s="721">
        <f t="shared" si="6"/>
        <v>109.20031892313484</v>
      </c>
      <c r="M26" s="721">
        <f t="shared" si="6"/>
        <v>104.24162664003296</v>
      </c>
      <c r="N26" s="694">
        <f t="shared" si="6"/>
        <v>100</v>
      </c>
      <c r="O26" s="721">
        <f t="shared" si="6"/>
        <v>98.253215803429981</v>
      </c>
      <c r="P26" s="721">
        <f t="shared" si="6"/>
        <v>94.862935333903806</v>
      </c>
      <c r="Q26" s="721">
        <f t="shared" si="6"/>
        <v>96.131597015366751</v>
      </c>
      <c r="R26" s="721">
        <f t="shared" si="6"/>
        <v>94.129737344808859</v>
      </c>
      <c r="S26" s="721">
        <f t="shared" si="6"/>
        <v>90.326755375242641</v>
      </c>
      <c r="T26" s="721">
        <f t="shared" si="6"/>
        <v>93.166873369705584</v>
      </c>
      <c r="U26" s="721">
        <f t="shared" si="6"/>
        <v>86.613262364930193</v>
      </c>
      <c r="V26" s="721">
        <f t="shared" si="6"/>
        <v>91.774274579329244</v>
      </c>
      <c r="W26" s="721">
        <f t="shared" si="6"/>
        <v>84.999703099876854</v>
      </c>
    </row>
    <row r="27" spans="1:26" ht="15" customHeight="1">
      <c r="A27" s="100">
        <v>16</v>
      </c>
      <c r="B27" s="662" t="s">
        <v>825</v>
      </c>
      <c r="C27" s="155" t="s">
        <v>331</v>
      </c>
      <c r="D27" s="631">
        <f t="shared" si="5"/>
        <v>93.717623192344305</v>
      </c>
      <c r="E27" s="631">
        <f t="shared" si="5"/>
        <v>95.043529365936649</v>
      </c>
      <c r="F27" s="631">
        <f t="shared" si="5"/>
        <v>97.004918991056044</v>
      </c>
      <c r="G27" s="631">
        <f t="shared" si="5"/>
        <v>97.985168973863026</v>
      </c>
      <c r="H27" s="631">
        <f t="shared" si="5"/>
        <v>98.586834002907025</v>
      </c>
      <c r="I27" s="721">
        <f t="shared" si="6"/>
        <v>121.56290486740644</v>
      </c>
      <c r="J27" s="721">
        <f t="shared" si="6"/>
        <v>117.59375865447295</v>
      </c>
      <c r="K27" s="721">
        <f t="shared" si="6"/>
        <v>114.72672257675424</v>
      </c>
      <c r="L27" s="721">
        <f t="shared" si="6"/>
        <v>110.96059203446413</v>
      </c>
      <c r="M27" s="721">
        <f t="shared" si="6"/>
        <v>106.17163919399401</v>
      </c>
      <c r="N27" s="694">
        <f t="shared" si="6"/>
        <v>100</v>
      </c>
      <c r="O27" s="721">
        <f t="shared" si="6"/>
        <v>97.711858028444311</v>
      </c>
      <c r="P27" s="721">
        <f t="shared" si="6"/>
        <v>92.971837057017041</v>
      </c>
      <c r="Q27" s="721">
        <f t="shared" si="6"/>
        <v>95.408934149649625</v>
      </c>
      <c r="R27" s="721">
        <f t="shared" si="6"/>
        <v>92.632632657654398</v>
      </c>
      <c r="S27" s="721">
        <f t="shared" si="6"/>
        <v>92.287308987791121</v>
      </c>
      <c r="T27" s="721">
        <f t="shared" si="6"/>
        <v>95.13602007168582</v>
      </c>
      <c r="U27" s="721">
        <f t="shared" si="6"/>
        <v>89.373881512489064</v>
      </c>
      <c r="V27" s="721">
        <f t="shared" si="6"/>
        <v>95.044527774596773</v>
      </c>
      <c r="W27" s="721">
        <f t="shared" si="6"/>
        <v>88.582818942635214</v>
      </c>
    </row>
    <row r="28" spans="1:26" ht="15" customHeight="1">
      <c r="A28" s="100">
        <v>17</v>
      </c>
      <c r="B28" s="662" t="s">
        <v>826</v>
      </c>
      <c r="C28" s="155" t="s">
        <v>331</v>
      </c>
      <c r="D28" s="631">
        <f t="shared" si="5"/>
        <v>93.101132002488342</v>
      </c>
      <c r="E28" s="631">
        <f t="shared" si="5"/>
        <v>94.88888722769552</v>
      </c>
      <c r="F28" s="631">
        <f t="shared" si="5"/>
        <v>97.599486309427164</v>
      </c>
      <c r="G28" s="631">
        <f t="shared" si="5"/>
        <v>99.357837478059594</v>
      </c>
      <c r="H28" s="631">
        <f t="shared" si="5"/>
        <v>98.943893702371639</v>
      </c>
      <c r="I28" s="721">
        <f t="shared" si="6"/>
        <v>120.62159339267082</v>
      </c>
      <c r="J28" s="721">
        <f t="shared" si="6"/>
        <v>117.56477203962626</v>
      </c>
      <c r="K28" s="721">
        <f t="shared" si="6"/>
        <v>114.96158064698214</v>
      </c>
      <c r="L28" s="721">
        <f t="shared" si="6"/>
        <v>109.81532448721927</v>
      </c>
      <c r="M28" s="721">
        <f t="shared" si="6"/>
        <v>104.81724461909708</v>
      </c>
      <c r="N28" s="694">
        <f t="shared" si="6"/>
        <v>100</v>
      </c>
      <c r="O28" s="721">
        <f t="shared" si="6"/>
        <v>100.42475017804352</v>
      </c>
      <c r="P28" s="721">
        <f t="shared" si="6"/>
        <v>97.548317477930354</v>
      </c>
      <c r="Q28" s="721">
        <f t="shared" si="6"/>
        <v>98.950893073145195</v>
      </c>
      <c r="R28" s="721">
        <f t="shared" si="6"/>
        <v>97.778818343303243</v>
      </c>
      <c r="S28" s="721">
        <f t="shared" si="6"/>
        <v>93.825290329498301</v>
      </c>
      <c r="T28" s="721">
        <f t="shared" si="6"/>
        <v>96.585513417121547</v>
      </c>
      <c r="U28" s="721">
        <f t="shared" si="6"/>
        <v>89.726344939760253</v>
      </c>
      <c r="V28" s="721">
        <f t="shared" si="6"/>
        <v>95.322515179410473</v>
      </c>
      <c r="W28" s="721">
        <f t="shared" si="6"/>
        <v>88.385128527324255</v>
      </c>
    </row>
    <row r="29" spans="1:26" ht="15" customHeight="1">
      <c r="A29" s="100">
        <v>18</v>
      </c>
      <c r="B29" s="662" t="s">
        <v>827</v>
      </c>
      <c r="C29" s="155" t="s">
        <v>331</v>
      </c>
      <c r="D29" s="631">
        <f t="shared" si="5"/>
        <v>92.188255873830997</v>
      </c>
      <c r="E29" s="631">
        <f t="shared" si="5"/>
        <v>94.790952008274743</v>
      </c>
      <c r="F29" s="631">
        <f t="shared" si="5"/>
        <v>97.379014032772972</v>
      </c>
      <c r="G29" s="631">
        <f t="shared" si="5"/>
        <v>98.594535442748878</v>
      </c>
      <c r="H29" s="631">
        <f t="shared" si="5"/>
        <v>98.770163246665106</v>
      </c>
      <c r="I29" s="721">
        <f t="shared" si="6"/>
        <v>116.31012323728028</v>
      </c>
      <c r="J29" s="721">
        <f t="shared" si="6"/>
        <v>113.68074772407358</v>
      </c>
      <c r="K29" s="721">
        <f t="shared" si="6"/>
        <v>112.41082308951404</v>
      </c>
      <c r="L29" s="721">
        <f t="shared" si="6"/>
        <v>106.34303690668649</v>
      </c>
      <c r="M29" s="721">
        <f t="shared" si="6"/>
        <v>101.82141140069785</v>
      </c>
      <c r="N29" s="694">
        <f t="shared" si="6"/>
        <v>100</v>
      </c>
      <c r="O29" s="721">
        <f t="shared" si="6"/>
        <v>97.591969614266091</v>
      </c>
      <c r="P29" s="721">
        <f t="shared" si="6"/>
        <v>95.823814185118749</v>
      </c>
      <c r="Q29" s="721">
        <f t="shared" si="6"/>
        <v>96.359785895123252</v>
      </c>
      <c r="R29" s="721">
        <f t="shared" si="6"/>
        <v>95.176637695997428</v>
      </c>
      <c r="S29" s="721">
        <f t="shared" si="6"/>
        <v>89.079748212714591</v>
      </c>
      <c r="T29" s="721">
        <f t="shared" si="6"/>
        <v>92.661747521719988</v>
      </c>
      <c r="U29" s="721">
        <f t="shared" si="6"/>
        <v>85.60542970820633</v>
      </c>
      <c r="V29" s="721">
        <f t="shared" si="6"/>
        <v>90.507621700475681</v>
      </c>
      <c r="W29" s="721">
        <f t="shared" si="6"/>
        <v>83.578167592924558</v>
      </c>
    </row>
    <row r="30" spans="1:26" ht="15" customHeight="1">
      <c r="A30" s="96"/>
      <c r="B30" s="660"/>
      <c r="C30" s="96"/>
      <c r="I30" s="128"/>
      <c r="J30" s="128"/>
      <c r="K30" s="128"/>
      <c r="L30" s="128"/>
      <c r="M30" s="128"/>
      <c r="N30" s="884"/>
      <c r="O30" s="128"/>
      <c r="P30" s="128"/>
      <c r="Q30" s="128"/>
      <c r="R30" s="128"/>
      <c r="S30" s="128"/>
      <c r="T30" s="128"/>
      <c r="U30" s="128"/>
      <c r="V30" s="128"/>
      <c r="W30" s="128"/>
    </row>
    <row r="31" spans="1:26" ht="15" customHeight="1">
      <c r="A31" s="100">
        <v>19</v>
      </c>
      <c r="B31" s="660" t="s">
        <v>837</v>
      </c>
      <c r="C31" s="155" t="s">
        <v>331</v>
      </c>
      <c r="D31" s="631">
        <f>D14*100/$I14</f>
        <v>96.923974437166876</v>
      </c>
      <c r="E31" s="631">
        <f>E14*100/$I14</f>
        <v>97.520617326509509</v>
      </c>
      <c r="F31" s="631">
        <f>F14*100/$I14</f>
        <v>98.196812601097818</v>
      </c>
      <c r="G31" s="631">
        <f>G14*100/$I14</f>
        <v>98.528280872954838</v>
      </c>
      <c r="H31" s="631">
        <f>H14*100/$I14</f>
        <v>99.183262178144304</v>
      </c>
      <c r="I31" s="721">
        <f t="shared" ref="I31:W34" si="7">I14*100/$N14</f>
        <v>96.949744146474558</v>
      </c>
      <c r="J31" s="721">
        <f t="shared" si="7"/>
        <v>97.726144208319511</v>
      </c>
      <c r="K31" s="721">
        <f t="shared" si="7"/>
        <v>98.281450212817902</v>
      </c>
      <c r="L31" s="721">
        <f t="shared" si="7"/>
        <v>98.85732310637178</v>
      </c>
      <c r="M31" s="721">
        <f t="shared" si="7"/>
        <v>99.250664859558128</v>
      </c>
      <c r="N31" s="694">
        <f t="shared" si="7"/>
        <v>100</v>
      </c>
      <c r="O31" s="721">
        <f t="shared" si="7"/>
        <v>101.85751804734221</v>
      </c>
      <c r="P31" s="721">
        <f t="shared" si="7"/>
        <v>102.11974588279978</v>
      </c>
      <c r="Q31" s="721">
        <f t="shared" si="7"/>
        <v>103.02983072350546</v>
      </c>
      <c r="R31" s="721">
        <f t="shared" si="7"/>
        <v>103.32033803141434</v>
      </c>
      <c r="S31" s="721">
        <f t="shared" si="7"/>
        <v>103.60827447819128</v>
      </c>
      <c r="T31" s="721">
        <f t="shared" si="7"/>
        <v>101.57472332282914</v>
      </c>
      <c r="U31" s="721">
        <f t="shared" si="7"/>
        <v>102.08118296582072</v>
      </c>
      <c r="V31" s="721">
        <f t="shared" si="7"/>
        <v>102.66219758163847</v>
      </c>
      <c r="W31" s="721">
        <f t="shared" si="7"/>
        <v>103.40517644876826</v>
      </c>
    </row>
    <row r="32" spans="1:26" ht="15" customHeight="1">
      <c r="A32" s="100">
        <v>20</v>
      </c>
      <c r="B32" s="662" t="s">
        <v>825</v>
      </c>
      <c r="C32" s="155" t="s">
        <v>331</v>
      </c>
      <c r="D32" s="631">
        <v>94.317845516424981</v>
      </c>
      <c r="E32" s="631">
        <v>95.316661734240895</v>
      </c>
      <c r="F32" s="631">
        <v>96.389464338561709</v>
      </c>
      <c r="G32" s="631">
        <v>96.751997632435632</v>
      </c>
      <c r="H32" s="631">
        <v>98.068955312222556</v>
      </c>
      <c r="I32" s="721">
        <f t="shared" si="7"/>
        <v>95.821005434210548</v>
      </c>
      <c r="J32" s="721">
        <f t="shared" si="7"/>
        <v>96.909770007208508</v>
      </c>
      <c r="K32" s="721">
        <f t="shared" si="7"/>
        <v>97.967907168331934</v>
      </c>
      <c r="L32" s="721">
        <f t="shared" si="7"/>
        <v>98.524810292847036</v>
      </c>
      <c r="M32" s="721">
        <f t="shared" si="7"/>
        <v>99.293919395224094</v>
      </c>
      <c r="N32" s="694">
        <f t="shared" si="7"/>
        <v>100</v>
      </c>
      <c r="O32" s="721">
        <f t="shared" si="7"/>
        <v>102.53494472103741</v>
      </c>
      <c r="P32" s="721">
        <f t="shared" si="7"/>
        <v>104.42900862578867</v>
      </c>
      <c r="Q32" s="721">
        <f t="shared" si="7"/>
        <v>104.72846923653316</v>
      </c>
      <c r="R32" s="721">
        <f t="shared" si="7"/>
        <v>106.53734207679072</v>
      </c>
      <c r="S32" s="721">
        <f t="shared" si="7"/>
        <v>107.61293419479637</v>
      </c>
      <c r="T32" s="721">
        <f t="shared" si="7"/>
        <v>108.58634642205651</v>
      </c>
      <c r="U32" s="721">
        <f t="shared" si="7"/>
        <v>108.8102854459483</v>
      </c>
      <c r="V32" s="721">
        <f t="shared" si="7"/>
        <v>109.5283710735162</v>
      </c>
      <c r="W32" s="721">
        <f t="shared" si="7"/>
        <v>110.32788057099737</v>
      </c>
    </row>
    <row r="33" spans="1:23" ht="15" customHeight="1">
      <c r="A33" s="100">
        <v>21</v>
      </c>
      <c r="B33" s="662" t="s">
        <v>826</v>
      </c>
      <c r="C33" s="155" t="s">
        <v>331</v>
      </c>
      <c r="D33" s="631">
        <v>93.15768777034998</v>
      </c>
      <c r="E33" s="631">
        <v>94.557609123082969</v>
      </c>
      <c r="F33" s="631">
        <v>96.044042469524186</v>
      </c>
      <c r="G33" s="631">
        <v>97.47542272906017</v>
      </c>
      <c r="H33" s="631">
        <v>98.749508454581203</v>
      </c>
      <c r="I33" s="721">
        <f t="shared" si="7"/>
        <v>98.017252172637484</v>
      </c>
      <c r="J33" s="721">
        <f t="shared" si="7"/>
        <v>98.447789486378724</v>
      </c>
      <c r="K33" s="721">
        <f t="shared" si="7"/>
        <v>98.910000389448726</v>
      </c>
      <c r="L33" s="721">
        <f t="shared" si="7"/>
        <v>99.260033711847839</v>
      </c>
      <c r="M33" s="721">
        <f t="shared" si="7"/>
        <v>99.630970563742252</v>
      </c>
      <c r="N33" s="694">
        <f t="shared" si="7"/>
        <v>100</v>
      </c>
      <c r="O33" s="721">
        <f t="shared" si="7"/>
        <v>98.297977562818446</v>
      </c>
      <c r="P33" s="721">
        <f t="shared" si="7"/>
        <v>98.568233416366368</v>
      </c>
      <c r="Q33" s="721">
        <f t="shared" si="7"/>
        <v>99.207053146688907</v>
      </c>
      <c r="R33" s="721">
        <f t="shared" si="7"/>
        <v>99.345784021634913</v>
      </c>
      <c r="S33" s="721">
        <f t="shared" si="7"/>
        <v>99.831775047441738</v>
      </c>
      <c r="T33" s="721">
        <f t="shared" si="7"/>
        <v>99.869882386568676</v>
      </c>
      <c r="U33" s="721">
        <f t="shared" si="7"/>
        <v>100.48476326422765</v>
      </c>
      <c r="V33" s="721">
        <f t="shared" si="7"/>
        <v>100.52295316633882</v>
      </c>
      <c r="W33" s="721">
        <f t="shared" si="7"/>
        <v>100.44676000699521</v>
      </c>
    </row>
    <row r="34" spans="1:23" ht="15" customHeight="1">
      <c r="A34" s="100">
        <v>22</v>
      </c>
      <c r="B34" s="662" t="s">
        <v>827</v>
      </c>
      <c r="C34" s="155" t="s">
        <v>331</v>
      </c>
      <c r="D34" s="631">
        <v>104.16376306620209</v>
      </c>
      <c r="E34" s="631">
        <v>103.39721254355401</v>
      </c>
      <c r="F34" s="631">
        <v>102.70905923344948</v>
      </c>
      <c r="G34" s="631">
        <v>101.78571428571429</v>
      </c>
      <c r="H34" s="631">
        <v>100.97560975609755</v>
      </c>
      <c r="I34" s="721">
        <f t="shared" si="7"/>
        <v>107.73307907290912</v>
      </c>
      <c r="J34" s="721">
        <f t="shared" si="7"/>
        <v>105.82078437314756</v>
      </c>
      <c r="K34" s="721">
        <f t="shared" si="7"/>
        <v>103.91015633902984</v>
      </c>
      <c r="L34" s="721">
        <f t="shared" si="7"/>
        <v>102.77747099771993</v>
      </c>
      <c r="M34" s="721">
        <f t="shared" si="7"/>
        <v>101.34708500641005</v>
      </c>
      <c r="N34" s="694">
        <f t="shared" si="7"/>
        <v>99.999999999999986</v>
      </c>
      <c r="O34" s="721">
        <f t="shared" si="7"/>
        <v>98.767350975818687</v>
      </c>
      <c r="P34" s="721">
        <f t="shared" si="7"/>
        <v>96.01057379882883</v>
      </c>
      <c r="Q34" s="721">
        <f t="shared" si="7"/>
        <v>94.865051281762874</v>
      </c>
      <c r="R34" s="721">
        <f t="shared" si="7"/>
        <v>92.374380829598863</v>
      </c>
      <c r="S34" s="721">
        <f t="shared" si="7"/>
        <v>90.413001610788996</v>
      </c>
      <c r="T34" s="721">
        <f t="shared" si="7"/>
        <v>89.116203932168702</v>
      </c>
      <c r="U34" s="721">
        <f t="shared" si="7"/>
        <v>88.096272692520429</v>
      </c>
      <c r="V34" s="721">
        <f t="shared" si="7"/>
        <v>87.127627502881651</v>
      </c>
      <c r="W34" s="721">
        <f t="shared" si="7"/>
        <v>86.190479055898507</v>
      </c>
    </row>
    <row r="35" spans="1:23" ht="15" customHeight="1">
      <c r="A35" s="96"/>
      <c r="B35" s="660"/>
      <c r="C35" s="96"/>
      <c r="I35" s="721"/>
      <c r="J35" s="721"/>
      <c r="K35" s="721"/>
      <c r="L35" s="721"/>
      <c r="M35" s="721"/>
      <c r="N35" s="694"/>
      <c r="O35" s="721"/>
      <c r="P35" s="721"/>
      <c r="Q35" s="721"/>
      <c r="R35" s="721"/>
      <c r="S35" s="721"/>
      <c r="T35" s="721"/>
      <c r="U35" s="721"/>
      <c r="V35" s="721"/>
      <c r="W35" s="721"/>
    </row>
    <row r="36" spans="1:23" ht="15" customHeight="1">
      <c r="A36" s="100">
        <v>23</v>
      </c>
      <c r="B36" s="660" t="s">
        <v>834</v>
      </c>
      <c r="C36" s="155" t="s">
        <v>331</v>
      </c>
      <c r="D36" s="631">
        <f>D20*100/$I20</f>
        <v>89.343662721982099</v>
      </c>
      <c r="E36" s="631">
        <f>E20*100/$I20</f>
        <v>90.608231108869546</v>
      </c>
      <c r="F36" s="631">
        <f>F20*100/$I20</f>
        <v>91.801301430262654</v>
      </c>
      <c r="G36" s="631">
        <f>G20*100/$I20</f>
        <v>92.910021264014702</v>
      </c>
      <c r="H36" s="631">
        <f>H20*100/$I20</f>
        <v>94.265578902823407</v>
      </c>
      <c r="I36" s="721">
        <f t="shared" ref="I36:W36" si="8">I20*100/$N20</f>
        <v>94.506614272766285</v>
      </c>
      <c r="J36" s="721">
        <f t="shared" si="8"/>
        <v>95.795118414359052</v>
      </c>
      <c r="K36" s="721">
        <f t="shared" si="8"/>
        <v>96.766346287709467</v>
      </c>
      <c r="L36" s="721">
        <f t="shared" si="8"/>
        <v>97.832317117037164</v>
      </c>
      <c r="M36" s="721">
        <f t="shared" si="8"/>
        <v>98.819723057703797</v>
      </c>
      <c r="N36" s="694">
        <f t="shared" si="8"/>
        <v>100.00000000000001</v>
      </c>
      <c r="O36" s="721">
        <f t="shared" si="8"/>
        <v>100.86748428713156</v>
      </c>
      <c r="P36" s="721">
        <f t="shared" si="8"/>
        <v>101.38146899665787</v>
      </c>
      <c r="Q36" s="721">
        <f t="shared" si="8"/>
        <v>102.27763487505246</v>
      </c>
      <c r="R36" s="721">
        <f t="shared" si="8"/>
        <v>102.67418790708066</v>
      </c>
      <c r="S36" s="721">
        <f t="shared" si="8"/>
        <v>103.17931308216137</v>
      </c>
      <c r="T36" s="721">
        <f t="shared" si="8"/>
        <v>103.53614090008671</v>
      </c>
      <c r="U36" s="721">
        <f t="shared" si="8"/>
        <v>104.11958565639887</v>
      </c>
      <c r="V36" s="721">
        <f t="shared" si="8"/>
        <v>104.73791090555436</v>
      </c>
      <c r="W36" s="721">
        <f t="shared" si="8"/>
        <v>105.41260090390699</v>
      </c>
    </row>
    <row r="37" spans="1:23" ht="14.25" customHeight="1">
      <c r="A37" s="472" t="s">
        <v>466</v>
      </c>
      <c r="B37" s="130"/>
    </row>
    <row r="38" spans="1:23" ht="12.95" customHeight="1">
      <c r="A38" s="209" t="s">
        <v>832</v>
      </c>
    </row>
    <row r="39" spans="1:23" ht="12.95" customHeight="1">
      <c r="A39" s="209" t="s">
        <v>833</v>
      </c>
    </row>
  </sheetData>
  <mergeCells count="1">
    <mergeCell ref="D23:W23"/>
  </mergeCells>
  <pageMargins left="0.59055118110236227" right="0.39370078740157483" top="0.78740157480314965" bottom="0.78740157480314965" header="0.19685039370078741" footer="0.31496062992125984"/>
  <pageSetup paperSize="9" scale="75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workbookViewId="0"/>
  </sheetViews>
  <sheetFormatPr baseColWidth="10" defaultRowHeight="12.75"/>
  <cols>
    <col min="1" max="1" width="4.28515625" style="3" customWidth="1"/>
    <col min="2" max="2" width="20.7109375" style="3" customWidth="1"/>
    <col min="3" max="16" width="12.7109375" style="3" customWidth="1"/>
    <col min="17" max="17" width="5.7109375" style="3" customWidth="1"/>
    <col min="18" max="16384" width="11.42578125" style="3"/>
  </cols>
  <sheetData>
    <row r="1" spans="1:17" ht="21" customHeight="1">
      <c r="A1" s="27" t="s">
        <v>866</v>
      </c>
      <c r="J1" s="666"/>
    </row>
    <row r="2" spans="1:17" ht="15" customHeight="1">
      <c r="A2" s="666"/>
      <c r="J2" s="666"/>
    </row>
    <row r="3" spans="1:17" ht="15" customHeight="1"/>
    <row r="4" spans="1:17" ht="15" customHeight="1">
      <c r="A4" s="934" t="s">
        <v>360</v>
      </c>
      <c r="B4" s="909" t="s">
        <v>838</v>
      </c>
      <c r="C4" s="938">
        <v>2006</v>
      </c>
      <c r="D4" s="939"/>
      <c r="E4" s="939"/>
      <c r="F4" s="939"/>
      <c r="G4" s="939"/>
      <c r="H4" s="939"/>
      <c r="I4" s="939"/>
      <c r="J4" s="939">
        <v>2014</v>
      </c>
      <c r="K4" s="939"/>
      <c r="L4" s="939"/>
      <c r="M4" s="939"/>
      <c r="N4" s="939"/>
      <c r="O4" s="939"/>
      <c r="P4" s="939"/>
      <c r="Q4" s="50"/>
    </row>
    <row r="5" spans="1:17" ht="15" customHeight="1">
      <c r="A5" s="935"/>
      <c r="B5" s="937"/>
      <c r="C5" s="911" t="s">
        <v>867</v>
      </c>
      <c r="D5" s="911" t="s">
        <v>839</v>
      </c>
      <c r="E5" s="938" t="s">
        <v>840</v>
      </c>
      <c r="F5" s="939"/>
      <c r="G5" s="939"/>
      <c r="H5" s="939"/>
      <c r="I5" s="939"/>
      <c r="J5" s="934" t="s">
        <v>867</v>
      </c>
      <c r="K5" s="911" t="s">
        <v>839</v>
      </c>
      <c r="L5" s="938" t="s">
        <v>840</v>
      </c>
      <c r="M5" s="939"/>
      <c r="N5" s="939"/>
      <c r="O5" s="939"/>
      <c r="P5" s="939"/>
      <c r="Q5" s="50"/>
    </row>
    <row r="6" spans="1:17" ht="30" customHeight="1">
      <c r="A6" s="936"/>
      <c r="B6" s="910"/>
      <c r="C6" s="912"/>
      <c r="D6" s="912"/>
      <c r="E6" s="333" t="s">
        <v>868</v>
      </c>
      <c r="F6" s="333" t="s">
        <v>869</v>
      </c>
      <c r="G6" s="333" t="s">
        <v>870</v>
      </c>
      <c r="H6" s="722" t="s">
        <v>871</v>
      </c>
      <c r="I6" s="723" t="s">
        <v>872</v>
      </c>
      <c r="J6" s="936"/>
      <c r="K6" s="912"/>
      <c r="L6" s="333" t="s">
        <v>868</v>
      </c>
      <c r="M6" s="333" t="s">
        <v>869</v>
      </c>
      <c r="N6" s="333" t="s">
        <v>870</v>
      </c>
      <c r="O6" s="722" t="s">
        <v>871</v>
      </c>
      <c r="P6" s="723" t="s">
        <v>872</v>
      </c>
      <c r="Q6" s="50"/>
    </row>
    <row r="7" spans="1:17" ht="24.95" customHeight="1">
      <c r="A7" s="50"/>
      <c r="B7" s="50"/>
      <c r="C7" s="500" t="s">
        <v>873</v>
      </c>
      <c r="D7" s="500"/>
      <c r="E7" s="500"/>
      <c r="F7" s="500"/>
      <c r="G7" s="500"/>
      <c r="H7" s="500"/>
      <c r="I7" s="500"/>
      <c r="J7" s="500"/>
      <c r="K7" s="500"/>
      <c r="L7" s="500"/>
      <c r="M7" s="500"/>
      <c r="N7" s="500"/>
      <c r="O7" s="500"/>
      <c r="P7" s="500"/>
    </row>
    <row r="8" spans="1:17" ht="15" customHeight="1">
      <c r="A8" s="100">
        <v>1</v>
      </c>
      <c r="B8" s="668" t="s">
        <v>841</v>
      </c>
      <c r="C8" s="724">
        <v>100.00959600806063</v>
      </c>
      <c r="D8" s="670">
        <v>91.670665003358593</v>
      </c>
      <c r="E8" s="669">
        <v>37.568371557432108</v>
      </c>
      <c r="F8" s="669">
        <v>47.365895787352464</v>
      </c>
      <c r="G8" s="669">
        <v>2.5813261683139812</v>
      </c>
      <c r="H8" s="669">
        <v>3.7040591114096535</v>
      </c>
      <c r="I8" s="669">
        <v>0.45101237885039824</v>
      </c>
      <c r="J8" s="670">
        <v>123.74734099194796</v>
      </c>
      <c r="K8" s="670">
        <v>91.333968190276366</v>
      </c>
      <c r="L8" s="671">
        <v>31.246735155841893</v>
      </c>
      <c r="M8" s="671">
        <v>50.748737593592196</v>
      </c>
      <c r="N8" s="671">
        <v>2.52684991095945</v>
      </c>
      <c r="O8" s="671">
        <v>5.3838203514046796</v>
      </c>
      <c r="P8" s="671">
        <v>1.4278251784781473</v>
      </c>
      <c r="Q8" s="311"/>
    </row>
    <row r="9" spans="1:17" ht="15" customHeight="1">
      <c r="A9" s="100">
        <v>2</v>
      </c>
      <c r="B9" s="668" t="s">
        <v>842</v>
      </c>
      <c r="C9" s="724">
        <v>99.969600243198059</v>
      </c>
      <c r="D9" s="670">
        <v>93.707250341997266</v>
      </c>
      <c r="E9" s="669">
        <v>43.167654658762729</v>
      </c>
      <c r="F9" s="669">
        <v>43.942848457212342</v>
      </c>
      <c r="G9" s="669">
        <v>2.2647818817449461</v>
      </c>
      <c r="H9" s="669">
        <v>3.8303693570451438</v>
      </c>
      <c r="I9" s="669">
        <v>0.50159598723210208</v>
      </c>
      <c r="J9" s="670">
        <v>116.95611152682704</v>
      </c>
      <c r="K9" s="670">
        <v>92.265846040101394</v>
      </c>
      <c r="L9" s="671">
        <v>38.690265486725664</v>
      </c>
      <c r="M9" s="671">
        <v>44.654867256637168</v>
      </c>
      <c r="N9" s="671">
        <v>1.9277688441124847</v>
      </c>
      <c r="O9" s="671">
        <v>5.718608169440242</v>
      </c>
      <c r="P9" s="671">
        <v>1.2743362831858407</v>
      </c>
      <c r="Q9" s="311"/>
    </row>
    <row r="10" spans="1:17" ht="15" customHeight="1">
      <c r="A10" s="100">
        <v>3</v>
      </c>
      <c r="B10" s="668" t="s">
        <v>843</v>
      </c>
      <c r="C10" s="724">
        <v>99.978740206535093</v>
      </c>
      <c r="D10" s="670">
        <v>96.295494347267763</v>
      </c>
      <c r="E10" s="669">
        <v>21.894198806889982</v>
      </c>
      <c r="F10" s="669">
        <v>50.701144247170916</v>
      </c>
      <c r="G10" s="669">
        <v>22.55847891188801</v>
      </c>
      <c r="H10" s="669">
        <v>0.55319004103586589</v>
      </c>
      <c r="I10" s="669">
        <v>0.58848234028299973</v>
      </c>
      <c r="J10" s="670">
        <v>100.03024366186746</v>
      </c>
      <c r="K10" s="670">
        <v>94.268928945492476</v>
      </c>
      <c r="L10" s="671">
        <v>17.928679380242365</v>
      </c>
      <c r="M10" s="671">
        <v>50.892567367656341</v>
      </c>
      <c r="N10" s="671">
        <v>22.633468218997084</v>
      </c>
      <c r="O10" s="671">
        <v>1.1664012339244083</v>
      </c>
      <c r="P10" s="671">
        <v>1.6478127446722988</v>
      </c>
      <c r="Q10" s="311"/>
    </row>
    <row r="11" spans="1:17" ht="15" customHeight="1">
      <c r="A11" s="100">
        <v>4</v>
      </c>
      <c r="B11" s="668" t="s">
        <v>844</v>
      </c>
      <c r="C11" s="724">
        <v>99.985949022927301</v>
      </c>
      <c r="D11" s="670">
        <v>94.495780300118426</v>
      </c>
      <c r="E11" s="669">
        <v>30.265254213600919</v>
      </c>
      <c r="F11" s="669">
        <v>48.514408698325738</v>
      </c>
      <c r="G11" s="669">
        <v>13.128546272745059</v>
      </c>
      <c r="H11" s="669">
        <v>2.0543924867931911</v>
      </c>
      <c r="I11" s="669">
        <v>0.53317862865351673</v>
      </c>
      <c r="J11" s="670">
        <v>110.34727639173474</v>
      </c>
      <c r="K11" s="670">
        <v>93.179335769158016</v>
      </c>
      <c r="L11" s="671">
        <v>25.501273955910047</v>
      </c>
      <c r="M11" s="671">
        <v>49.814445552232193</v>
      </c>
      <c r="N11" s="671">
        <v>13.164922357473896</v>
      </c>
      <c r="O11" s="671">
        <v>3.1810246889633955</v>
      </c>
      <c r="P11" s="671">
        <v>1.5176692145784867</v>
      </c>
      <c r="Q11" s="311"/>
    </row>
    <row r="12" spans="1:17" s="378" customFormat="1" ht="24.95" customHeight="1">
      <c r="A12" s="147"/>
      <c r="B12" s="385"/>
      <c r="C12" s="443" t="s">
        <v>874</v>
      </c>
      <c r="D12" s="443"/>
      <c r="E12" s="443"/>
      <c r="F12" s="443"/>
      <c r="G12" s="443"/>
      <c r="H12" s="443"/>
      <c r="I12" s="443"/>
      <c r="J12" s="443"/>
      <c r="K12" s="361"/>
      <c r="L12" s="361"/>
      <c r="M12" s="361"/>
      <c r="N12" s="361"/>
      <c r="O12" s="361"/>
      <c r="P12" s="361"/>
      <c r="Q12" s="139"/>
    </row>
    <row r="13" spans="1:17" ht="15" customHeight="1">
      <c r="A13" s="100">
        <v>5</v>
      </c>
      <c r="B13" s="668" t="s">
        <v>841</v>
      </c>
      <c r="C13" s="726"/>
      <c r="D13" s="681">
        <v>1285168.613204977</v>
      </c>
      <c r="E13" s="681">
        <v>526686.3938760059</v>
      </c>
      <c r="F13" s="681">
        <v>664041.90042706649</v>
      </c>
      <c r="G13" s="681">
        <v>36188.669208849453</v>
      </c>
      <c r="H13" s="681">
        <v>51928.722359166874</v>
      </c>
      <c r="I13" s="681">
        <v>6322.9273338881931</v>
      </c>
      <c r="J13" s="725"/>
      <c r="K13" s="681">
        <v>1483410.5449731504</v>
      </c>
      <c r="L13" s="681">
        <v>498078.44007003802</v>
      </c>
      <c r="M13" s="681">
        <v>808943.78020848462</v>
      </c>
      <c r="N13" s="681">
        <v>42188.867590217764</v>
      </c>
      <c r="O13" s="681">
        <v>111439.67327284497</v>
      </c>
      <c r="P13" s="681">
        <v>22759.783831564848</v>
      </c>
      <c r="Q13" s="311"/>
    </row>
    <row r="14" spans="1:17" ht="15" customHeight="1">
      <c r="A14" s="100">
        <v>6</v>
      </c>
      <c r="B14" s="668" t="s">
        <v>842</v>
      </c>
      <c r="C14" s="726"/>
      <c r="D14" s="681">
        <v>611764.99945997598</v>
      </c>
      <c r="E14" s="681">
        <v>281818.75076501735</v>
      </c>
      <c r="F14" s="681">
        <v>286879.58044424828</v>
      </c>
      <c r="G14" s="681">
        <v>14785.561219713936</v>
      </c>
      <c r="H14" s="681">
        <v>25006.452532670555</v>
      </c>
      <c r="I14" s="681">
        <v>3274.6544983259064</v>
      </c>
      <c r="J14" s="725"/>
      <c r="K14" s="681">
        <v>565958.29874493391</v>
      </c>
      <c r="L14" s="681">
        <v>232641.00057473214</v>
      </c>
      <c r="M14" s="681">
        <v>268505.6013037737</v>
      </c>
      <c r="N14" s="681">
        <v>13835.009183309781</v>
      </c>
      <c r="O14" s="681">
        <v>43314.221058515999</v>
      </c>
      <c r="P14" s="681">
        <v>7662.4666246023426</v>
      </c>
      <c r="Q14" s="311"/>
    </row>
    <row r="15" spans="1:17" ht="15" customHeight="1">
      <c r="A15" s="100">
        <v>7</v>
      </c>
      <c r="B15" s="668" t="s">
        <v>843</v>
      </c>
      <c r="C15" s="726"/>
      <c r="D15" s="681">
        <v>1339734.5440163049</v>
      </c>
      <c r="E15" s="681">
        <v>304608.37917681184</v>
      </c>
      <c r="F15" s="681">
        <v>705392.03136678971</v>
      </c>
      <c r="G15" s="681">
        <v>313850.33810335508</v>
      </c>
      <c r="H15" s="681">
        <v>7696.3913255259713</v>
      </c>
      <c r="I15" s="681">
        <v>8187.4040438223537</v>
      </c>
      <c r="J15" s="725"/>
      <c r="K15" s="681">
        <v>1365225.1474756429</v>
      </c>
      <c r="L15" s="681">
        <v>254547.13661275973</v>
      </c>
      <c r="M15" s="681">
        <v>722560.59822147212</v>
      </c>
      <c r="N15" s="681">
        <v>340581.40920756484</v>
      </c>
      <c r="O15" s="681">
        <v>24140.748996278293</v>
      </c>
      <c r="P15" s="681">
        <v>23395.254437567837</v>
      </c>
      <c r="Q15" s="311"/>
    </row>
    <row r="16" spans="1:17" ht="15" customHeight="1">
      <c r="A16" s="100">
        <v>8</v>
      </c>
      <c r="B16" s="668" t="s">
        <v>844</v>
      </c>
      <c r="C16" s="681">
        <v>3446062.3840974849</v>
      </c>
      <c r="D16" s="681">
        <v>3236668.1566812573</v>
      </c>
      <c r="E16" s="681">
        <v>1113113.5238178351</v>
      </c>
      <c r="F16" s="681">
        <v>1656313.5122381044</v>
      </c>
      <c r="G16" s="681">
        <v>364824.56853191846</v>
      </c>
      <c r="H16" s="681">
        <v>84631.566217363405</v>
      </c>
      <c r="I16" s="681">
        <v>17784.985876036451</v>
      </c>
      <c r="J16" s="681">
        <v>3615084.6039231401</v>
      </c>
      <c r="K16" s="681">
        <v>3414593.9911937267</v>
      </c>
      <c r="L16" s="681">
        <v>985266.57725752983</v>
      </c>
      <c r="M16" s="681">
        <v>1800009.9797337302</v>
      </c>
      <c r="N16" s="681">
        <v>396605.28598109237</v>
      </c>
      <c r="O16" s="681">
        <v>178894.64332763926</v>
      </c>
      <c r="P16" s="681">
        <v>53817.504893735022</v>
      </c>
      <c r="Q16" s="311"/>
    </row>
    <row r="17" spans="1:17" s="378" customFormat="1" ht="24.95" customHeight="1">
      <c r="A17" s="147"/>
      <c r="B17" s="385"/>
      <c r="C17" s="443" t="s">
        <v>875</v>
      </c>
      <c r="D17" s="443"/>
      <c r="E17" s="443"/>
      <c r="F17" s="443"/>
      <c r="G17" s="443"/>
      <c r="H17" s="443"/>
      <c r="I17" s="443"/>
      <c r="J17" s="443"/>
      <c r="K17" s="361"/>
      <c r="L17" s="361"/>
      <c r="M17" s="361"/>
      <c r="N17" s="361"/>
      <c r="O17" s="361"/>
      <c r="P17" s="361"/>
      <c r="Q17" s="139"/>
    </row>
    <row r="18" spans="1:17" ht="15" customHeight="1">
      <c r="A18" s="100">
        <v>9</v>
      </c>
      <c r="B18" s="668" t="s">
        <v>841</v>
      </c>
      <c r="C18" s="681">
        <v>794684.52006488142</v>
      </c>
      <c r="D18" s="681">
        <v>666128.16091626394</v>
      </c>
      <c r="E18" s="681">
        <v>263825.86393267568</v>
      </c>
      <c r="F18" s="681">
        <v>355567.38438673806</v>
      </c>
      <c r="G18" s="681">
        <v>15065.658120264228</v>
      </c>
      <c r="H18" s="681">
        <v>22430.205442390321</v>
      </c>
      <c r="I18" s="681">
        <v>9239.0490341957648</v>
      </c>
      <c r="J18" s="681">
        <v>752149.2723330881</v>
      </c>
      <c r="K18" s="681">
        <v>620819.2725623172</v>
      </c>
      <c r="L18" s="681">
        <v>206664.58934855941</v>
      </c>
      <c r="M18" s="681">
        <v>339780.0889110922</v>
      </c>
      <c r="N18" s="681">
        <v>17944.59149114514</v>
      </c>
      <c r="O18" s="681">
        <v>46322.869091468245</v>
      </c>
      <c r="P18" s="681">
        <v>10107.133720052159</v>
      </c>
      <c r="Q18" s="311"/>
    </row>
    <row r="19" spans="1:17" ht="15" customHeight="1">
      <c r="A19" s="100">
        <v>10</v>
      </c>
      <c r="B19" s="668" t="s">
        <v>842</v>
      </c>
      <c r="C19" s="681">
        <v>361155.42426105536</v>
      </c>
      <c r="D19" s="681">
        <v>312209.70306059334</v>
      </c>
      <c r="E19" s="681">
        <v>138868.47275542544</v>
      </c>
      <c r="F19" s="681">
        <v>151937.94127257407</v>
      </c>
      <c r="G19" s="681">
        <v>6092.6555837283877</v>
      </c>
      <c r="H19" s="681">
        <v>10728.753674281314</v>
      </c>
      <c r="I19" s="681">
        <v>4581.8797745841521</v>
      </c>
      <c r="J19" s="681">
        <v>286552.55224931607</v>
      </c>
      <c r="K19" s="681">
        <v>234546.82326197441</v>
      </c>
      <c r="L19" s="681">
        <v>95842.278678238537</v>
      </c>
      <c r="M19" s="681">
        <v>111725.28643362975</v>
      </c>
      <c r="N19" s="681">
        <v>5836.6374366418513</v>
      </c>
      <c r="O19" s="681">
        <v>17893.988010106175</v>
      </c>
      <c r="P19" s="681">
        <v>3248.6327033580992</v>
      </c>
      <c r="Q19" s="311"/>
    </row>
    <row r="20" spans="1:17" ht="15" customHeight="1">
      <c r="A20" s="100">
        <v>11</v>
      </c>
      <c r="B20" s="668" t="s">
        <v>843</v>
      </c>
      <c r="C20" s="681">
        <v>669840.36011931126</v>
      </c>
      <c r="D20" s="681">
        <v>610106.61427054077</v>
      </c>
      <c r="E20" s="681">
        <v>132928.26213967602</v>
      </c>
      <c r="F20" s="681">
        <v>345146.11547668272</v>
      </c>
      <c r="G20" s="681">
        <v>120922.90211631925</v>
      </c>
      <c r="H20" s="681">
        <v>3160.9782285803694</v>
      </c>
      <c r="I20" s="681">
        <v>7948.3563092825116</v>
      </c>
      <c r="J20" s="681">
        <v>564708.0577660437</v>
      </c>
      <c r="K20" s="681">
        <v>530736.73783622647</v>
      </c>
      <c r="L20" s="681">
        <v>100008.15935696955</v>
      </c>
      <c r="M20" s="681">
        <v>279258.55642808869</v>
      </c>
      <c r="N20" s="681">
        <v>135550.15291904088</v>
      </c>
      <c r="O20" s="681">
        <v>9547.7790847233173</v>
      </c>
      <c r="P20" s="681">
        <v>6372.09004740407</v>
      </c>
      <c r="Q20" s="311"/>
    </row>
    <row r="21" spans="1:17" ht="15" customHeight="1">
      <c r="A21" s="100">
        <v>12</v>
      </c>
      <c r="B21" s="668" t="s">
        <v>844</v>
      </c>
      <c r="C21" s="681">
        <v>1825680.3044452481</v>
      </c>
      <c r="D21" s="681">
        <v>1588444.4782473983</v>
      </c>
      <c r="E21" s="681">
        <v>535622.5988277772</v>
      </c>
      <c r="F21" s="681">
        <v>852651.44113599486</v>
      </c>
      <c r="G21" s="681">
        <v>142081.21582031186</v>
      </c>
      <c r="H21" s="681">
        <v>36319.937345252001</v>
      </c>
      <c r="I21" s="681">
        <v>21769.285118062428</v>
      </c>
      <c r="J21" s="681">
        <v>1603409.882348448</v>
      </c>
      <c r="K21" s="681">
        <v>1386102.8336605183</v>
      </c>
      <c r="L21" s="681">
        <v>402515.02738376753</v>
      </c>
      <c r="M21" s="681">
        <v>730763.93177281064</v>
      </c>
      <c r="N21" s="681">
        <v>159331.38184682786</v>
      </c>
      <c r="O21" s="681">
        <v>73764.636186297736</v>
      </c>
      <c r="P21" s="681">
        <v>19727.856470814331</v>
      </c>
      <c r="Q21" s="311"/>
    </row>
    <row r="22" spans="1:17" s="378" customFormat="1" ht="24.95" customHeight="1">
      <c r="A22" s="147"/>
      <c r="B22" s="385"/>
      <c r="C22" s="443" t="s">
        <v>876</v>
      </c>
      <c r="D22" s="443"/>
      <c r="E22" s="443"/>
      <c r="F22" s="443"/>
      <c r="G22" s="443"/>
      <c r="H22" s="443"/>
      <c r="I22" s="443"/>
      <c r="J22" s="443"/>
      <c r="K22" s="361"/>
      <c r="L22" s="361"/>
      <c r="M22" s="361"/>
      <c r="N22" s="361"/>
      <c r="O22" s="361"/>
      <c r="P22" s="361"/>
      <c r="Q22" s="139"/>
    </row>
    <row r="23" spans="1:17" ht="15" customHeight="1">
      <c r="A23" s="156">
        <v>13</v>
      </c>
      <c r="B23" s="668" t="s">
        <v>841</v>
      </c>
      <c r="C23" s="727"/>
      <c r="D23" s="728">
        <v>143.97768382552746</v>
      </c>
      <c r="E23" s="729">
        <v>139.14345055356412</v>
      </c>
      <c r="F23" s="729">
        <v>148.73868323924094</v>
      </c>
      <c r="G23" s="729">
        <v>115.64130776003688</v>
      </c>
      <c r="H23" s="729">
        <v>119.98393836443624</v>
      </c>
      <c r="I23" s="673"/>
      <c r="J23" s="731"/>
      <c r="K23" s="694">
        <v>116.25223948849464</v>
      </c>
      <c r="L23" s="729">
        <v>115.25660569955105</v>
      </c>
      <c r="M23" s="729">
        <v>116.67480527081133</v>
      </c>
      <c r="N23" s="729">
        <v>118.14985877212989</v>
      </c>
      <c r="O23" s="729">
        <v>115.46573368906701</v>
      </c>
      <c r="P23" s="673"/>
      <c r="Q23" s="311"/>
    </row>
    <row r="24" spans="1:17" ht="15" customHeight="1">
      <c r="A24" s="156">
        <v>14</v>
      </c>
      <c r="B24" s="668" t="s">
        <v>842</v>
      </c>
      <c r="C24" s="727"/>
      <c r="D24" s="728">
        <v>141.76181637293124</v>
      </c>
      <c r="E24" s="729">
        <v>136.87725057570682</v>
      </c>
      <c r="F24" s="729">
        <v>147.11741986470236</v>
      </c>
      <c r="G24" s="729">
        <v>114.46331347618502</v>
      </c>
      <c r="H24" s="729">
        <v>119.17761426069663</v>
      </c>
      <c r="I24" s="673"/>
      <c r="J24" s="731"/>
      <c r="K24" s="694">
        <v>115.1178372947776</v>
      </c>
      <c r="L24" s="729">
        <v>114.43750294500404</v>
      </c>
      <c r="M24" s="729">
        <v>115.58344271562575</v>
      </c>
      <c r="N24" s="729">
        <v>117.18735819856492</v>
      </c>
      <c r="O24" s="729">
        <v>114.75566461912014</v>
      </c>
      <c r="P24" s="673"/>
      <c r="Q24" s="311"/>
    </row>
    <row r="25" spans="1:17" ht="15" customHeight="1">
      <c r="A25" s="156">
        <v>15</v>
      </c>
      <c r="B25" s="668" t="s">
        <v>843</v>
      </c>
      <c r="C25" s="727"/>
      <c r="D25" s="728">
        <v>126.49823823422449</v>
      </c>
      <c r="E25" s="729">
        <v>121.21963736128234</v>
      </c>
      <c r="F25" s="729">
        <v>135.91579816967436</v>
      </c>
      <c r="G25" s="729">
        <v>107.02456220152092</v>
      </c>
      <c r="H25" s="729">
        <v>114.08587100123648</v>
      </c>
      <c r="I25" s="673"/>
      <c r="J25" s="731"/>
      <c r="K25" s="694">
        <v>107.98722239608047</v>
      </c>
      <c r="L25" s="729">
        <v>109.13516700871952</v>
      </c>
      <c r="M25" s="729">
        <v>107.35683819594061</v>
      </c>
      <c r="N25" s="729">
        <v>110.5545377326861</v>
      </c>
      <c r="O25" s="729">
        <v>109.86240970719111</v>
      </c>
      <c r="P25" s="673"/>
      <c r="Q25" s="311"/>
    </row>
    <row r="26" spans="1:17" ht="15" customHeight="1">
      <c r="A26" s="156">
        <v>16</v>
      </c>
      <c r="B26" s="668" t="s">
        <v>844</v>
      </c>
      <c r="C26" s="730">
        <v>147.16315648890227</v>
      </c>
      <c r="D26" s="728">
        <v>136.32369953655282</v>
      </c>
      <c r="E26" s="729">
        <v>133.66476288925867</v>
      </c>
      <c r="F26" s="729">
        <v>142.99685463396025</v>
      </c>
      <c r="G26" s="729">
        <v>108.18077453870299</v>
      </c>
      <c r="H26" s="729">
        <v>119.209320301133</v>
      </c>
      <c r="I26" s="673"/>
      <c r="J26" s="694">
        <v>123.2036543494265</v>
      </c>
      <c r="K26" s="694">
        <v>112.75969145927516</v>
      </c>
      <c r="L26" s="729">
        <v>113.48170374361476</v>
      </c>
      <c r="M26" s="729">
        <v>112.77158645422099</v>
      </c>
      <c r="N26" s="729">
        <v>111.59386610339929</v>
      </c>
      <c r="O26" s="729">
        <v>114.53767612755738</v>
      </c>
      <c r="P26" s="673"/>
      <c r="Q26" s="311"/>
    </row>
    <row r="27" spans="1:17" ht="24.95" customHeight="1">
      <c r="A27" s="37"/>
      <c r="B27" s="50"/>
      <c r="C27" s="443" t="s">
        <v>845</v>
      </c>
      <c r="D27" s="443"/>
      <c r="E27" s="443"/>
      <c r="F27" s="443"/>
      <c r="G27" s="443"/>
      <c r="H27" s="443"/>
      <c r="I27" s="443"/>
      <c r="J27" s="443"/>
      <c r="K27" s="732"/>
      <c r="L27" s="732"/>
      <c r="M27" s="732"/>
      <c r="N27" s="732"/>
      <c r="O27" s="732"/>
      <c r="P27" s="732"/>
      <c r="Q27" s="311"/>
    </row>
    <row r="28" spans="1:17" ht="15" customHeight="1">
      <c r="A28" s="156">
        <v>17</v>
      </c>
      <c r="B28" s="668" t="s">
        <v>841</v>
      </c>
      <c r="D28" s="729">
        <v>100</v>
      </c>
      <c r="E28" s="729">
        <v>100</v>
      </c>
      <c r="F28" s="729">
        <v>100</v>
      </c>
      <c r="G28" s="729">
        <v>100</v>
      </c>
      <c r="H28" s="729">
        <v>100</v>
      </c>
      <c r="I28" s="674"/>
      <c r="J28" s="675"/>
      <c r="K28" s="733">
        <v>80.743234923385359</v>
      </c>
      <c r="L28" s="733">
        <v>82.83293625464772</v>
      </c>
      <c r="M28" s="733">
        <v>78.442811735225604</v>
      </c>
      <c r="N28" s="733">
        <v>102.16925168063511</v>
      </c>
      <c r="O28" s="733">
        <v>96.234325413085088</v>
      </c>
      <c r="P28" s="674"/>
      <c r="Q28" s="311"/>
    </row>
    <row r="29" spans="1:17" ht="15" customHeight="1">
      <c r="A29" s="156">
        <v>18</v>
      </c>
      <c r="B29" s="668" t="s">
        <v>842</v>
      </c>
      <c r="D29" s="729">
        <v>100</v>
      </c>
      <c r="E29" s="729">
        <v>100</v>
      </c>
      <c r="F29" s="729">
        <v>100</v>
      </c>
      <c r="G29" s="729">
        <v>100</v>
      </c>
      <c r="H29" s="729">
        <v>100</v>
      </c>
      <c r="I29" s="674"/>
      <c r="J29" s="675"/>
      <c r="K29" s="733">
        <v>81.205108850988751</v>
      </c>
      <c r="L29" s="733">
        <v>83.605933391910611</v>
      </c>
      <c r="M29" s="733">
        <v>78.56543624944139</v>
      </c>
      <c r="N29" s="733">
        <v>102.3798408762181</v>
      </c>
      <c r="O29" s="733">
        <v>96.289613893508857</v>
      </c>
      <c r="P29" s="674"/>
      <c r="Q29" s="311"/>
    </row>
    <row r="30" spans="1:17" ht="15" customHeight="1">
      <c r="A30" s="156">
        <v>19</v>
      </c>
      <c r="B30" s="668" t="s">
        <v>843</v>
      </c>
      <c r="D30" s="729">
        <v>100</v>
      </c>
      <c r="E30" s="729">
        <v>100</v>
      </c>
      <c r="F30" s="729">
        <v>100</v>
      </c>
      <c r="G30" s="729">
        <v>100</v>
      </c>
      <c r="H30" s="729">
        <v>100</v>
      </c>
      <c r="I30" s="674"/>
      <c r="J30" s="675"/>
      <c r="K30" s="733">
        <v>85.366582099057396</v>
      </c>
      <c r="L30" s="733">
        <v>90.030930123519241</v>
      </c>
      <c r="M30" s="733">
        <v>78.987755390965404</v>
      </c>
      <c r="N30" s="733">
        <v>103.29828542023694</v>
      </c>
      <c r="O30" s="733">
        <v>96.297997940516581</v>
      </c>
      <c r="P30" s="674"/>
      <c r="Q30" s="311"/>
    </row>
    <row r="31" spans="1:17" ht="15" customHeight="1">
      <c r="A31" s="156">
        <v>20</v>
      </c>
      <c r="B31" s="668" t="s">
        <v>844</v>
      </c>
      <c r="D31" s="729">
        <v>100</v>
      </c>
      <c r="E31" s="729">
        <v>100</v>
      </c>
      <c r="F31" s="729">
        <v>100</v>
      </c>
      <c r="G31" s="729">
        <v>100</v>
      </c>
      <c r="H31" s="729">
        <v>100</v>
      </c>
      <c r="I31" s="674"/>
      <c r="J31" s="675"/>
      <c r="K31" s="733">
        <v>82.714665052822028</v>
      </c>
      <c r="L31" s="733">
        <v>84.90023944278748</v>
      </c>
      <c r="M31" s="733">
        <v>78.862983904709552</v>
      </c>
      <c r="N31" s="733">
        <v>103.15498902577669</v>
      </c>
      <c r="O31" s="733">
        <v>96.081141842118839</v>
      </c>
      <c r="P31" s="674"/>
      <c r="Q31" s="311"/>
    </row>
    <row r="32" spans="1:17" s="378" customFormat="1" ht="24.95" customHeight="1">
      <c r="A32" s="147"/>
      <c r="B32" s="385"/>
      <c r="C32" s="443" t="s">
        <v>846</v>
      </c>
      <c r="D32" s="443"/>
      <c r="E32" s="443"/>
      <c r="F32" s="443"/>
      <c r="G32" s="443"/>
      <c r="H32" s="443"/>
      <c r="I32" s="443"/>
      <c r="J32" s="443"/>
      <c r="K32" s="361"/>
      <c r="L32" s="361"/>
      <c r="M32" s="361"/>
      <c r="N32" s="361"/>
      <c r="O32" s="361"/>
      <c r="P32" s="361"/>
      <c r="Q32" s="139"/>
    </row>
    <row r="33" spans="1:17" ht="15" customHeight="1">
      <c r="A33" s="156">
        <v>21</v>
      </c>
      <c r="B33" s="668" t="s">
        <v>841</v>
      </c>
      <c r="C33" s="670">
        <v>43.528131301518016</v>
      </c>
      <c r="D33" s="670">
        <v>41.935879411487704</v>
      </c>
      <c r="E33" s="670">
        <v>49.255924695870725</v>
      </c>
      <c r="F33" s="670">
        <v>41.701376111323121</v>
      </c>
      <c r="G33" s="670">
        <v>10.603553772595497</v>
      </c>
      <c r="H33" s="670">
        <v>61.757280110844015</v>
      </c>
      <c r="I33" s="670">
        <v>42.44075533068348</v>
      </c>
      <c r="J33" s="670">
        <v>46.909357402203753</v>
      </c>
      <c r="K33" s="670">
        <v>44.788832219815447</v>
      </c>
      <c r="L33" s="670">
        <v>51.34332268084998</v>
      </c>
      <c r="M33" s="670">
        <v>46.496559851660471</v>
      </c>
      <c r="N33" s="670">
        <v>11.262433855243941</v>
      </c>
      <c r="O33" s="670">
        <v>62.798207225582473</v>
      </c>
      <c r="P33" s="670">
        <v>51.232802382786979</v>
      </c>
      <c r="Q33" s="311"/>
    </row>
    <row r="34" spans="1:17" ht="15" customHeight="1">
      <c r="A34" s="156">
        <v>22</v>
      </c>
      <c r="B34" s="668" t="s">
        <v>842</v>
      </c>
      <c r="C34" s="670">
        <v>19.781964201601891</v>
      </c>
      <c r="D34" s="670">
        <v>19.655059231599221</v>
      </c>
      <c r="E34" s="670">
        <v>25.926552214066845</v>
      </c>
      <c r="F34" s="670">
        <v>17.81946689378087</v>
      </c>
      <c r="G34" s="670">
        <v>4.2881499489937394</v>
      </c>
      <c r="H34" s="670">
        <v>29.539570986302522</v>
      </c>
      <c r="I34" s="670">
        <v>21.047451718028494</v>
      </c>
      <c r="J34" s="670">
        <v>17.871447307635052</v>
      </c>
      <c r="K34" s="670">
        <v>16.921314751414698</v>
      </c>
      <c r="L34" s="670">
        <v>23.810857274369585</v>
      </c>
      <c r="M34" s="670">
        <v>15.288834269993002</v>
      </c>
      <c r="N34" s="670">
        <v>3.6632064374191287</v>
      </c>
      <c r="O34" s="670">
        <v>24.258220382072597</v>
      </c>
      <c r="P34" s="670">
        <v>16.467236104257815</v>
      </c>
      <c r="Q34" s="311"/>
    </row>
    <row r="35" spans="1:17" ht="15" customHeight="1">
      <c r="A35" s="156">
        <v>23</v>
      </c>
      <c r="B35" s="668" t="s">
        <v>843</v>
      </c>
      <c r="C35" s="670">
        <v>36.689904496880096</v>
      </c>
      <c r="D35" s="670">
        <v>38.409061356913057</v>
      </c>
      <c r="E35" s="670">
        <v>24.817523090062423</v>
      </c>
      <c r="F35" s="670">
        <v>40.479156994896016</v>
      </c>
      <c r="G35" s="670">
        <v>85.108296278410762</v>
      </c>
      <c r="H35" s="670">
        <v>8.7031489028534761</v>
      </c>
      <c r="I35" s="670">
        <v>36.511792951288029</v>
      </c>
      <c r="J35" s="670">
        <v>35.219195290161196</v>
      </c>
      <c r="K35" s="670">
        <v>38.289853028769841</v>
      </c>
      <c r="L35" s="670">
        <v>24.845820044780432</v>
      </c>
      <c r="M35" s="670">
        <v>38.214605878346525</v>
      </c>
      <c r="N35" s="670">
        <v>85.074359707336939</v>
      </c>
      <c r="O35" s="670">
        <v>12.943572392344937</v>
      </c>
      <c r="P35" s="670">
        <v>32.299961512955193</v>
      </c>
      <c r="Q35" s="311"/>
    </row>
    <row r="36" spans="1:17" ht="15" customHeight="1">
      <c r="A36" s="156">
        <v>24</v>
      </c>
      <c r="B36" s="668" t="s">
        <v>844</v>
      </c>
      <c r="C36" s="698">
        <v>100</v>
      </c>
      <c r="D36" s="698">
        <v>100</v>
      </c>
      <c r="E36" s="698">
        <v>100</v>
      </c>
      <c r="F36" s="698">
        <v>100</v>
      </c>
      <c r="G36" s="698">
        <v>100</v>
      </c>
      <c r="H36" s="698">
        <v>100</v>
      </c>
      <c r="I36" s="698">
        <v>100</v>
      </c>
      <c r="J36" s="698">
        <v>100</v>
      </c>
      <c r="K36" s="698">
        <v>100</v>
      </c>
      <c r="L36" s="698">
        <v>100</v>
      </c>
      <c r="M36" s="698">
        <v>100</v>
      </c>
      <c r="N36" s="698">
        <v>100</v>
      </c>
      <c r="O36" s="698">
        <v>100</v>
      </c>
      <c r="P36" s="698">
        <v>100</v>
      </c>
      <c r="Q36" s="311"/>
    </row>
    <row r="37" spans="1:17" s="378" customFormat="1" ht="24.95" customHeight="1">
      <c r="A37" s="147"/>
      <c r="B37" s="385"/>
      <c r="C37" s="443" t="s">
        <v>847</v>
      </c>
      <c r="D37" s="443"/>
      <c r="E37" s="443"/>
      <c r="F37" s="443"/>
      <c r="G37" s="443"/>
      <c r="H37" s="443"/>
      <c r="I37" s="443"/>
      <c r="J37" s="443"/>
      <c r="K37" s="361"/>
      <c r="L37" s="361"/>
      <c r="M37" s="361"/>
      <c r="N37" s="361"/>
      <c r="O37" s="361"/>
      <c r="P37" s="361"/>
      <c r="Q37" s="139"/>
    </row>
    <row r="38" spans="1:17" ht="15" customHeight="1">
      <c r="A38" s="156">
        <v>25</v>
      </c>
      <c r="B38" s="668" t="s">
        <v>841</v>
      </c>
      <c r="D38" s="698">
        <v>100</v>
      </c>
      <c r="E38" s="669">
        <v>39.605871574290049</v>
      </c>
      <c r="F38" s="669">
        <v>53.378224379172408</v>
      </c>
      <c r="G38" s="669">
        <v>2.2616756060187142</v>
      </c>
      <c r="H38" s="669">
        <v>3.3672507421901239</v>
      </c>
      <c r="I38" s="669">
        <v>1.3869776983287103</v>
      </c>
      <c r="J38" s="675"/>
      <c r="K38" s="698">
        <v>100</v>
      </c>
      <c r="L38" s="669">
        <v>33.289009939332168</v>
      </c>
      <c r="M38" s="669">
        <v>54.730918308755541</v>
      </c>
      <c r="N38" s="669">
        <v>2.8904694625671241</v>
      </c>
      <c r="O38" s="669">
        <v>7.4615707241624651</v>
      </c>
      <c r="P38" s="669">
        <v>1.6280315651827022</v>
      </c>
      <c r="Q38" s="311"/>
    </row>
    <row r="39" spans="1:17" ht="15" customHeight="1">
      <c r="A39" s="156">
        <v>26</v>
      </c>
      <c r="B39" s="668" t="s">
        <v>842</v>
      </c>
      <c r="D39" s="698">
        <v>99.999999999999986</v>
      </c>
      <c r="E39" s="669">
        <v>44.479230271864417</v>
      </c>
      <c r="F39" s="669">
        <v>48.665348893107947</v>
      </c>
      <c r="G39" s="669">
        <v>1.9514625983760445</v>
      </c>
      <c r="H39" s="669">
        <v>3.4363934141403312</v>
      </c>
      <c r="I39" s="669">
        <v>1.4675648225112676</v>
      </c>
      <c r="J39" s="675"/>
      <c r="K39" s="698">
        <v>100</v>
      </c>
      <c r="L39" s="669">
        <v>40.862748574167895</v>
      </c>
      <c r="M39" s="669">
        <v>47.634534068636462</v>
      </c>
      <c r="N39" s="669">
        <v>2.48847430780279</v>
      </c>
      <c r="O39" s="669">
        <v>7.629175173316967</v>
      </c>
      <c r="P39" s="669">
        <v>1.3850678760758894</v>
      </c>
      <c r="Q39" s="311"/>
    </row>
    <row r="40" spans="1:17" ht="15" customHeight="1">
      <c r="A40" s="156">
        <v>27</v>
      </c>
      <c r="B40" s="668" t="s">
        <v>843</v>
      </c>
      <c r="D40" s="698">
        <v>100.00000000000001</v>
      </c>
      <c r="E40" s="669">
        <v>21.7877103821614</v>
      </c>
      <c r="F40" s="669">
        <v>56.57144299104975</v>
      </c>
      <c r="G40" s="669">
        <v>19.819962493096028</v>
      </c>
      <c r="H40" s="669">
        <v>0.5181025995529841</v>
      </c>
      <c r="I40" s="669">
        <v>1.3027815341398603</v>
      </c>
      <c r="J40" s="675"/>
      <c r="K40" s="698">
        <v>100</v>
      </c>
      <c r="L40" s="669">
        <v>18.843270538364322</v>
      </c>
      <c r="M40" s="669">
        <v>52.617152068011094</v>
      </c>
      <c r="N40" s="669">
        <v>25.539998130083962</v>
      </c>
      <c r="O40" s="669">
        <v>1.7989670591956552</v>
      </c>
      <c r="P40" s="669">
        <v>1.2006122043449636</v>
      </c>
      <c r="Q40" s="311"/>
    </row>
    <row r="41" spans="1:17" ht="15" customHeight="1">
      <c r="A41" s="156">
        <v>28</v>
      </c>
      <c r="B41" s="668" t="s">
        <v>844</v>
      </c>
      <c r="D41" s="698">
        <v>99.999999999999986</v>
      </c>
      <c r="E41" s="669">
        <v>33.719944647908221</v>
      </c>
      <c r="F41" s="669">
        <v>53.678391206771245</v>
      </c>
      <c r="G41" s="669">
        <v>8.9446762393027672</v>
      </c>
      <c r="H41" s="669">
        <v>2.2865097170613988</v>
      </c>
      <c r="I41" s="669">
        <v>1.3704781889563715</v>
      </c>
      <c r="J41" s="675"/>
      <c r="K41" s="698">
        <v>99.999999999999972</v>
      </c>
      <c r="L41" s="669">
        <v>29.039333706632529</v>
      </c>
      <c r="M41" s="669">
        <v>52.720758808562394</v>
      </c>
      <c r="N41" s="669">
        <v>11.494917835645303</v>
      </c>
      <c r="O41" s="669">
        <v>5.3217289796237468</v>
      </c>
      <c r="P41" s="669">
        <v>1.4232606695360124</v>
      </c>
      <c r="Q41" s="311"/>
    </row>
    <row r="42" spans="1:17" ht="15" customHeight="1">
      <c r="A42" s="56" t="s">
        <v>466</v>
      </c>
      <c r="B42" s="56"/>
      <c r="K42" s="676"/>
    </row>
    <row r="43" spans="1:17" ht="12.95" customHeight="1">
      <c r="A43" s="209" t="s">
        <v>832</v>
      </c>
    </row>
    <row r="44" spans="1:17" ht="12.95" customHeight="1">
      <c r="A44" s="57" t="s">
        <v>848</v>
      </c>
    </row>
    <row r="45" spans="1:17" ht="12.95" customHeight="1">
      <c r="A45" s="57" t="s">
        <v>849</v>
      </c>
    </row>
    <row r="46" spans="1:17" ht="12.95" customHeight="1">
      <c r="A46" s="57" t="s">
        <v>850</v>
      </c>
    </row>
    <row r="47" spans="1:17" ht="12.95" customHeight="1">
      <c r="A47" s="57" t="s">
        <v>851</v>
      </c>
    </row>
    <row r="48" spans="1:17" ht="12.95" customHeight="1">
      <c r="A48" s="57" t="s">
        <v>852</v>
      </c>
    </row>
  </sheetData>
  <mergeCells count="10">
    <mergeCell ref="A4:A6"/>
    <mergeCell ref="B4:B6"/>
    <mergeCell ref="C4:I4"/>
    <mergeCell ref="J4:P4"/>
    <mergeCell ref="L5:P5"/>
    <mergeCell ref="C5:C6"/>
    <mergeCell ref="D5:D6"/>
    <mergeCell ref="E5:I5"/>
    <mergeCell ref="J5:J6"/>
    <mergeCell ref="K5:K6"/>
  </mergeCells>
  <pageMargins left="0.59055118110236227" right="0.19685039370078741" top="0.78740157480314965" bottom="0.39370078740157483" header="0.11811023622047245" footer="0.11811023622047245"/>
  <pageSetup paperSize="9" scale="80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7"/>
  <sheetViews>
    <sheetView workbookViewId="0"/>
  </sheetViews>
  <sheetFormatPr baseColWidth="10" defaultRowHeight="12.75"/>
  <cols>
    <col min="1" max="1" width="3.85546875" style="3" customWidth="1"/>
    <col min="2" max="2" width="8.7109375" style="3" customWidth="1"/>
    <col min="3" max="3" width="47" style="3" customWidth="1"/>
    <col min="4" max="5" width="14.7109375" style="3" customWidth="1"/>
    <col min="6" max="6" width="14.7109375" style="43" customWidth="1"/>
    <col min="7" max="7" width="2.28515625" style="3" customWidth="1"/>
    <col min="8" max="11" width="12.85546875" style="3" customWidth="1"/>
    <col min="12" max="16384" width="11.42578125" style="3"/>
  </cols>
  <sheetData>
    <row r="1" spans="1:8" s="382" customFormat="1" ht="20.100000000000001" customHeight="1">
      <c r="A1" s="474" t="s">
        <v>877</v>
      </c>
      <c r="B1" s="734"/>
      <c r="C1" s="734"/>
      <c r="D1" s="734"/>
      <c r="E1" s="734"/>
      <c r="F1" s="734"/>
      <c r="G1" s="734"/>
    </row>
    <row r="2" spans="1:8" s="382" customFormat="1" ht="15" customHeight="1">
      <c r="A2" s="520"/>
      <c r="B2" s="734"/>
      <c r="C2" s="734"/>
      <c r="D2" s="734"/>
      <c r="E2" s="734"/>
      <c r="F2" s="734"/>
      <c r="G2" s="734"/>
    </row>
    <row r="3" spans="1:8" s="57" customFormat="1" ht="15" customHeight="1">
      <c r="C3" s="395"/>
      <c r="D3" s="735"/>
      <c r="F3" s="131"/>
    </row>
    <row r="4" spans="1:8" s="43" customFormat="1" ht="42" customHeight="1">
      <c r="A4" s="331" t="s">
        <v>360</v>
      </c>
      <c r="B4" s="768"/>
      <c r="C4" s="769" t="s">
        <v>296</v>
      </c>
      <c r="D4" s="490">
        <v>2000</v>
      </c>
      <c r="E4" s="490">
        <v>2012</v>
      </c>
      <c r="F4" s="770" t="s">
        <v>878</v>
      </c>
    </row>
    <row r="5" spans="1:8" s="143" customFormat="1" ht="45" customHeight="1">
      <c r="A5" s="736"/>
      <c r="B5" s="97"/>
      <c r="C5" s="720"/>
      <c r="D5" s="940" t="s">
        <v>879</v>
      </c>
      <c r="E5" s="940"/>
      <c r="F5" s="515" t="s">
        <v>818</v>
      </c>
    </row>
    <row r="6" spans="1:8" s="143" customFormat="1" ht="15" customHeight="1">
      <c r="A6" s="114">
        <v>1</v>
      </c>
      <c r="B6" s="655"/>
      <c r="C6" s="776" t="s">
        <v>880</v>
      </c>
      <c r="D6" s="782">
        <f>SUM(D7:D8)</f>
        <v>3792631.7580000004</v>
      </c>
      <c r="E6" s="782">
        <f>SUM(E7:E8)</f>
        <v>4123528.0345400013</v>
      </c>
      <c r="F6" s="784">
        <f t="shared" ref="F6:F21" si="0">+E6/D6*100-100</f>
        <v>8.7247140680616724</v>
      </c>
      <c r="G6" s="737"/>
      <c r="H6" s="738"/>
    </row>
    <row r="7" spans="1:8" s="143" customFormat="1" ht="15" customHeight="1">
      <c r="A7" s="114">
        <v>2</v>
      </c>
      <c r="B7" s="655"/>
      <c r="C7" s="775" t="s">
        <v>881</v>
      </c>
      <c r="D7" s="782">
        <v>12099262.757999999</v>
      </c>
      <c r="E7" s="782">
        <v>12123709.034540001</v>
      </c>
      <c r="F7" s="784">
        <f t="shared" si="0"/>
        <v>0.20204765388567125</v>
      </c>
      <c r="G7" s="737"/>
    </row>
    <row r="8" spans="1:8" s="143" customFormat="1" ht="15" customHeight="1">
      <c r="A8" s="114">
        <v>3</v>
      </c>
      <c r="B8" s="655"/>
      <c r="C8" s="775" t="s">
        <v>325</v>
      </c>
      <c r="D8" s="782">
        <v>-8306630.9999999991</v>
      </c>
      <c r="E8" s="782">
        <v>-8000181</v>
      </c>
      <c r="F8" s="784">
        <f t="shared" si="0"/>
        <v>-3.6892212980208114</v>
      </c>
      <c r="G8" s="737"/>
    </row>
    <row r="9" spans="1:8" s="143" customFormat="1" ht="15" customHeight="1">
      <c r="A9" s="114">
        <v>4</v>
      </c>
      <c r="B9" s="405" t="s">
        <v>579</v>
      </c>
      <c r="C9" s="776" t="s">
        <v>882</v>
      </c>
      <c r="D9" s="782">
        <v>12278696.632086042</v>
      </c>
      <c r="E9" s="782">
        <v>11972547.698619718</v>
      </c>
      <c r="F9" s="784">
        <f t="shared" si="0"/>
        <v>-2.4933341269000096</v>
      </c>
      <c r="G9" s="737"/>
      <c r="H9" s="738"/>
    </row>
    <row r="10" spans="1:8" s="143" customFormat="1" ht="15" customHeight="1">
      <c r="A10" s="114">
        <v>5</v>
      </c>
      <c r="B10" s="405" t="s">
        <v>177</v>
      </c>
      <c r="C10" s="771" t="s">
        <v>883</v>
      </c>
      <c r="D10" s="782">
        <f>D6+D9</f>
        <v>16071328.390086044</v>
      </c>
      <c r="E10" s="782">
        <f>E6+E9</f>
        <v>16096075.733159719</v>
      </c>
      <c r="F10" s="784">
        <f t="shared" si="0"/>
        <v>0.15398442787679301</v>
      </c>
      <c r="G10" s="737"/>
    </row>
    <row r="11" spans="1:8" s="143" customFormat="1" ht="15" customHeight="1">
      <c r="A11" s="114">
        <v>6</v>
      </c>
      <c r="B11" s="405" t="s">
        <v>579</v>
      </c>
      <c r="C11" s="776" t="s">
        <v>884</v>
      </c>
      <c r="D11" s="782">
        <v>6658861.2698126882</v>
      </c>
      <c r="E11" s="782">
        <v>7920528.4845086597</v>
      </c>
      <c r="F11" s="784">
        <f t="shared" si="0"/>
        <v>18.947191773098183</v>
      </c>
      <c r="G11" s="737"/>
    </row>
    <row r="12" spans="1:8" s="143" customFormat="1" ht="15" customHeight="1">
      <c r="A12" s="114">
        <v>7</v>
      </c>
      <c r="B12" s="405" t="s">
        <v>177</v>
      </c>
      <c r="C12" s="771" t="s">
        <v>885</v>
      </c>
      <c r="D12" s="782">
        <f>SUM(D10:D11)</f>
        <v>22730189.659898732</v>
      </c>
      <c r="E12" s="782">
        <f>SUM(E10:E11)</f>
        <v>24016604.217668377</v>
      </c>
      <c r="F12" s="784">
        <f t="shared" si="0"/>
        <v>5.6594976857548005</v>
      </c>
      <c r="G12" s="737"/>
    </row>
    <row r="13" spans="1:8" s="143" customFormat="1" ht="15" customHeight="1">
      <c r="A13" s="114">
        <v>8</v>
      </c>
      <c r="B13" s="405" t="s">
        <v>177</v>
      </c>
      <c r="C13" s="771" t="s">
        <v>886</v>
      </c>
      <c r="D13" s="782">
        <f>D12</f>
        <v>22730189.659898732</v>
      </c>
      <c r="E13" s="782">
        <f>E12</f>
        <v>24016604.217668377</v>
      </c>
      <c r="F13" s="784">
        <f t="shared" si="0"/>
        <v>5.6594976857548005</v>
      </c>
      <c r="G13" s="737"/>
    </row>
    <row r="14" spans="1:8" s="143" customFormat="1" ht="15" customHeight="1">
      <c r="A14" s="114">
        <v>9</v>
      </c>
      <c r="B14" s="405" t="s">
        <v>742</v>
      </c>
      <c r="C14" s="776" t="s">
        <v>887</v>
      </c>
      <c r="D14" s="783">
        <v>8713007.9857644718</v>
      </c>
      <c r="E14" s="783">
        <f>SUM(E15:E16)</f>
        <v>10952873.912948033</v>
      </c>
      <c r="F14" s="784">
        <f t="shared" si="0"/>
        <v>25.707148792278261</v>
      </c>
      <c r="G14" s="737"/>
      <c r="H14" s="738"/>
    </row>
    <row r="15" spans="1:8" s="143" customFormat="1" ht="15" customHeight="1">
      <c r="A15" s="114">
        <v>10</v>
      </c>
      <c r="B15" s="405"/>
      <c r="C15" s="787" t="s">
        <v>888</v>
      </c>
      <c r="D15" s="782">
        <v>1791922.8664980866</v>
      </c>
      <c r="E15" s="782">
        <v>2090807.217279651</v>
      </c>
      <c r="F15" s="784">
        <f t="shared" si="0"/>
        <v>16.679532158974396</v>
      </c>
      <c r="G15" s="737"/>
      <c r="H15" s="738"/>
    </row>
    <row r="16" spans="1:8" s="143" customFormat="1" ht="15" customHeight="1">
      <c r="A16" s="114">
        <v>11</v>
      </c>
      <c r="B16" s="405"/>
      <c r="C16" s="787" t="s">
        <v>889</v>
      </c>
      <c r="D16" s="782">
        <v>6921085.1192663861</v>
      </c>
      <c r="E16" s="782">
        <v>8862066.6956683826</v>
      </c>
      <c r="F16" s="784">
        <f t="shared" si="0"/>
        <v>28.044469081861763</v>
      </c>
      <c r="G16" s="737"/>
      <c r="H16" s="738"/>
    </row>
    <row r="17" spans="1:8" s="143" customFormat="1" ht="15" customHeight="1">
      <c r="A17" s="114">
        <v>12</v>
      </c>
      <c r="B17" s="480" t="s">
        <v>177</v>
      </c>
      <c r="C17" s="771" t="s">
        <v>890</v>
      </c>
      <c r="D17" s="783">
        <f>D13-D14</f>
        <v>14017181.67413426</v>
      </c>
      <c r="E17" s="783">
        <f>E13-E14</f>
        <v>13063730.304720344</v>
      </c>
      <c r="F17" s="784">
        <f t="shared" si="0"/>
        <v>-6.8020190618867957</v>
      </c>
      <c r="G17" s="737"/>
      <c r="H17" s="738"/>
    </row>
    <row r="18" spans="1:8" s="143" customFormat="1" ht="15" customHeight="1">
      <c r="A18" s="114">
        <v>13</v>
      </c>
      <c r="B18" s="405" t="s">
        <v>742</v>
      </c>
      <c r="C18" s="776" t="s">
        <v>891</v>
      </c>
      <c r="D18" s="783">
        <f>SUM(D19:D20)</f>
        <v>10065690.115968462</v>
      </c>
      <c r="E18" s="783">
        <f>SUM(E19:E20)</f>
        <v>9613660.0412829723</v>
      </c>
      <c r="F18" s="784">
        <f t="shared" si="0"/>
        <v>-4.490800625467088</v>
      </c>
      <c r="G18" s="737"/>
    </row>
    <row r="19" spans="1:8" s="143" customFormat="1" ht="15" customHeight="1">
      <c r="A19" s="114">
        <v>14</v>
      </c>
      <c r="B19" s="655"/>
      <c r="C19" s="775" t="s">
        <v>888</v>
      </c>
      <c r="D19" s="782">
        <v>3903781.0607265113</v>
      </c>
      <c r="E19" s="782">
        <v>3775485.1509273537</v>
      </c>
      <c r="F19" s="784">
        <f t="shared" si="0"/>
        <v>-3.2864524880727117</v>
      </c>
      <c r="G19" s="737"/>
    </row>
    <row r="20" spans="1:8" s="143" customFormat="1" ht="15" customHeight="1">
      <c r="A20" s="114">
        <v>15</v>
      </c>
      <c r="B20" s="655"/>
      <c r="C20" s="775" t="s">
        <v>892</v>
      </c>
      <c r="D20" s="782">
        <v>6161909.0552419517</v>
      </c>
      <c r="E20" s="782">
        <v>5838174.8903556187</v>
      </c>
      <c r="F20" s="784">
        <f t="shared" si="0"/>
        <v>-5.2537965423383213</v>
      </c>
      <c r="G20" s="737"/>
    </row>
    <row r="21" spans="1:8" s="143" customFormat="1" ht="15" customHeight="1">
      <c r="A21" s="114">
        <v>16</v>
      </c>
      <c r="B21" s="480" t="s">
        <v>177</v>
      </c>
      <c r="C21" s="772" t="s">
        <v>893</v>
      </c>
      <c r="D21" s="783">
        <f>D17-D18</f>
        <v>3951491.558165798</v>
      </c>
      <c r="E21" s="783">
        <f>E17-E18</f>
        <v>3450070.2634373717</v>
      </c>
      <c r="F21" s="784">
        <f t="shared" si="0"/>
        <v>-12.689418346149168</v>
      </c>
      <c r="G21" s="737"/>
    </row>
    <row r="22" spans="1:8" s="143" customFormat="1" ht="54" customHeight="1">
      <c r="A22" s="655"/>
      <c r="B22" s="655"/>
      <c r="C22" s="739"/>
      <c r="D22" s="941" t="s">
        <v>894</v>
      </c>
      <c r="E22" s="941"/>
      <c r="F22" s="424"/>
      <c r="G22" s="422"/>
    </row>
    <row r="23" spans="1:8" s="143" customFormat="1" ht="15" customHeight="1">
      <c r="A23" s="114">
        <v>17</v>
      </c>
      <c r="B23" s="655"/>
      <c r="C23" s="776" t="s">
        <v>396</v>
      </c>
      <c r="D23" s="780">
        <v>3786.25</v>
      </c>
      <c r="E23" s="613">
        <v>5312.0630000000001</v>
      </c>
      <c r="F23" s="781">
        <f t="shared" ref="F23:F33" si="1">+E23/D23*100-100</f>
        <v>40.298791680422596</v>
      </c>
      <c r="G23" s="740"/>
    </row>
    <row r="24" spans="1:8" s="143" customFormat="1" ht="15" customHeight="1">
      <c r="A24" s="114">
        <v>18</v>
      </c>
      <c r="B24" s="405" t="s">
        <v>579</v>
      </c>
      <c r="C24" s="776" t="s">
        <v>895</v>
      </c>
      <c r="D24" s="780">
        <v>537.91</v>
      </c>
      <c r="E24" s="613">
        <v>844.13800000000003</v>
      </c>
      <c r="F24" s="781">
        <f t="shared" si="1"/>
        <v>56.929226078712077</v>
      </c>
      <c r="G24" s="740"/>
    </row>
    <row r="25" spans="1:8" s="143" customFormat="1" ht="15" customHeight="1">
      <c r="A25" s="114">
        <v>19</v>
      </c>
      <c r="B25" s="405" t="s">
        <v>177</v>
      </c>
      <c r="C25" s="776" t="s">
        <v>896</v>
      </c>
      <c r="D25" s="780">
        <f>SUM(D23:D24)</f>
        <v>4324.16</v>
      </c>
      <c r="E25" s="613">
        <f>SUM(E23:E24)</f>
        <v>6156.201</v>
      </c>
      <c r="F25" s="781">
        <f t="shared" si="1"/>
        <v>42.367558092207503</v>
      </c>
      <c r="G25" s="740"/>
    </row>
    <row r="26" spans="1:8" s="143" customFormat="1" ht="15" customHeight="1">
      <c r="A26" s="114">
        <v>20</v>
      </c>
      <c r="B26" s="405" t="s">
        <v>742</v>
      </c>
      <c r="C26" s="776" t="s">
        <v>897</v>
      </c>
      <c r="D26" s="780">
        <v>1883.4649999999999</v>
      </c>
      <c r="E26" s="613">
        <v>2771.4960000000001</v>
      </c>
      <c r="F26" s="781">
        <f t="shared" si="1"/>
        <v>47.148792252577039</v>
      </c>
      <c r="G26" s="740"/>
    </row>
    <row r="27" spans="1:8" s="143" customFormat="1" ht="15" customHeight="1">
      <c r="A27" s="114">
        <v>21</v>
      </c>
      <c r="B27" s="405" t="s">
        <v>177</v>
      </c>
      <c r="C27" s="776" t="s">
        <v>898</v>
      </c>
      <c r="D27" s="780">
        <f>D25-D26</f>
        <v>2440.6949999999997</v>
      </c>
      <c r="E27" s="613">
        <f>E25-E26</f>
        <v>3384.7049999999999</v>
      </c>
      <c r="F27" s="781">
        <f t="shared" si="1"/>
        <v>38.677917560367035</v>
      </c>
      <c r="G27" s="740"/>
    </row>
    <row r="28" spans="1:8" s="143" customFormat="1" ht="15" customHeight="1">
      <c r="A28" s="114">
        <v>22</v>
      </c>
      <c r="B28" s="405" t="s">
        <v>742</v>
      </c>
      <c r="C28" s="776" t="s">
        <v>899</v>
      </c>
      <c r="D28" s="780">
        <v>576.57000000000005</v>
      </c>
      <c r="E28" s="613">
        <v>1051.298</v>
      </c>
      <c r="F28" s="781">
        <f t="shared" si="1"/>
        <v>82.336576651577417</v>
      </c>
      <c r="G28" s="740"/>
    </row>
    <row r="29" spans="1:8" s="143" customFormat="1" ht="15" customHeight="1">
      <c r="A29" s="114">
        <v>23</v>
      </c>
      <c r="B29" s="405" t="s">
        <v>177</v>
      </c>
      <c r="C29" s="776" t="s">
        <v>890</v>
      </c>
      <c r="D29" s="780">
        <f>D27-D28</f>
        <v>1864.1249999999995</v>
      </c>
      <c r="E29" s="613">
        <f>E27-E28</f>
        <v>2333.4070000000002</v>
      </c>
      <c r="F29" s="781">
        <f t="shared" si="1"/>
        <v>25.174384764970199</v>
      </c>
      <c r="G29" s="740"/>
    </row>
    <row r="30" spans="1:8" s="143" customFormat="1" ht="15" customHeight="1">
      <c r="A30" s="114">
        <v>24</v>
      </c>
      <c r="B30" s="655"/>
      <c r="C30" s="774" t="s">
        <v>900</v>
      </c>
      <c r="D30" s="780">
        <v>1024.4349999999999</v>
      </c>
      <c r="E30" s="613">
        <v>1287.835</v>
      </c>
      <c r="F30" s="781">
        <f t="shared" si="1"/>
        <v>25.711733784964409</v>
      </c>
      <c r="G30" s="740"/>
    </row>
    <row r="31" spans="1:8" s="143" customFormat="1" ht="15" customHeight="1">
      <c r="A31" s="114">
        <v>25</v>
      </c>
      <c r="B31" s="655"/>
      <c r="C31" s="774" t="s">
        <v>901</v>
      </c>
      <c r="D31" s="780">
        <v>33.83</v>
      </c>
      <c r="E31" s="613">
        <v>43.41</v>
      </c>
      <c r="F31" s="781">
        <f t="shared" si="1"/>
        <v>28.318060892698782</v>
      </c>
      <c r="G31" s="740"/>
    </row>
    <row r="32" spans="1:8" s="143" customFormat="1" ht="15" customHeight="1">
      <c r="A32" s="114">
        <v>26</v>
      </c>
      <c r="B32" s="655"/>
      <c r="C32" s="774" t="s">
        <v>902</v>
      </c>
      <c r="D32" s="780">
        <v>387.92</v>
      </c>
      <c r="E32" s="613">
        <v>516.45100000000002</v>
      </c>
      <c r="F32" s="781">
        <f t="shared" si="1"/>
        <v>33.1333780160858</v>
      </c>
      <c r="G32" s="740"/>
    </row>
    <row r="33" spans="1:7" s="143" customFormat="1" ht="15" customHeight="1">
      <c r="A33" s="114">
        <v>27</v>
      </c>
      <c r="B33" s="655"/>
      <c r="C33" s="774" t="s">
        <v>903</v>
      </c>
      <c r="D33" s="780">
        <v>411.19</v>
      </c>
      <c r="E33" s="613">
        <v>510.976</v>
      </c>
      <c r="F33" s="781">
        <f t="shared" si="1"/>
        <v>24.267613512001745</v>
      </c>
      <c r="G33" s="740"/>
    </row>
    <row r="34" spans="1:7" s="143" customFormat="1" ht="15" customHeight="1">
      <c r="A34" s="114">
        <v>28</v>
      </c>
      <c r="B34" s="655"/>
      <c r="C34" s="774" t="s">
        <v>904</v>
      </c>
      <c r="D34" s="780">
        <v>6.75</v>
      </c>
      <c r="E34" s="613">
        <v>-25.265000000000001</v>
      </c>
      <c r="F34" s="781" t="s">
        <v>742</v>
      </c>
      <c r="G34" s="740"/>
    </row>
    <row r="35" spans="1:7" s="143" customFormat="1" ht="82.5" customHeight="1">
      <c r="B35" s="655"/>
      <c r="C35" s="739"/>
      <c r="D35" s="941" t="s">
        <v>905</v>
      </c>
      <c r="E35" s="941"/>
      <c r="F35" s="424"/>
      <c r="G35" s="422"/>
    </row>
    <row r="36" spans="1:7" s="143" customFormat="1" ht="15" customHeight="1">
      <c r="A36" s="114">
        <v>29</v>
      </c>
      <c r="B36" s="405" t="s">
        <v>177</v>
      </c>
      <c r="C36" s="771" t="s">
        <v>906</v>
      </c>
      <c r="D36" s="785">
        <f>D13/D27</f>
        <v>9312.9988220153409</v>
      </c>
      <c r="E36" s="781">
        <f>E13/E27</f>
        <v>7095.6270096414246</v>
      </c>
      <c r="F36" s="741"/>
      <c r="G36" s="740"/>
    </row>
    <row r="37" spans="1:7" s="143" customFormat="1" ht="15" customHeight="1">
      <c r="A37" s="114">
        <v>30</v>
      </c>
      <c r="B37" s="405" t="s">
        <v>742</v>
      </c>
      <c r="C37" s="771" t="s">
        <v>907</v>
      </c>
      <c r="D37" s="785">
        <f t="shared" ref="D37:E39" si="2">D16/D28</f>
        <v>12003.893923142698</v>
      </c>
      <c r="E37" s="781">
        <f t="shared" si="2"/>
        <v>8429.6428754438639</v>
      </c>
      <c r="F37" s="741"/>
      <c r="G37" s="740"/>
    </row>
    <row r="38" spans="1:7" s="143" customFormat="1" ht="15" customHeight="1">
      <c r="A38" s="114">
        <v>31</v>
      </c>
      <c r="B38" s="405" t="s">
        <v>177</v>
      </c>
      <c r="C38" s="771" t="s">
        <v>908</v>
      </c>
      <c r="D38" s="785">
        <f t="shared" si="2"/>
        <v>7519.4429955793003</v>
      </c>
      <c r="E38" s="781">
        <f t="shared" si="2"/>
        <v>5598.5648044770342</v>
      </c>
      <c r="F38" s="741"/>
      <c r="G38" s="740"/>
    </row>
    <row r="39" spans="1:7" s="143" customFormat="1" ht="15" customHeight="1">
      <c r="A39" s="114">
        <v>32</v>
      </c>
      <c r="B39" s="655"/>
      <c r="C39" s="772" t="s">
        <v>909</v>
      </c>
      <c r="D39" s="785">
        <f t="shared" si="2"/>
        <v>9825.6015422827822</v>
      </c>
      <c r="E39" s="781">
        <f t="shared" si="2"/>
        <v>7464.9780766037356</v>
      </c>
      <c r="F39" s="741"/>
      <c r="G39" s="740"/>
    </row>
    <row r="40" spans="1:7" s="97" customFormat="1" ht="15" customHeight="1">
      <c r="A40" s="302"/>
      <c r="B40" s="655"/>
      <c r="C40" s="773" t="s">
        <v>910</v>
      </c>
      <c r="D40" s="786"/>
      <c r="E40" s="786"/>
      <c r="F40" s="741"/>
      <c r="G40" s="740"/>
    </row>
    <row r="41" spans="1:7" s="97" customFormat="1" ht="15" customHeight="1">
      <c r="A41" s="114">
        <v>33</v>
      </c>
      <c r="B41" s="655"/>
      <c r="C41" s="596" t="s">
        <v>911</v>
      </c>
      <c r="D41" s="785">
        <f>D11/D24</f>
        <v>12379.13641652449</v>
      </c>
      <c r="E41" s="781">
        <f>E11/E24</f>
        <v>9382.9782387579507</v>
      </c>
      <c r="F41" s="741"/>
      <c r="G41" s="740"/>
    </row>
    <row r="42" spans="1:7" s="97" customFormat="1" ht="12.75" customHeight="1">
      <c r="A42" s="777" t="s">
        <v>466</v>
      </c>
      <c r="B42" s="742"/>
      <c r="C42" s="743"/>
      <c r="D42" s="744"/>
      <c r="F42" s="291"/>
    </row>
    <row r="43" spans="1:7" s="143" customFormat="1" ht="12.75" customHeight="1">
      <c r="A43" s="122" t="s">
        <v>912</v>
      </c>
      <c r="C43" s="745"/>
      <c r="D43" s="744"/>
      <c r="F43" s="144"/>
    </row>
    <row r="44" spans="1:7" s="143" customFormat="1" ht="12.75" customHeight="1">
      <c r="A44" s="122" t="s">
        <v>913</v>
      </c>
      <c r="C44" s="97"/>
      <c r="D44" s="744"/>
      <c r="F44" s="144"/>
    </row>
    <row r="45" spans="1:7" s="143" customFormat="1" ht="12.75" customHeight="1">
      <c r="A45" s="57" t="s">
        <v>914</v>
      </c>
      <c r="F45" s="144"/>
    </row>
    <row r="46" spans="1:7" s="143" customFormat="1" ht="12.75" customHeight="1">
      <c r="A46" s="57" t="s">
        <v>915</v>
      </c>
      <c r="F46" s="144"/>
    </row>
    <row r="47" spans="1:7" s="143" customFormat="1" ht="12.75" customHeight="1">
      <c r="F47" s="144"/>
    </row>
    <row r="48" spans="1:7" s="143" customFormat="1" ht="12.75" customHeight="1">
      <c r="F48" s="144"/>
    </row>
    <row r="49" spans="6:6" s="143" customFormat="1" ht="12.75" customHeight="1">
      <c r="F49" s="144"/>
    </row>
    <row r="50" spans="6:6" s="143" customFormat="1" ht="12.75" customHeight="1">
      <c r="F50" s="144"/>
    </row>
    <row r="51" spans="6:6" s="143" customFormat="1" ht="12.75" customHeight="1">
      <c r="F51" s="144"/>
    </row>
    <row r="52" spans="6:6" s="143" customFormat="1" ht="12.75" customHeight="1">
      <c r="F52" s="144"/>
    </row>
    <row r="53" spans="6:6" s="143" customFormat="1" ht="12.75" customHeight="1">
      <c r="F53" s="144"/>
    </row>
    <row r="54" spans="6:6" s="143" customFormat="1" ht="12.75" customHeight="1">
      <c r="F54" s="144"/>
    </row>
    <row r="55" spans="6:6" s="143" customFormat="1" ht="12.75" customHeight="1">
      <c r="F55" s="144"/>
    </row>
    <row r="56" spans="6:6" s="143" customFormat="1" ht="12.75" customHeight="1">
      <c r="F56" s="144"/>
    </row>
    <row r="57" spans="6:6" s="143" customFormat="1" ht="12.75" customHeight="1">
      <c r="F57" s="144"/>
    </row>
    <row r="58" spans="6:6" s="143" customFormat="1" ht="12.75" customHeight="1">
      <c r="F58" s="144"/>
    </row>
    <row r="59" spans="6:6" s="143" customFormat="1" ht="12.75" customHeight="1">
      <c r="F59" s="144"/>
    </row>
    <row r="60" spans="6:6" s="143" customFormat="1" ht="12.75" customHeight="1">
      <c r="F60" s="144"/>
    </row>
    <row r="61" spans="6:6" s="143" customFormat="1" ht="12.75" customHeight="1">
      <c r="F61" s="144"/>
    </row>
    <row r="62" spans="6:6" s="143" customFormat="1" ht="12.75" customHeight="1">
      <c r="F62" s="144"/>
    </row>
    <row r="63" spans="6:6" s="143" customFormat="1" ht="12.75" customHeight="1">
      <c r="F63" s="144"/>
    </row>
    <row r="64" spans="6:6" s="143" customFormat="1" ht="12.75" customHeight="1">
      <c r="F64" s="144"/>
    </row>
    <row r="65" spans="6:6" s="143" customFormat="1" ht="12.75" customHeight="1">
      <c r="F65" s="144"/>
    </row>
    <row r="66" spans="6:6" s="143" customFormat="1" ht="12.75" customHeight="1">
      <c r="F66" s="144"/>
    </row>
    <row r="67" spans="6:6" s="143" customFormat="1" ht="12.75" customHeight="1">
      <c r="F67" s="144"/>
    </row>
    <row r="68" spans="6:6" s="143" customFormat="1" ht="12.75" customHeight="1">
      <c r="F68" s="144"/>
    </row>
    <row r="69" spans="6:6" s="143" customFormat="1" ht="12.75" customHeight="1">
      <c r="F69" s="144"/>
    </row>
    <row r="70" spans="6:6" s="143" customFormat="1" ht="12.75" customHeight="1">
      <c r="F70" s="144"/>
    </row>
    <row r="71" spans="6:6" s="143" customFormat="1" ht="12.75" customHeight="1">
      <c r="F71" s="144"/>
    </row>
    <row r="72" spans="6:6" s="143" customFormat="1" ht="12.75" customHeight="1">
      <c r="F72" s="144"/>
    </row>
    <row r="73" spans="6:6" s="143" customFormat="1" ht="12" customHeight="1">
      <c r="F73" s="144"/>
    </row>
    <row r="74" spans="6:6" s="143" customFormat="1" ht="12" customHeight="1">
      <c r="F74" s="144"/>
    </row>
    <row r="75" spans="6:6" ht="12" customHeight="1"/>
    <row r="76" spans="6:6" ht="12" customHeight="1"/>
    <row r="77" spans="6:6" ht="12" customHeight="1"/>
    <row r="78" spans="6:6" ht="12" customHeight="1"/>
    <row r="79" spans="6:6" ht="12" customHeight="1"/>
    <row r="80" spans="6:6" ht="12" customHeight="1"/>
    <row r="81" spans="6:6" ht="12" customHeight="1"/>
    <row r="82" spans="6:6" ht="12" customHeight="1">
      <c r="F82" s="3"/>
    </row>
    <row r="83" spans="6:6" ht="12" customHeight="1">
      <c r="F83" s="3"/>
    </row>
    <row r="84" spans="6:6" ht="12" customHeight="1">
      <c r="F84" s="3"/>
    </row>
    <row r="85" spans="6:6" ht="12" customHeight="1">
      <c r="F85" s="3"/>
    </row>
    <row r="86" spans="6:6" ht="12" customHeight="1">
      <c r="F86" s="3"/>
    </row>
    <row r="87" spans="6:6" ht="12" customHeight="1">
      <c r="F87" s="3"/>
    </row>
    <row r="88" spans="6:6" ht="12" customHeight="1">
      <c r="F88" s="3"/>
    </row>
    <row r="89" spans="6:6" ht="12" customHeight="1">
      <c r="F89" s="3"/>
    </row>
    <row r="90" spans="6:6" ht="12" customHeight="1">
      <c r="F90" s="3"/>
    </row>
    <row r="91" spans="6:6" ht="12" customHeight="1">
      <c r="F91" s="3"/>
    </row>
    <row r="92" spans="6:6" ht="12" customHeight="1">
      <c r="F92" s="3"/>
    </row>
    <row r="93" spans="6:6" ht="12" customHeight="1">
      <c r="F93" s="3"/>
    </row>
    <row r="94" spans="6:6" ht="12" customHeight="1">
      <c r="F94" s="3"/>
    </row>
    <row r="95" spans="6:6" ht="12" customHeight="1">
      <c r="F95" s="3"/>
    </row>
    <row r="96" spans="6:6" ht="12" customHeight="1">
      <c r="F96" s="3"/>
    </row>
    <row r="97" spans="6:6" ht="12" customHeight="1">
      <c r="F97" s="3"/>
    </row>
    <row r="98" spans="6:6" ht="12" customHeight="1">
      <c r="F98" s="3"/>
    </row>
    <row r="99" spans="6:6" ht="12" customHeight="1">
      <c r="F99" s="3"/>
    </row>
    <row r="100" spans="6:6" ht="12" customHeight="1">
      <c r="F100" s="3"/>
    </row>
    <row r="101" spans="6:6" ht="12" customHeight="1">
      <c r="F101" s="3"/>
    </row>
    <row r="102" spans="6:6" ht="12" customHeight="1">
      <c r="F102" s="3"/>
    </row>
    <row r="103" spans="6:6" ht="12" customHeight="1">
      <c r="F103" s="3"/>
    </row>
    <row r="104" spans="6:6" ht="12" customHeight="1">
      <c r="F104" s="3"/>
    </row>
    <row r="105" spans="6:6" ht="12" customHeight="1">
      <c r="F105" s="3"/>
    </row>
    <row r="106" spans="6:6" ht="12" customHeight="1">
      <c r="F106" s="3"/>
    </row>
    <row r="107" spans="6:6" ht="12" customHeight="1">
      <c r="F107" s="3"/>
    </row>
    <row r="108" spans="6:6" ht="12" customHeight="1">
      <c r="F108" s="3"/>
    </row>
    <row r="109" spans="6:6" ht="12" customHeight="1">
      <c r="F109" s="3"/>
    </row>
    <row r="110" spans="6:6" ht="12" customHeight="1">
      <c r="F110" s="3"/>
    </row>
    <row r="111" spans="6:6" ht="12" customHeight="1">
      <c r="F111" s="3"/>
    </row>
    <row r="112" spans="6:6" ht="12" customHeight="1">
      <c r="F112" s="3"/>
    </row>
    <row r="113" spans="6:6" ht="12" customHeight="1">
      <c r="F113" s="3"/>
    </row>
    <row r="114" spans="6:6" ht="12" customHeight="1">
      <c r="F114" s="3"/>
    </row>
    <row r="115" spans="6:6" ht="12" customHeight="1">
      <c r="F115" s="3"/>
    </row>
    <row r="116" spans="6:6" ht="12" customHeight="1">
      <c r="F116" s="3"/>
    </row>
    <row r="117" spans="6:6" ht="12" customHeight="1">
      <c r="F117" s="3"/>
    </row>
    <row r="118" spans="6:6" ht="12" customHeight="1">
      <c r="F118" s="3"/>
    </row>
    <row r="119" spans="6:6" ht="12" customHeight="1">
      <c r="F119" s="3"/>
    </row>
    <row r="120" spans="6:6" ht="12" customHeight="1">
      <c r="F120" s="3"/>
    </row>
    <row r="121" spans="6:6" ht="12" customHeight="1">
      <c r="F121" s="3"/>
    </row>
    <row r="122" spans="6:6" ht="12" customHeight="1">
      <c r="F122" s="3"/>
    </row>
    <row r="123" spans="6:6" ht="12" customHeight="1">
      <c r="F123" s="3"/>
    </row>
    <row r="124" spans="6:6" ht="12" customHeight="1">
      <c r="F124" s="3"/>
    </row>
    <row r="125" spans="6:6" ht="12" customHeight="1">
      <c r="F125" s="3"/>
    </row>
    <row r="126" spans="6:6" ht="12" customHeight="1">
      <c r="F126" s="3"/>
    </row>
    <row r="127" spans="6:6" ht="12" customHeight="1">
      <c r="F127" s="3"/>
    </row>
    <row r="128" spans="6:6" ht="12" customHeight="1">
      <c r="F128" s="3"/>
    </row>
    <row r="129" spans="6:6" ht="12" customHeight="1">
      <c r="F129" s="3"/>
    </row>
    <row r="130" spans="6:6" ht="12" customHeight="1">
      <c r="F130" s="3"/>
    </row>
    <row r="131" spans="6:6" ht="12" customHeight="1">
      <c r="F131" s="3"/>
    </row>
    <row r="132" spans="6:6" ht="12" customHeight="1">
      <c r="F132" s="3"/>
    </row>
    <row r="133" spans="6:6" ht="12" customHeight="1">
      <c r="F133" s="3"/>
    </row>
    <row r="134" spans="6:6" ht="12" customHeight="1">
      <c r="F134" s="3"/>
    </row>
    <row r="135" spans="6:6" ht="12" customHeight="1">
      <c r="F135" s="3"/>
    </row>
    <row r="136" spans="6:6" ht="12" customHeight="1">
      <c r="F136" s="3"/>
    </row>
    <row r="137" spans="6:6" ht="12" customHeight="1">
      <c r="F137" s="3"/>
    </row>
    <row r="138" spans="6:6" ht="12" customHeight="1">
      <c r="F138" s="3"/>
    </row>
    <row r="139" spans="6:6" ht="12" customHeight="1">
      <c r="F139" s="3"/>
    </row>
    <row r="140" spans="6:6" ht="12" customHeight="1">
      <c r="F140" s="3"/>
    </row>
    <row r="141" spans="6:6" ht="12" customHeight="1">
      <c r="F141" s="3"/>
    </row>
    <row r="142" spans="6:6" ht="12" customHeight="1">
      <c r="F142" s="3"/>
    </row>
    <row r="143" spans="6:6" ht="12" customHeight="1">
      <c r="F143" s="3"/>
    </row>
    <row r="144" spans="6:6" ht="12" customHeight="1">
      <c r="F144" s="3"/>
    </row>
    <row r="145" spans="6:6" ht="12" customHeight="1">
      <c r="F145" s="3"/>
    </row>
    <row r="146" spans="6:6" ht="12" customHeight="1">
      <c r="F146" s="3"/>
    </row>
    <row r="147" spans="6:6" ht="12" customHeight="1">
      <c r="F147" s="3"/>
    </row>
    <row r="148" spans="6:6" ht="12" customHeight="1">
      <c r="F148" s="3"/>
    </row>
    <row r="149" spans="6:6" ht="12" customHeight="1">
      <c r="F149" s="3"/>
    </row>
    <row r="150" spans="6:6" ht="12" customHeight="1">
      <c r="F150" s="3"/>
    </row>
    <row r="151" spans="6:6" ht="12" customHeight="1">
      <c r="F151" s="3"/>
    </row>
    <row r="152" spans="6:6" ht="12" customHeight="1">
      <c r="F152" s="3"/>
    </row>
    <row r="153" spans="6:6" ht="12" customHeight="1">
      <c r="F153" s="3"/>
    </row>
    <row r="154" spans="6:6" ht="12" customHeight="1">
      <c r="F154" s="3"/>
    </row>
    <row r="155" spans="6:6" ht="12" customHeight="1">
      <c r="F155" s="3"/>
    </row>
    <row r="156" spans="6:6" ht="12" customHeight="1">
      <c r="F156" s="3"/>
    </row>
    <row r="157" spans="6:6" ht="12" customHeight="1">
      <c r="F157" s="3"/>
    </row>
    <row r="158" spans="6:6" ht="12" customHeight="1">
      <c r="F158" s="3"/>
    </row>
    <row r="159" spans="6:6" ht="12" customHeight="1">
      <c r="F159" s="3"/>
    </row>
    <row r="160" spans="6:6" ht="12" customHeight="1">
      <c r="F160" s="3"/>
    </row>
    <row r="161" spans="6:6" ht="12" customHeight="1">
      <c r="F161" s="3"/>
    </row>
    <row r="162" spans="6:6" ht="12" customHeight="1">
      <c r="F162" s="3"/>
    </row>
    <row r="163" spans="6:6" ht="12" customHeight="1">
      <c r="F163" s="3"/>
    </row>
    <row r="164" spans="6:6" ht="12" customHeight="1">
      <c r="F164" s="3"/>
    </row>
    <row r="165" spans="6:6" ht="12" customHeight="1">
      <c r="F165" s="3"/>
    </row>
    <row r="166" spans="6:6" ht="12" customHeight="1">
      <c r="F166" s="3"/>
    </row>
    <row r="167" spans="6:6" ht="12" customHeight="1">
      <c r="F167" s="3"/>
    </row>
    <row r="168" spans="6:6" ht="12" customHeight="1">
      <c r="F168" s="3"/>
    </row>
    <row r="169" spans="6:6" ht="12" customHeight="1">
      <c r="F169" s="3"/>
    </row>
    <row r="170" spans="6:6" ht="12" customHeight="1">
      <c r="F170" s="3"/>
    </row>
    <row r="171" spans="6:6" ht="12" customHeight="1">
      <c r="F171" s="3"/>
    </row>
    <row r="172" spans="6:6" ht="12" customHeight="1">
      <c r="F172" s="3"/>
    </row>
    <row r="173" spans="6:6" ht="12" customHeight="1">
      <c r="F173" s="3"/>
    </row>
    <row r="174" spans="6:6" ht="12" customHeight="1">
      <c r="F174" s="3"/>
    </row>
    <row r="175" spans="6:6" ht="12" customHeight="1">
      <c r="F175" s="3"/>
    </row>
    <row r="176" spans="6:6" ht="12" customHeight="1">
      <c r="F176" s="3"/>
    </row>
    <row r="177" spans="6:6" ht="12" customHeight="1">
      <c r="F177" s="3"/>
    </row>
    <row r="178" spans="6:6" ht="12" customHeight="1">
      <c r="F178" s="3"/>
    </row>
    <row r="179" spans="6:6" ht="12" customHeight="1">
      <c r="F179" s="3"/>
    </row>
    <row r="180" spans="6:6" ht="12" customHeight="1">
      <c r="F180" s="3"/>
    </row>
    <row r="181" spans="6:6" ht="12" customHeight="1">
      <c r="F181" s="3"/>
    </row>
    <row r="182" spans="6:6" ht="12" customHeight="1">
      <c r="F182" s="3"/>
    </row>
    <row r="183" spans="6:6" ht="12" customHeight="1">
      <c r="F183" s="3"/>
    </row>
    <row r="184" spans="6:6" ht="12" customHeight="1">
      <c r="F184" s="3"/>
    </row>
    <row r="185" spans="6:6" ht="12" customHeight="1">
      <c r="F185" s="3"/>
    </row>
    <row r="186" spans="6:6" ht="12" customHeight="1">
      <c r="F186" s="3"/>
    </row>
    <row r="187" spans="6:6" ht="12" customHeight="1">
      <c r="F187" s="3"/>
    </row>
    <row r="188" spans="6:6" ht="12" customHeight="1">
      <c r="F188" s="3"/>
    </row>
    <row r="189" spans="6:6" ht="12" customHeight="1">
      <c r="F189" s="3"/>
    </row>
    <row r="190" spans="6:6" ht="12" customHeight="1">
      <c r="F190" s="3"/>
    </row>
    <row r="191" spans="6:6" ht="12" customHeight="1">
      <c r="F191" s="3"/>
    </row>
    <row r="192" spans="6:6" ht="12" customHeight="1">
      <c r="F192" s="3"/>
    </row>
    <row r="193" spans="6:6" ht="12" customHeight="1">
      <c r="F193" s="3"/>
    </row>
    <row r="194" spans="6:6" ht="12" customHeight="1">
      <c r="F194" s="3"/>
    </row>
    <row r="195" spans="6:6" ht="12" customHeight="1">
      <c r="F195" s="3"/>
    </row>
    <row r="196" spans="6:6" ht="12" customHeight="1">
      <c r="F196" s="3"/>
    </row>
    <row r="197" spans="6:6" ht="12" customHeight="1">
      <c r="F197" s="3"/>
    </row>
    <row r="198" spans="6:6" ht="12" customHeight="1">
      <c r="F198" s="3"/>
    </row>
    <row r="199" spans="6:6" ht="12" customHeight="1">
      <c r="F199" s="3"/>
    </row>
    <row r="200" spans="6:6" ht="12" customHeight="1">
      <c r="F200" s="3"/>
    </row>
    <row r="201" spans="6:6" ht="12" customHeight="1">
      <c r="F201" s="3"/>
    </row>
    <row r="202" spans="6:6" ht="12" customHeight="1">
      <c r="F202" s="3"/>
    </row>
    <row r="203" spans="6:6" ht="12" customHeight="1">
      <c r="F203" s="3"/>
    </row>
    <row r="204" spans="6:6" ht="12" customHeight="1">
      <c r="F204" s="3"/>
    </row>
    <row r="205" spans="6:6" ht="12" customHeight="1">
      <c r="F205" s="3"/>
    </row>
    <row r="206" spans="6:6" ht="12" customHeight="1">
      <c r="F206" s="3"/>
    </row>
    <row r="207" spans="6:6" ht="12" customHeight="1">
      <c r="F207" s="3"/>
    </row>
    <row r="208" spans="6:6" ht="12" customHeight="1">
      <c r="F208" s="3"/>
    </row>
    <row r="209" spans="6:6" ht="12" customHeight="1">
      <c r="F209" s="3"/>
    </row>
    <row r="210" spans="6:6" ht="12" customHeight="1">
      <c r="F210" s="3"/>
    </row>
    <row r="211" spans="6:6" ht="12" customHeight="1">
      <c r="F211" s="3"/>
    </row>
    <row r="212" spans="6:6" ht="12" customHeight="1">
      <c r="F212" s="3"/>
    </row>
    <row r="213" spans="6:6" ht="12" customHeight="1">
      <c r="F213" s="3"/>
    </row>
    <row r="214" spans="6:6" ht="12" customHeight="1">
      <c r="F214" s="3"/>
    </row>
    <row r="215" spans="6:6" ht="12" customHeight="1">
      <c r="F215" s="3"/>
    </row>
    <row r="216" spans="6:6" ht="12" customHeight="1">
      <c r="F216" s="3"/>
    </row>
    <row r="217" spans="6:6" ht="12" customHeight="1">
      <c r="F217" s="3"/>
    </row>
    <row r="218" spans="6:6" ht="12" customHeight="1">
      <c r="F218" s="3"/>
    </row>
    <row r="219" spans="6:6" ht="12" customHeight="1">
      <c r="F219" s="3"/>
    </row>
    <row r="220" spans="6:6" ht="12" customHeight="1">
      <c r="F220" s="3"/>
    </row>
    <row r="221" spans="6:6" ht="12" customHeight="1">
      <c r="F221" s="3"/>
    </row>
    <row r="222" spans="6:6" ht="12" customHeight="1">
      <c r="F222" s="3"/>
    </row>
    <row r="223" spans="6:6" ht="12" customHeight="1">
      <c r="F223" s="3"/>
    </row>
    <row r="224" spans="6:6" ht="12" customHeight="1">
      <c r="F224" s="3"/>
    </row>
    <row r="225" spans="6:6" ht="12" customHeight="1">
      <c r="F225" s="3"/>
    </row>
    <row r="226" spans="6:6" ht="12" customHeight="1">
      <c r="F226" s="3"/>
    </row>
    <row r="227" spans="6:6" ht="12" customHeight="1">
      <c r="F227" s="3"/>
    </row>
    <row r="228" spans="6:6" ht="12" customHeight="1">
      <c r="F228" s="3"/>
    </row>
    <row r="229" spans="6:6" ht="12" customHeight="1">
      <c r="F229" s="3"/>
    </row>
    <row r="230" spans="6:6" ht="12" customHeight="1">
      <c r="F230" s="3"/>
    </row>
    <row r="231" spans="6:6" ht="12" customHeight="1">
      <c r="F231" s="3"/>
    </row>
    <row r="232" spans="6:6" ht="12" customHeight="1">
      <c r="F232" s="3"/>
    </row>
    <row r="233" spans="6:6" ht="12" customHeight="1">
      <c r="F233" s="3"/>
    </row>
    <row r="234" spans="6:6" ht="12" customHeight="1">
      <c r="F234" s="3"/>
    </row>
    <row r="235" spans="6:6" ht="12" customHeight="1">
      <c r="F235" s="3"/>
    </row>
    <row r="236" spans="6:6" ht="12" customHeight="1">
      <c r="F236" s="3"/>
    </row>
    <row r="237" spans="6:6" ht="12" customHeight="1">
      <c r="F237" s="3"/>
    </row>
    <row r="238" spans="6:6" ht="12" customHeight="1">
      <c r="F238" s="3"/>
    </row>
    <row r="239" spans="6:6" ht="12" customHeight="1">
      <c r="F239" s="3"/>
    </row>
    <row r="240" spans="6:6" ht="12" customHeight="1">
      <c r="F240" s="3"/>
    </row>
    <row r="241" spans="6:6" ht="12" customHeight="1">
      <c r="F241" s="3"/>
    </row>
    <row r="242" spans="6:6" ht="12" customHeight="1">
      <c r="F242" s="3"/>
    </row>
    <row r="243" spans="6:6" ht="12" customHeight="1">
      <c r="F243" s="3"/>
    </row>
    <row r="244" spans="6:6" ht="12" customHeight="1">
      <c r="F244" s="3"/>
    </row>
    <row r="245" spans="6:6" ht="12" customHeight="1">
      <c r="F245" s="3"/>
    </row>
    <row r="246" spans="6:6" ht="12" customHeight="1">
      <c r="F246" s="3"/>
    </row>
    <row r="247" spans="6:6" ht="12" customHeight="1">
      <c r="F247" s="3"/>
    </row>
    <row r="248" spans="6:6" ht="12" customHeight="1">
      <c r="F248" s="3"/>
    </row>
    <row r="249" spans="6:6" ht="12" customHeight="1">
      <c r="F249" s="3"/>
    </row>
    <row r="250" spans="6:6" ht="12" customHeight="1">
      <c r="F250" s="3"/>
    </row>
    <row r="251" spans="6:6" ht="12" customHeight="1">
      <c r="F251" s="3"/>
    </row>
    <row r="252" spans="6:6" ht="12" customHeight="1">
      <c r="F252" s="3"/>
    </row>
    <row r="253" spans="6:6" ht="12" customHeight="1">
      <c r="F253" s="3"/>
    </row>
    <row r="254" spans="6:6" ht="12" customHeight="1">
      <c r="F254" s="3"/>
    </row>
    <row r="255" spans="6:6" ht="12" customHeight="1">
      <c r="F255" s="3"/>
    </row>
    <row r="256" spans="6:6" ht="12" customHeight="1">
      <c r="F256" s="3"/>
    </row>
    <row r="257" spans="6:6" ht="12" customHeight="1">
      <c r="F257" s="3"/>
    </row>
    <row r="258" spans="6:6" ht="12" customHeight="1">
      <c r="F258" s="3"/>
    </row>
    <row r="259" spans="6:6" ht="12" customHeight="1">
      <c r="F259" s="3"/>
    </row>
    <row r="260" spans="6:6" ht="12" customHeight="1">
      <c r="F260" s="3"/>
    </row>
    <row r="261" spans="6:6" ht="12" customHeight="1">
      <c r="F261" s="3"/>
    </row>
    <row r="262" spans="6:6" ht="12" customHeight="1">
      <c r="F262" s="3"/>
    </row>
    <row r="263" spans="6:6" ht="12" customHeight="1">
      <c r="F263" s="3"/>
    </row>
    <row r="264" spans="6:6" ht="12" customHeight="1">
      <c r="F264" s="3"/>
    </row>
    <row r="265" spans="6:6" ht="12" customHeight="1">
      <c r="F265" s="3"/>
    </row>
    <row r="266" spans="6:6" ht="12" customHeight="1">
      <c r="F266" s="3"/>
    </row>
    <row r="267" spans="6:6" ht="12" customHeight="1">
      <c r="F267" s="3"/>
    </row>
    <row r="268" spans="6:6" ht="12" customHeight="1">
      <c r="F268" s="3"/>
    </row>
    <row r="269" spans="6:6" ht="12" customHeight="1">
      <c r="F269" s="3"/>
    </row>
    <row r="270" spans="6:6" ht="12" customHeight="1">
      <c r="F270" s="3"/>
    </row>
    <row r="271" spans="6:6" ht="12" customHeight="1">
      <c r="F271" s="3"/>
    </row>
    <row r="272" spans="6:6" ht="12" customHeight="1">
      <c r="F272" s="3"/>
    </row>
    <row r="273" spans="6:6" ht="12" customHeight="1">
      <c r="F273" s="3"/>
    </row>
    <row r="274" spans="6:6" ht="12" customHeight="1">
      <c r="F274" s="3"/>
    </row>
    <row r="275" spans="6:6" ht="12" customHeight="1">
      <c r="F275" s="3"/>
    </row>
    <row r="276" spans="6:6" ht="12" customHeight="1">
      <c r="F276" s="3"/>
    </row>
    <row r="277" spans="6:6" ht="12" customHeight="1">
      <c r="F277" s="3"/>
    </row>
    <row r="278" spans="6:6" ht="12" customHeight="1">
      <c r="F278" s="3"/>
    </row>
    <row r="279" spans="6:6" ht="12" customHeight="1">
      <c r="F279" s="3"/>
    </row>
    <row r="280" spans="6:6" ht="12" customHeight="1">
      <c r="F280" s="3"/>
    </row>
    <row r="281" spans="6:6" ht="12" customHeight="1">
      <c r="F281" s="3"/>
    </row>
    <row r="282" spans="6:6" ht="12" customHeight="1">
      <c r="F282" s="3"/>
    </row>
    <row r="283" spans="6:6" ht="12" customHeight="1">
      <c r="F283" s="3"/>
    </row>
    <row r="284" spans="6:6" ht="12" customHeight="1">
      <c r="F284" s="3"/>
    </row>
    <row r="285" spans="6:6" ht="12" customHeight="1">
      <c r="F285" s="3"/>
    </row>
    <row r="286" spans="6:6" ht="12" customHeight="1">
      <c r="F286" s="3"/>
    </row>
    <row r="287" spans="6:6" ht="12" customHeight="1">
      <c r="F287" s="3"/>
    </row>
    <row r="288" spans="6:6" ht="12" customHeight="1">
      <c r="F288" s="3"/>
    </row>
    <row r="289" spans="6:6" ht="12" customHeight="1">
      <c r="F289" s="3"/>
    </row>
    <row r="290" spans="6:6" ht="12" customHeight="1">
      <c r="F290" s="3"/>
    </row>
    <row r="291" spans="6:6" ht="12" customHeight="1">
      <c r="F291" s="3"/>
    </row>
    <row r="292" spans="6:6" ht="12" customHeight="1">
      <c r="F292" s="3"/>
    </row>
    <row r="293" spans="6:6" ht="12" customHeight="1">
      <c r="F293" s="3"/>
    </row>
    <row r="294" spans="6:6" ht="12" customHeight="1">
      <c r="F294" s="3"/>
    </row>
    <row r="295" spans="6:6" ht="12" customHeight="1">
      <c r="F295" s="3"/>
    </row>
    <row r="296" spans="6:6" ht="12" customHeight="1">
      <c r="F296" s="3"/>
    </row>
    <row r="297" spans="6:6" ht="12" customHeight="1">
      <c r="F297" s="3"/>
    </row>
    <row r="298" spans="6:6" ht="12" customHeight="1">
      <c r="F298" s="3"/>
    </row>
    <row r="299" spans="6:6" ht="12" customHeight="1">
      <c r="F299" s="3"/>
    </row>
    <row r="300" spans="6:6" ht="12" customHeight="1">
      <c r="F300" s="3"/>
    </row>
    <row r="301" spans="6:6" ht="12" customHeight="1">
      <c r="F301" s="3"/>
    </row>
    <row r="302" spans="6:6" ht="12" customHeight="1">
      <c r="F302" s="3"/>
    </row>
    <row r="303" spans="6:6" ht="12" customHeight="1">
      <c r="F303" s="3"/>
    </row>
    <row r="304" spans="6:6" ht="12" customHeight="1">
      <c r="F304" s="3"/>
    </row>
    <row r="305" spans="6:6" ht="12" customHeight="1">
      <c r="F305" s="3"/>
    </row>
    <row r="306" spans="6:6" ht="12" customHeight="1">
      <c r="F306" s="3"/>
    </row>
    <row r="307" spans="6:6">
      <c r="F307" s="3"/>
    </row>
  </sheetData>
  <mergeCells count="3">
    <mergeCell ref="D5:E5"/>
    <mergeCell ref="D22:E22"/>
    <mergeCell ref="D35:E35"/>
  </mergeCells>
  <pageMargins left="0.59055118110236227" right="0.39370078740157483" top="0.78740157480314965" bottom="0.59055118110236227" header="0.11811023622047245" footer="0.11811023622047245"/>
  <pageSetup paperSize="9" scale="80" orientation="portrait" r:id="rId1"/>
  <headerFooter alignWithMargins="0">
    <oddHeader>&amp;R&amp;"MetaNormalLF-Roman,Standard"&amp;10Teil 2</oddHeader>
    <oddFooter xml:space="preserve">&amp;L&amp;"MetaNormalLF-Roman,Standard"&amp;10Statistisches Bundesamt, Umweltnutzung und Wirtschaft, Tabellenband, 2016
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2"/>
  <sheetViews>
    <sheetView workbookViewId="0"/>
  </sheetViews>
  <sheetFormatPr baseColWidth="10" defaultColWidth="12.5703125" defaultRowHeight="16.5" customHeight="1"/>
  <cols>
    <col min="1" max="1" width="4.28515625" style="755" customWidth="1"/>
    <col min="2" max="2" width="56.140625" style="748" customWidth="1"/>
    <col min="3" max="3" width="12.7109375" style="748" customWidth="1"/>
    <col min="4" max="5" width="12.7109375" style="757" customWidth="1"/>
    <col min="6" max="8" width="12.5703125" style="748" customWidth="1"/>
    <col min="9" max="16384" width="12.5703125" style="748"/>
  </cols>
  <sheetData>
    <row r="1" spans="1:10" s="428" customFormat="1" ht="21" customHeight="1">
      <c r="A1" s="788" t="s">
        <v>916</v>
      </c>
      <c r="B1" s="508"/>
      <c r="C1" s="508"/>
      <c r="D1" s="746"/>
      <c r="E1" s="746"/>
      <c r="F1" s="746"/>
      <c r="J1" s="617"/>
    </row>
    <row r="2" spans="1:10" ht="20.100000000000001" customHeight="1">
      <c r="A2" s="510"/>
      <c r="B2" s="510"/>
      <c r="C2" s="747"/>
      <c r="D2" s="747"/>
      <c r="E2" s="747"/>
      <c r="F2" s="747"/>
      <c r="G2" s="747"/>
      <c r="H2" s="747"/>
    </row>
    <row r="3" spans="1:10" ht="31.5" customHeight="1">
      <c r="A3" s="934" t="s">
        <v>360</v>
      </c>
      <c r="B3" s="942" t="s">
        <v>917</v>
      </c>
      <c r="C3" s="944" t="s">
        <v>1058</v>
      </c>
      <c r="D3" s="916" t="s">
        <v>304</v>
      </c>
      <c r="E3" s="918"/>
      <c r="F3" s="946" t="s">
        <v>918</v>
      </c>
      <c r="G3" s="916" t="s">
        <v>304</v>
      </c>
      <c r="H3" s="917"/>
      <c r="I3" s="749"/>
    </row>
    <row r="4" spans="1:10" s="749" customFormat="1" ht="48">
      <c r="A4" s="936"/>
      <c r="B4" s="943"/>
      <c r="C4" s="945"/>
      <c r="D4" s="805" t="s">
        <v>919</v>
      </c>
      <c r="E4" s="806" t="s">
        <v>920</v>
      </c>
      <c r="F4" s="947"/>
      <c r="G4" s="806" t="s">
        <v>919</v>
      </c>
      <c r="H4" s="589" t="s">
        <v>920</v>
      </c>
    </row>
    <row r="5" spans="1:10" s="749" customFormat="1" ht="20.100000000000001" customHeight="1">
      <c r="A5" s="667"/>
      <c r="B5" s="147"/>
      <c r="C5" s="804" t="s">
        <v>364</v>
      </c>
      <c r="D5" s="559"/>
      <c r="E5" s="559"/>
      <c r="F5" s="804" t="s">
        <v>818</v>
      </c>
      <c r="G5" s="559"/>
      <c r="H5" s="559"/>
    </row>
    <row r="6" spans="1:10" ht="15" customHeight="1">
      <c r="A6" s="100" t="s">
        <v>921</v>
      </c>
      <c r="B6" s="799" t="s">
        <v>922</v>
      </c>
      <c r="C6" s="789">
        <v>281565.55902525864</v>
      </c>
      <c r="D6" s="790">
        <v>172659.11382474937</v>
      </c>
      <c r="E6" s="790">
        <v>61571.427055089072</v>
      </c>
      <c r="F6" s="802">
        <f t="shared" ref="F6:H37" si="0">C6*100/C$72</f>
        <v>1.5826637860609392</v>
      </c>
      <c r="G6" s="795">
        <f t="shared" si="0"/>
        <v>2.9574159230819528</v>
      </c>
      <c r="H6" s="802">
        <f t="shared" si="0"/>
        <v>0.69477503577336042</v>
      </c>
      <c r="I6" s="749"/>
    </row>
    <row r="7" spans="1:10" s="751" customFormat="1" ht="15" customHeight="1">
      <c r="A7" s="114" t="s">
        <v>923</v>
      </c>
      <c r="B7" s="799" t="s">
        <v>924</v>
      </c>
      <c r="C7" s="791">
        <v>5620.347138458942</v>
      </c>
      <c r="D7" s="792">
        <v>5682.698875766805</v>
      </c>
      <c r="E7" s="792">
        <v>1210.2044597797642</v>
      </c>
      <c r="F7" s="778">
        <f t="shared" si="0"/>
        <v>3.159164747252427E-2</v>
      </c>
      <c r="G7" s="750">
        <f t="shared" si="0"/>
        <v>9.733690720972317E-2</v>
      </c>
      <c r="H7" s="778">
        <f t="shared" si="0"/>
        <v>1.3656007129480192E-2</v>
      </c>
      <c r="I7" s="779"/>
    </row>
    <row r="8" spans="1:10" s="751" customFormat="1" ht="15" customHeight="1">
      <c r="A8" s="114" t="s">
        <v>925</v>
      </c>
      <c r="B8" s="799" t="s">
        <v>926</v>
      </c>
      <c r="C8" s="791">
        <v>3572.3163041567659</v>
      </c>
      <c r="D8" s="792">
        <v>2854.6612920156754</v>
      </c>
      <c r="E8" s="792">
        <v>727.03337849658692</v>
      </c>
      <c r="F8" s="778">
        <f t="shared" si="0"/>
        <v>2.0079784141627848E-2</v>
      </c>
      <c r="G8" s="750">
        <f t="shared" si="0"/>
        <v>4.8896467571251385E-2</v>
      </c>
      <c r="H8" s="778">
        <f t="shared" si="0"/>
        <v>8.2038806913058721E-3</v>
      </c>
      <c r="I8" s="779"/>
    </row>
    <row r="9" spans="1:10" s="751" customFormat="1" ht="15" customHeight="1">
      <c r="A9" s="114" t="s">
        <v>927</v>
      </c>
      <c r="B9" s="799" t="s">
        <v>1054</v>
      </c>
      <c r="C9" s="791">
        <v>-328.05537603418594</v>
      </c>
      <c r="D9" s="792">
        <v>401.63541783476893</v>
      </c>
      <c r="E9" s="792">
        <v>517.22715778598172</v>
      </c>
      <c r="F9" s="778">
        <f t="shared" si="0"/>
        <v>-1.8439803691520859E-3</v>
      </c>
      <c r="G9" s="750">
        <f t="shared" si="0"/>
        <v>6.8794687616887127E-3</v>
      </c>
      <c r="H9" s="778">
        <f t="shared" si="0"/>
        <v>5.8364168940275843E-3</v>
      </c>
      <c r="I9" s="779"/>
    </row>
    <row r="10" spans="1:10" s="751" customFormat="1" ht="15" customHeight="1">
      <c r="A10" s="114" t="s">
        <v>928</v>
      </c>
      <c r="B10" s="799" t="s">
        <v>929</v>
      </c>
      <c r="C10" s="791">
        <v>95.776983851104731</v>
      </c>
      <c r="D10" s="792">
        <v>0</v>
      </c>
      <c r="E10" s="792">
        <v>103.36517780833103</v>
      </c>
      <c r="F10" s="778">
        <f t="shared" si="0"/>
        <v>5.3835690843740118E-4</v>
      </c>
      <c r="G10" s="750">
        <f t="shared" si="0"/>
        <v>0</v>
      </c>
      <c r="H10" s="778">
        <f t="shared" si="0"/>
        <v>1.166377791524115E-3</v>
      </c>
      <c r="I10" s="779"/>
    </row>
    <row r="11" spans="1:10" s="751" customFormat="1" ht="15" customHeight="1">
      <c r="A11" s="114" t="s">
        <v>930</v>
      </c>
      <c r="B11" s="799" t="s">
        <v>481</v>
      </c>
      <c r="C11" s="791">
        <v>43007.029064979935</v>
      </c>
      <c r="D11" s="792">
        <v>42206.028089385793</v>
      </c>
      <c r="E11" s="792">
        <v>9.7940548489924044</v>
      </c>
      <c r="F11" s="778">
        <f t="shared" si="0"/>
        <v>0.24174003270445435</v>
      </c>
      <c r="G11" s="750">
        <f t="shared" si="0"/>
        <v>0.72293189022322901</v>
      </c>
      <c r="H11" s="778">
        <f t="shared" si="0"/>
        <v>1.1051660053269018E-4</v>
      </c>
      <c r="I11" s="779"/>
    </row>
    <row r="12" spans="1:10" s="751" customFormat="1" ht="15" customHeight="1">
      <c r="A12" s="114" t="s">
        <v>931</v>
      </c>
      <c r="B12" s="799" t="s">
        <v>932</v>
      </c>
      <c r="C12" s="791">
        <v>3878.8671221244476</v>
      </c>
      <c r="D12" s="792">
        <v>490.4865219148071</v>
      </c>
      <c r="E12" s="792">
        <v>6160.0360750850014</v>
      </c>
      <c r="F12" s="778">
        <f t="shared" si="0"/>
        <v>2.1802888628783133E-2</v>
      </c>
      <c r="G12" s="750">
        <f t="shared" si="0"/>
        <v>8.4013673986551365E-3</v>
      </c>
      <c r="H12" s="778">
        <f t="shared" si="0"/>
        <v>6.9510152503094044E-2</v>
      </c>
      <c r="I12" s="779"/>
    </row>
    <row r="13" spans="1:10" s="751" customFormat="1" ht="15" customHeight="1">
      <c r="A13" s="114" t="s">
        <v>933</v>
      </c>
      <c r="B13" s="799" t="s">
        <v>934</v>
      </c>
      <c r="C13" s="791">
        <v>1205215.5356991433</v>
      </c>
      <c r="D13" s="792">
        <v>826250.39382204565</v>
      </c>
      <c r="E13" s="792">
        <v>353354.9843101342</v>
      </c>
      <c r="F13" s="778">
        <f t="shared" si="0"/>
        <v>6.7744470927211511</v>
      </c>
      <c r="G13" s="750">
        <f t="shared" si="0"/>
        <v>14.152546118256431</v>
      </c>
      <c r="H13" s="778">
        <f t="shared" si="0"/>
        <v>3.9872751632849663</v>
      </c>
      <c r="I13" s="779"/>
    </row>
    <row r="14" spans="1:10" s="751" customFormat="1" ht="15" customHeight="1">
      <c r="A14" s="114" t="s">
        <v>935</v>
      </c>
      <c r="B14" s="799" t="s">
        <v>936</v>
      </c>
      <c r="C14" s="791">
        <v>311356.94445263525</v>
      </c>
      <c r="D14" s="792">
        <v>276723.19830423442</v>
      </c>
      <c r="E14" s="792">
        <v>76600.237116490316</v>
      </c>
      <c r="F14" s="778">
        <f t="shared" si="0"/>
        <v>1.7501194472423653</v>
      </c>
      <c r="G14" s="750">
        <f t="shared" si="0"/>
        <v>4.7398922351806849</v>
      </c>
      <c r="H14" s="778">
        <f t="shared" si="0"/>
        <v>0.86436087367669101</v>
      </c>
      <c r="I14" s="779"/>
    </row>
    <row r="15" spans="1:10" s="751" customFormat="1" ht="15" customHeight="1">
      <c r="A15" s="114" t="s">
        <v>937</v>
      </c>
      <c r="B15" s="799" t="s">
        <v>938</v>
      </c>
      <c r="C15" s="791">
        <v>102408.71183758251</v>
      </c>
      <c r="D15" s="792">
        <v>22634.346763845169</v>
      </c>
      <c r="E15" s="792">
        <v>52185.836100757064</v>
      </c>
      <c r="F15" s="778">
        <f t="shared" si="0"/>
        <v>0.57563346939016902</v>
      </c>
      <c r="G15" s="750">
        <f t="shared" si="0"/>
        <v>0.38769559303946194</v>
      </c>
      <c r="H15" s="778">
        <f t="shared" si="0"/>
        <v>0.5888675620808016</v>
      </c>
      <c r="I15" s="779"/>
    </row>
    <row r="16" spans="1:10" s="751" customFormat="1" ht="15" customHeight="1">
      <c r="A16" s="114" t="s">
        <v>939</v>
      </c>
      <c r="B16" s="799" t="s">
        <v>940</v>
      </c>
      <c r="C16" s="791">
        <v>378262.18396335555</v>
      </c>
      <c r="D16" s="792">
        <v>94654.825002508514</v>
      </c>
      <c r="E16" s="792">
        <v>304582.38635914534</v>
      </c>
      <c r="F16" s="778">
        <f t="shared" si="0"/>
        <v>2.1261899440670553</v>
      </c>
      <c r="G16" s="750">
        <f t="shared" si="0"/>
        <v>1.6213084873300678</v>
      </c>
      <c r="H16" s="778">
        <f t="shared" si="0"/>
        <v>3.4369227497240527</v>
      </c>
      <c r="I16" s="779"/>
    </row>
    <row r="17" spans="1:9" s="751" customFormat="1" ht="15" customHeight="1">
      <c r="A17" s="114" t="s">
        <v>941</v>
      </c>
      <c r="B17" s="799" t="s">
        <v>942</v>
      </c>
      <c r="C17" s="791">
        <v>40866.904964945272</v>
      </c>
      <c r="D17" s="792">
        <v>21981.104259739921</v>
      </c>
      <c r="E17" s="792">
        <v>17489.951956870256</v>
      </c>
      <c r="F17" s="778">
        <f t="shared" si="0"/>
        <v>0.22971051843244328</v>
      </c>
      <c r="G17" s="750">
        <f t="shared" si="0"/>
        <v>0.37650643690122471</v>
      </c>
      <c r="H17" s="778">
        <f t="shared" si="0"/>
        <v>0.19735748508210871</v>
      </c>
      <c r="I17" s="779"/>
    </row>
    <row r="18" spans="1:9" s="751" customFormat="1" ht="15" customHeight="1">
      <c r="A18" s="114" t="s">
        <v>943</v>
      </c>
      <c r="B18" s="799" t="s">
        <v>620</v>
      </c>
      <c r="C18" s="791">
        <v>13211.194309941518</v>
      </c>
      <c r="D18" s="792">
        <v>118.96894574778923</v>
      </c>
      <c r="E18" s="792">
        <v>1078.9537343547579</v>
      </c>
      <c r="F18" s="778">
        <f t="shared" si="0"/>
        <v>7.4259362108570565E-2</v>
      </c>
      <c r="G18" s="750">
        <f t="shared" si="0"/>
        <v>2.0377763253430483E-3</v>
      </c>
      <c r="H18" s="778">
        <f t="shared" si="0"/>
        <v>1.217496743600599E-2</v>
      </c>
      <c r="I18" s="779"/>
    </row>
    <row r="19" spans="1:9" s="751" customFormat="1" ht="15" customHeight="1">
      <c r="A19" s="114" t="s">
        <v>944</v>
      </c>
      <c r="B19" s="799" t="s">
        <v>945</v>
      </c>
      <c r="C19" s="791">
        <v>408220.90522676019</v>
      </c>
      <c r="D19" s="792">
        <v>286000.15796921996</v>
      </c>
      <c r="E19" s="792">
        <v>120778.89556554449</v>
      </c>
      <c r="F19" s="778">
        <f t="shared" si="0"/>
        <v>2.2945861903424416</v>
      </c>
      <c r="G19" s="750">
        <f t="shared" si="0"/>
        <v>4.898793944006</v>
      </c>
      <c r="H19" s="778">
        <f t="shared" si="0"/>
        <v>1.3628750461173913</v>
      </c>
      <c r="I19" s="779"/>
    </row>
    <row r="20" spans="1:9" s="751" customFormat="1" ht="15" customHeight="1">
      <c r="A20" s="114" t="s">
        <v>946</v>
      </c>
      <c r="B20" s="799" t="s">
        <v>947</v>
      </c>
      <c r="C20" s="791">
        <v>1721888.7838308886</v>
      </c>
      <c r="D20" s="792">
        <v>31964.697142127709</v>
      </c>
      <c r="E20" s="792">
        <v>1729793.8250733246</v>
      </c>
      <c r="F20" s="778">
        <f t="shared" si="0"/>
        <v>9.6786376545051489</v>
      </c>
      <c r="G20" s="750">
        <f t="shared" si="0"/>
        <v>0.54751181220918621</v>
      </c>
      <c r="H20" s="778">
        <f t="shared" si="0"/>
        <v>19.519079290148156</v>
      </c>
      <c r="I20" s="779"/>
    </row>
    <row r="21" spans="1:9" s="751" customFormat="1" ht="15" customHeight="1">
      <c r="A21" s="114" t="s">
        <v>948</v>
      </c>
      <c r="B21" s="799" t="s">
        <v>949</v>
      </c>
      <c r="C21" s="791">
        <v>810111.29958180489</v>
      </c>
      <c r="D21" s="792">
        <v>205872.6968639738</v>
      </c>
      <c r="E21" s="792">
        <v>633161.28560428217</v>
      </c>
      <c r="F21" s="778">
        <f t="shared" si="0"/>
        <v>4.5535889437808326</v>
      </c>
      <c r="G21" s="750">
        <f t="shared" si="0"/>
        <v>3.5263194530891075</v>
      </c>
      <c r="H21" s="778">
        <f t="shared" si="0"/>
        <v>7.1446233406679251</v>
      </c>
      <c r="I21" s="779"/>
    </row>
    <row r="22" spans="1:9" s="751" customFormat="1" ht="15" customHeight="1">
      <c r="A22" s="114" t="s">
        <v>950</v>
      </c>
      <c r="B22" s="799" t="s">
        <v>951</v>
      </c>
      <c r="C22" s="791">
        <v>278116.34161348728</v>
      </c>
      <c r="D22" s="792">
        <v>69537.844782693544</v>
      </c>
      <c r="E22" s="792">
        <v>198061.32379581395</v>
      </c>
      <c r="F22" s="778">
        <f t="shared" si="0"/>
        <v>1.5632759337015827</v>
      </c>
      <c r="G22" s="750">
        <f t="shared" si="0"/>
        <v>1.1910887578507916</v>
      </c>
      <c r="H22" s="778">
        <f t="shared" si="0"/>
        <v>2.234933798146912</v>
      </c>
      <c r="I22" s="779"/>
    </row>
    <row r="23" spans="1:9" s="751" customFormat="1" ht="15" customHeight="1">
      <c r="A23" s="114" t="s">
        <v>952</v>
      </c>
      <c r="B23" s="799" t="s">
        <v>953</v>
      </c>
      <c r="C23" s="791">
        <v>528566.50772622472</v>
      </c>
      <c r="D23" s="792">
        <v>86175.884559338388</v>
      </c>
      <c r="E23" s="792">
        <v>420829.2191306717</v>
      </c>
      <c r="F23" s="778">
        <f t="shared" si="0"/>
        <v>2.9710418887842422</v>
      </c>
      <c r="G23" s="750">
        <f t="shared" si="0"/>
        <v>1.4760757630213643</v>
      </c>
      <c r="H23" s="778">
        <f t="shared" si="0"/>
        <v>4.7486577745613818</v>
      </c>
      <c r="I23" s="779"/>
    </row>
    <row r="24" spans="1:9" s="751" customFormat="1" ht="15" customHeight="1">
      <c r="A24" s="114" t="s">
        <v>954</v>
      </c>
      <c r="B24" s="799" t="s">
        <v>955</v>
      </c>
      <c r="C24" s="791">
        <v>95158.819566241422</v>
      </c>
      <c r="D24" s="792">
        <v>30070.101733644995</v>
      </c>
      <c r="E24" s="792">
        <v>70740.139873763372</v>
      </c>
      <c r="F24" s="778">
        <f t="shared" si="0"/>
        <v>0.53488224260512995</v>
      </c>
      <c r="G24" s="750">
        <f t="shared" si="0"/>
        <v>0.51505996819861199</v>
      </c>
      <c r="H24" s="778">
        <f t="shared" si="0"/>
        <v>0.79823524582973238</v>
      </c>
      <c r="I24" s="779"/>
    </row>
    <row r="25" spans="1:9" s="751" customFormat="1" ht="15" customHeight="1">
      <c r="A25" s="114" t="s">
        <v>956</v>
      </c>
      <c r="B25" s="799" t="s">
        <v>957</v>
      </c>
      <c r="C25" s="791">
        <v>126423.39709925675</v>
      </c>
      <c r="D25" s="792">
        <v>32844.783667632015</v>
      </c>
      <c r="E25" s="792">
        <v>78635.319978715183</v>
      </c>
      <c r="F25" s="778">
        <f t="shared" si="0"/>
        <v>0.71061863174056017</v>
      </c>
      <c r="G25" s="750">
        <f t="shared" si="0"/>
        <v>0.56258649808333094</v>
      </c>
      <c r="H25" s="778">
        <f t="shared" si="0"/>
        <v>0.88732484959914237</v>
      </c>
      <c r="I25" s="779"/>
    </row>
    <row r="26" spans="1:9" s="751" customFormat="1" ht="15" customHeight="1">
      <c r="A26" s="114" t="s">
        <v>958</v>
      </c>
      <c r="B26" s="799" t="s">
        <v>959</v>
      </c>
      <c r="C26" s="791">
        <v>629689.13900433597</v>
      </c>
      <c r="D26" s="792">
        <v>0</v>
      </c>
      <c r="E26" s="792">
        <v>627157.19042450155</v>
      </c>
      <c r="F26" s="778">
        <f t="shared" si="0"/>
        <v>3.5394463734417667</v>
      </c>
      <c r="G26" s="750">
        <f t="shared" si="0"/>
        <v>0</v>
      </c>
      <c r="H26" s="778">
        <f t="shared" si="0"/>
        <v>7.0768728329594319</v>
      </c>
      <c r="I26" s="779"/>
    </row>
    <row r="27" spans="1:9" s="751" customFormat="1" ht="15" customHeight="1">
      <c r="A27" s="114" t="s">
        <v>960</v>
      </c>
      <c r="B27" s="799" t="s">
        <v>961</v>
      </c>
      <c r="C27" s="791">
        <v>199775.57751835958</v>
      </c>
      <c r="D27" s="792">
        <v>0</v>
      </c>
      <c r="E27" s="792">
        <v>192338.84447137499</v>
      </c>
      <c r="F27" s="778">
        <f t="shared" si="0"/>
        <v>1.1229270119977777</v>
      </c>
      <c r="G27" s="750">
        <f t="shared" si="0"/>
        <v>0</v>
      </c>
      <c r="H27" s="778">
        <f t="shared" si="0"/>
        <v>2.170361057713396</v>
      </c>
      <c r="I27" s="779"/>
    </row>
    <row r="28" spans="1:9" s="751" customFormat="1" ht="15" customHeight="1">
      <c r="A28" s="114" t="s">
        <v>962</v>
      </c>
      <c r="B28" s="799" t="s">
        <v>963</v>
      </c>
      <c r="C28" s="791">
        <v>154344.97408715918</v>
      </c>
      <c r="D28" s="792">
        <v>0</v>
      </c>
      <c r="E28" s="792">
        <v>156295.83893880885</v>
      </c>
      <c r="F28" s="778">
        <f t="shared" si="0"/>
        <v>0.8675642074048816</v>
      </c>
      <c r="G28" s="750">
        <f t="shared" si="0"/>
        <v>0</v>
      </c>
      <c r="H28" s="778">
        <f t="shared" si="0"/>
        <v>1.7636499961707961</v>
      </c>
      <c r="I28" s="779"/>
    </row>
    <row r="29" spans="1:9" s="751" customFormat="1" ht="15" customHeight="1">
      <c r="A29" s="114" t="s">
        <v>964</v>
      </c>
      <c r="B29" s="799" t="s">
        <v>965</v>
      </c>
      <c r="C29" s="791">
        <v>10551.850877972061</v>
      </c>
      <c r="D29" s="792">
        <v>0</v>
      </c>
      <c r="E29" s="792">
        <v>3513.6225599439281</v>
      </c>
      <c r="F29" s="778">
        <f t="shared" si="0"/>
        <v>5.9311345884400526E-2</v>
      </c>
      <c r="G29" s="750">
        <f t="shared" si="0"/>
        <v>0</v>
      </c>
      <c r="H29" s="778">
        <f t="shared" si="0"/>
        <v>3.9647891181650914E-2</v>
      </c>
      <c r="I29" s="779"/>
    </row>
    <row r="30" spans="1:9" s="751" customFormat="1" ht="15" customHeight="1">
      <c r="A30" s="114" t="s">
        <v>966</v>
      </c>
      <c r="B30" s="799" t="s">
        <v>967</v>
      </c>
      <c r="C30" s="791">
        <v>395923.30224972719</v>
      </c>
      <c r="D30" s="792">
        <v>38267.188521033713</v>
      </c>
      <c r="E30" s="792">
        <v>219073.96162725927</v>
      </c>
      <c r="F30" s="778">
        <f t="shared" si="0"/>
        <v>2.2254620724834129</v>
      </c>
      <c r="G30" s="750">
        <f t="shared" si="0"/>
        <v>0.65546492250941735</v>
      </c>
      <c r="H30" s="778">
        <f t="shared" si="0"/>
        <v>2.4720414453023536</v>
      </c>
      <c r="I30" s="779"/>
    </row>
    <row r="31" spans="1:9" s="751" customFormat="1" ht="15" customHeight="1">
      <c r="A31" s="114" t="s">
        <v>968</v>
      </c>
      <c r="B31" s="799" t="s">
        <v>969</v>
      </c>
      <c r="C31" s="791">
        <v>358790.73767347349</v>
      </c>
      <c r="D31" s="792">
        <v>74612.601923065697</v>
      </c>
      <c r="E31" s="792">
        <v>204637.27860162858</v>
      </c>
      <c r="F31" s="778">
        <f t="shared" si="0"/>
        <v>2.0167420662374287</v>
      </c>
      <c r="G31" s="750">
        <f t="shared" si="0"/>
        <v>1.2780124495126397</v>
      </c>
      <c r="H31" s="778">
        <f t="shared" si="0"/>
        <v>2.309137198229974</v>
      </c>
      <c r="I31" s="779"/>
    </row>
    <row r="32" spans="1:9" s="751" customFormat="1" ht="15" customHeight="1">
      <c r="A32" s="114" t="s">
        <v>970</v>
      </c>
      <c r="B32" s="799" t="s">
        <v>515</v>
      </c>
      <c r="C32" s="791">
        <v>304219.4090028702</v>
      </c>
      <c r="D32" s="792">
        <v>41416.995228444459</v>
      </c>
      <c r="E32" s="792">
        <v>203546.75176844836</v>
      </c>
      <c r="F32" s="778">
        <f t="shared" si="0"/>
        <v>1.7099997716784376</v>
      </c>
      <c r="G32" s="750">
        <f t="shared" si="0"/>
        <v>0.70941682985316745</v>
      </c>
      <c r="H32" s="778">
        <f t="shared" si="0"/>
        <v>2.2968316393729951</v>
      </c>
      <c r="I32" s="779"/>
    </row>
    <row r="33" spans="1:9" s="751" customFormat="1" ht="15" customHeight="1">
      <c r="A33" s="114" t="s">
        <v>971</v>
      </c>
      <c r="B33" s="799" t="s">
        <v>516</v>
      </c>
      <c r="C33" s="791">
        <v>932234.03827429388</v>
      </c>
      <c r="D33" s="792">
        <v>6316.7928292710612</v>
      </c>
      <c r="E33" s="792">
        <v>660494.79914705025</v>
      </c>
      <c r="F33" s="778">
        <f t="shared" si="0"/>
        <v>5.2400338223813669</v>
      </c>
      <c r="G33" s="750">
        <f t="shared" si="0"/>
        <v>0.10819807470492357</v>
      </c>
      <c r="H33" s="778">
        <f t="shared" si="0"/>
        <v>7.453056062756648</v>
      </c>
      <c r="I33" s="779"/>
    </row>
    <row r="34" spans="1:9" s="751" customFormat="1" ht="15" customHeight="1">
      <c r="A34" s="114" t="s">
        <v>972</v>
      </c>
      <c r="B34" s="799" t="s">
        <v>973</v>
      </c>
      <c r="C34" s="791">
        <v>1520409.3211514316</v>
      </c>
      <c r="D34" s="792">
        <v>347008.80643676425</v>
      </c>
      <c r="E34" s="792">
        <v>1029991.35521552</v>
      </c>
      <c r="F34" s="778">
        <f t="shared" si="0"/>
        <v>8.5461332021790479</v>
      </c>
      <c r="G34" s="750">
        <f t="shared" si="0"/>
        <v>5.9437891627742427</v>
      </c>
      <c r="H34" s="778">
        <f t="shared" si="0"/>
        <v>11.622473522106992</v>
      </c>
      <c r="I34" s="779"/>
    </row>
    <row r="35" spans="1:9" s="751" customFormat="1" ht="15" customHeight="1">
      <c r="A35" s="114" t="s">
        <v>974</v>
      </c>
      <c r="B35" s="799" t="s">
        <v>518</v>
      </c>
      <c r="C35" s="791">
        <v>146814.1028896264</v>
      </c>
      <c r="D35" s="792">
        <v>12743.882425485741</v>
      </c>
      <c r="E35" s="792">
        <v>108487.53795263167</v>
      </c>
      <c r="F35" s="778">
        <f t="shared" si="0"/>
        <v>0.82523361426314257</v>
      </c>
      <c r="G35" s="750">
        <f t="shared" si="0"/>
        <v>0.21828538310042778</v>
      </c>
      <c r="H35" s="778">
        <f t="shared" si="0"/>
        <v>1.2241787573733607</v>
      </c>
      <c r="I35" s="779"/>
    </row>
    <row r="36" spans="1:9" s="751" customFormat="1" ht="15" customHeight="1">
      <c r="A36" s="114" t="s">
        <v>975</v>
      </c>
      <c r="B36" s="799" t="s">
        <v>976</v>
      </c>
      <c r="C36" s="791">
        <v>284898.9501354185</v>
      </c>
      <c r="D36" s="792">
        <v>120700.49662330224</v>
      </c>
      <c r="E36" s="792">
        <v>89988.757221135034</v>
      </c>
      <c r="F36" s="778">
        <f t="shared" si="0"/>
        <v>1.6014005854517845</v>
      </c>
      <c r="G36" s="750">
        <f t="shared" si="0"/>
        <v>2.0674354381314206</v>
      </c>
      <c r="H36" s="778">
        <f t="shared" si="0"/>
        <v>1.0154375983778128</v>
      </c>
      <c r="I36" s="779"/>
    </row>
    <row r="37" spans="1:9" s="751" customFormat="1" ht="15" customHeight="1">
      <c r="A37" s="114" t="s">
        <v>977</v>
      </c>
      <c r="B37" s="799" t="s">
        <v>978</v>
      </c>
      <c r="C37" s="791">
        <v>72772.941009121831</v>
      </c>
      <c r="D37" s="792">
        <v>2106.6889111425585</v>
      </c>
      <c r="E37" s="792">
        <v>12622.819106301029</v>
      </c>
      <c r="F37" s="778">
        <f t="shared" si="0"/>
        <v>0.40905250890416622</v>
      </c>
      <c r="G37" s="750">
        <f t="shared" si="0"/>
        <v>3.6084717410961885E-2</v>
      </c>
      <c r="H37" s="778">
        <f t="shared" si="0"/>
        <v>0.14243651667021229</v>
      </c>
      <c r="I37" s="779"/>
    </row>
    <row r="38" spans="1:9" s="751" customFormat="1" ht="15" customHeight="1">
      <c r="A38" s="114" t="s">
        <v>410</v>
      </c>
      <c r="B38" s="799" t="s">
        <v>979</v>
      </c>
      <c r="C38" s="791">
        <v>1222216.8339327814</v>
      </c>
      <c r="D38" s="792">
        <v>743657.3756890567</v>
      </c>
      <c r="E38" s="792">
        <v>343743.82125866174</v>
      </c>
      <c r="F38" s="778">
        <f t="shared" ref="F38:H71" si="1">C38*100/C$72</f>
        <v>6.8700104106338618</v>
      </c>
      <c r="G38" s="750">
        <f t="shared" si="1"/>
        <v>12.737839986903143</v>
      </c>
      <c r="H38" s="778">
        <f t="shared" si="1"/>
        <v>3.8788223228637788</v>
      </c>
      <c r="I38" s="779"/>
    </row>
    <row r="39" spans="1:9" s="751" customFormat="1" ht="15" customHeight="1">
      <c r="A39" s="114" t="s">
        <v>980</v>
      </c>
      <c r="B39" s="799" t="s">
        <v>981</v>
      </c>
      <c r="C39" s="791">
        <v>6567.5248734825173</v>
      </c>
      <c r="D39" s="792">
        <v>200.02064683493904</v>
      </c>
      <c r="E39" s="792">
        <v>0</v>
      </c>
      <c r="F39" s="778">
        <f t="shared" si="1"/>
        <v>3.6915678953414868E-2</v>
      </c>
      <c r="G39" s="750">
        <f t="shared" si="1"/>
        <v>3.4260817908241059E-3</v>
      </c>
      <c r="H39" s="778">
        <f t="shared" si="1"/>
        <v>0</v>
      </c>
      <c r="I39" s="779"/>
    </row>
    <row r="40" spans="1:9" s="751" customFormat="1" ht="15" customHeight="1">
      <c r="A40" s="114" t="s">
        <v>982</v>
      </c>
      <c r="B40" s="799" t="s">
        <v>594</v>
      </c>
      <c r="C40" s="791">
        <v>35365.139429274692</v>
      </c>
      <c r="D40" s="792">
        <v>28089.72639022057</v>
      </c>
      <c r="E40" s="792">
        <v>72.986781877586907</v>
      </c>
      <c r="F40" s="778">
        <f t="shared" si="1"/>
        <v>0.19878541131761018</v>
      </c>
      <c r="G40" s="750">
        <f t="shared" si="1"/>
        <v>0.48113883050374934</v>
      </c>
      <c r="H40" s="778">
        <f t="shared" si="1"/>
        <v>8.2358646559567764E-4</v>
      </c>
      <c r="I40" s="779"/>
    </row>
    <row r="41" spans="1:9" s="751" customFormat="1" ht="15" customHeight="1">
      <c r="A41" s="114" t="s">
        <v>983</v>
      </c>
      <c r="B41" s="799" t="s">
        <v>984</v>
      </c>
      <c r="C41" s="791">
        <v>60428.425476337965</v>
      </c>
      <c r="D41" s="792">
        <v>60353.565695556194</v>
      </c>
      <c r="E41" s="792">
        <v>0</v>
      </c>
      <c r="F41" s="778">
        <f t="shared" si="1"/>
        <v>0.33966469827193208</v>
      </c>
      <c r="G41" s="750">
        <f t="shared" si="1"/>
        <v>1.0337745413426611</v>
      </c>
      <c r="H41" s="778">
        <f t="shared" si="1"/>
        <v>0</v>
      </c>
      <c r="I41" s="779"/>
    </row>
    <row r="42" spans="1:9" s="751" customFormat="1" ht="15" customHeight="1">
      <c r="A42" s="114" t="s">
        <v>985</v>
      </c>
      <c r="B42" s="799" t="s">
        <v>986</v>
      </c>
      <c r="C42" s="791">
        <v>85523.918623545964</v>
      </c>
      <c r="D42" s="792">
        <v>56408.270875070411</v>
      </c>
      <c r="E42" s="792">
        <v>44685.714524651776</v>
      </c>
      <c r="F42" s="778">
        <f t="shared" si="1"/>
        <v>0.48072501948069035</v>
      </c>
      <c r="G42" s="750">
        <f t="shared" si="1"/>
        <v>0.96619700393446839</v>
      </c>
      <c r="H42" s="778">
        <f t="shared" si="1"/>
        <v>0.50423581833900366</v>
      </c>
      <c r="I42" s="779"/>
    </row>
    <row r="43" spans="1:9" s="751" customFormat="1" ht="15" customHeight="1">
      <c r="A43" s="114" t="s">
        <v>987</v>
      </c>
      <c r="B43" s="799" t="s">
        <v>988</v>
      </c>
      <c r="C43" s="791">
        <v>402012.70198720798</v>
      </c>
      <c r="D43" s="792">
        <v>0</v>
      </c>
      <c r="E43" s="792">
        <v>0</v>
      </c>
      <c r="F43" s="778">
        <f t="shared" si="1"/>
        <v>2.2596902375925385</v>
      </c>
      <c r="G43" s="750">
        <f t="shared" si="1"/>
        <v>0</v>
      </c>
      <c r="H43" s="778">
        <f t="shared" si="1"/>
        <v>0</v>
      </c>
      <c r="I43" s="779"/>
    </row>
    <row r="44" spans="1:9" s="751" customFormat="1" ht="15" customHeight="1">
      <c r="A44" s="114" t="s">
        <v>989</v>
      </c>
      <c r="B44" s="799" t="s">
        <v>990</v>
      </c>
      <c r="C44" s="791">
        <v>415236.60862152418</v>
      </c>
      <c r="D44" s="792">
        <v>21509.301516525833</v>
      </c>
      <c r="E44" s="792">
        <v>1755.4145566721352</v>
      </c>
      <c r="F44" s="778">
        <f t="shared" si="1"/>
        <v>2.3340210549440519</v>
      </c>
      <c r="G44" s="750">
        <f t="shared" si="1"/>
        <v>0.36842509723472244</v>
      </c>
      <c r="H44" s="778">
        <f t="shared" si="1"/>
        <v>1.9808184895856736E-2</v>
      </c>
      <c r="I44" s="779"/>
    </row>
    <row r="45" spans="1:9" s="751" customFormat="1" ht="15" customHeight="1">
      <c r="A45" s="114" t="s">
        <v>991</v>
      </c>
      <c r="B45" s="799" t="s">
        <v>992</v>
      </c>
      <c r="C45" s="791">
        <v>102781.10553735617</v>
      </c>
      <c r="D45" s="792">
        <v>65820.153457587643</v>
      </c>
      <c r="E45" s="792">
        <v>17526.915856445205</v>
      </c>
      <c r="F45" s="778">
        <f t="shared" si="1"/>
        <v>0.57772667292269397</v>
      </c>
      <c r="G45" s="750">
        <f t="shared" si="1"/>
        <v>1.1274097589354397</v>
      </c>
      <c r="H45" s="778">
        <f t="shared" si="1"/>
        <v>0.19777458755768604</v>
      </c>
      <c r="I45" s="779"/>
    </row>
    <row r="46" spans="1:9" s="751" customFormat="1" ht="15" customHeight="1">
      <c r="A46" s="114" t="s">
        <v>993</v>
      </c>
      <c r="B46" s="799" t="s">
        <v>994</v>
      </c>
      <c r="C46" s="791">
        <v>294035.64597063814</v>
      </c>
      <c r="D46" s="792">
        <v>118232.43635823927</v>
      </c>
      <c r="E46" s="792">
        <v>145183.35744391911</v>
      </c>
      <c r="F46" s="778">
        <f t="shared" si="1"/>
        <v>1.6527574263691025</v>
      </c>
      <c r="G46" s="750">
        <f t="shared" si="1"/>
        <v>2.0251609206424006</v>
      </c>
      <c r="H46" s="778">
        <f t="shared" si="1"/>
        <v>1.6382562039945159</v>
      </c>
      <c r="I46" s="779"/>
    </row>
    <row r="47" spans="1:9" s="751" customFormat="1" ht="15" customHeight="1">
      <c r="A47" s="114" t="s">
        <v>995</v>
      </c>
      <c r="B47" s="799" t="s">
        <v>996</v>
      </c>
      <c r="C47" s="791">
        <v>388203.28121084411</v>
      </c>
      <c r="D47" s="792">
        <v>357760.95765116316</v>
      </c>
      <c r="E47" s="792">
        <v>0</v>
      </c>
      <c r="F47" s="778">
        <f t="shared" si="1"/>
        <v>2.1820682789805197</v>
      </c>
      <c r="G47" s="750">
        <f t="shared" si="1"/>
        <v>6.1279588976028618</v>
      </c>
      <c r="H47" s="778">
        <f t="shared" si="1"/>
        <v>0</v>
      </c>
      <c r="I47" s="779"/>
    </row>
    <row r="48" spans="1:9" s="751" customFormat="1" ht="15" customHeight="1">
      <c r="A48" s="114" t="s">
        <v>997</v>
      </c>
      <c r="B48" s="799" t="s">
        <v>998</v>
      </c>
      <c r="C48" s="791">
        <v>48993.891109283722</v>
      </c>
      <c r="D48" s="792">
        <v>42446.961454375829</v>
      </c>
      <c r="E48" s="792">
        <v>4492.0686771126739</v>
      </c>
      <c r="F48" s="778">
        <f t="shared" si="1"/>
        <v>0.27539183934751177</v>
      </c>
      <c r="G48" s="750">
        <f t="shared" si="1"/>
        <v>0.72705875126310726</v>
      </c>
      <c r="H48" s="778">
        <f t="shared" si="1"/>
        <v>5.0688725681880889E-2</v>
      </c>
      <c r="I48" s="779"/>
    </row>
    <row r="49" spans="1:9" s="751" customFormat="1" ht="15" customHeight="1">
      <c r="A49" s="114" t="s">
        <v>999</v>
      </c>
      <c r="B49" s="799" t="s">
        <v>1000</v>
      </c>
      <c r="C49" s="791">
        <v>130670.13448510977</v>
      </c>
      <c r="D49" s="792">
        <v>111055.56821539733</v>
      </c>
      <c r="E49" s="792">
        <v>11540.282833132007</v>
      </c>
      <c r="F49" s="778">
        <f t="shared" si="1"/>
        <v>0.73448929792845763</v>
      </c>
      <c r="G49" s="750">
        <f t="shared" si="1"/>
        <v>1.9022309249223719</v>
      </c>
      <c r="H49" s="778">
        <f t="shared" si="1"/>
        <v>0.13022112368859384</v>
      </c>
      <c r="I49" s="779"/>
    </row>
    <row r="50" spans="1:9" s="751" customFormat="1" ht="15" customHeight="1">
      <c r="A50" s="114" t="s">
        <v>1001</v>
      </c>
      <c r="B50" s="799" t="s">
        <v>1002</v>
      </c>
      <c r="C50" s="793">
        <v>347662.24284781551</v>
      </c>
      <c r="D50" s="794">
        <v>31845.928400033459</v>
      </c>
      <c r="E50" s="794">
        <v>337627.5353274573</v>
      </c>
      <c r="F50" s="778">
        <f t="shared" si="1"/>
        <v>1.9541894379440108</v>
      </c>
      <c r="G50" s="750">
        <f t="shared" si="1"/>
        <v>0.54547746510029005</v>
      </c>
      <c r="H50" s="778">
        <f t="shared" si="1"/>
        <v>3.809805849153487</v>
      </c>
      <c r="I50" s="779"/>
    </row>
    <row r="51" spans="1:9" s="751" customFormat="1" ht="15" customHeight="1">
      <c r="A51" s="114" t="s">
        <v>1003</v>
      </c>
      <c r="B51" s="799" t="s">
        <v>1004</v>
      </c>
      <c r="C51" s="791">
        <v>403482.98185101728</v>
      </c>
      <c r="D51" s="792">
        <v>323537.94796481199</v>
      </c>
      <c r="E51" s="792">
        <v>78798.566363877777</v>
      </c>
      <c r="F51" s="778">
        <f t="shared" si="1"/>
        <v>2.2679545960029959</v>
      </c>
      <c r="G51" s="750">
        <f t="shared" si="1"/>
        <v>5.5417652612510979</v>
      </c>
      <c r="H51" s="778">
        <f t="shared" si="1"/>
        <v>0.88916692990352997</v>
      </c>
      <c r="I51" s="779"/>
    </row>
    <row r="52" spans="1:9" s="751" customFormat="1" ht="15" customHeight="1">
      <c r="A52" s="114" t="s">
        <v>1005</v>
      </c>
      <c r="B52" s="799" t="s">
        <v>1006</v>
      </c>
      <c r="C52" s="791">
        <v>52716.942613262181</v>
      </c>
      <c r="D52" s="792">
        <v>11841.50341237302</v>
      </c>
      <c r="E52" s="792">
        <v>30166.755664475197</v>
      </c>
      <c r="F52" s="778">
        <f t="shared" si="1"/>
        <v>0.29631889736336031</v>
      </c>
      <c r="G52" s="750">
        <f t="shared" si="1"/>
        <v>0.20282885721588453</v>
      </c>
      <c r="H52" s="778">
        <f t="shared" si="1"/>
        <v>0.34040316667014203</v>
      </c>
      <c r="I52" s="779"/>
    </row>
    <row r="53" spans="1:9" s="751" customFormat="1" ht="15" customHeight="1">
      <c r="A53" s="114" t="s">
        <v>1007</v>
      </c>
      <c r="B53" s="799" t="s">
        <v>1008</v>
      </c>
      <c r="C53" s="791">
        <v>15399.081582491232</v>
      </c>
      <c r="D53" s="792">
        <v>8906.7872998821695</v>
      </c>
      <c r="E53" s="792">
        <v>6538.4214818423206</v>
      </c>
      <c r="F53" s="778">
        <f t="shared" si="1"/>
        <v>8.6557350421613652E-2</v>
      </c>
      <c r="G53" s="750">
        <f t="shared" si="1"/>
        <v>0.15256115938896847</v>
      </c>
      <c r="H53" s="778">
        <f t="shared" si="1"/>
        <v>7.3779872194351476E-2</v>
      </c>
      <c r="I53" s="779"/>
    </row>
    <row r="54" spans="1:9" s="751" customFormat="1" ht="15" customHeight="1">
      <c r="A54" s="114" t="s">
        <v>1009</v>
      </c>
      <c r="B54" s="799" t="s">
        <v>1010</v>
      </c>
      <c r="C54" s="791">
        <v>317009.62076759886</v>
      </c>
      <c r="D54" s="792">
        <v>285792.46346344188</v>
      </c>
      <c r="E54" s="792">
        <v>29774.182776613405</v>
      </c>
      <c r="F54" s="778">
        <f t="shared" si="1"/>
        <v>1.7818928151535123</v>
      </c>
      <c r="G54" s="750">
        <f t="shared" si="1"/>
        <v>4.8952364194426101</v>
      </c>
      <c r="H54" s="778">
        <f t="shared" si="1"/>
        <v>0.33597335473864665</v>
      </c>
      <c r="I54" s="779"/>
    </row>
    <row r="55" spans="1:9" s="751" customFormat="1" ht="15" customHeight="1">
      <c r="A55" s="114" t="s">
        <v>1011</v>
      </c>
      <c r="B55" s="799" t="s">
        <v>1012</v>
      </c>
      <c r="C55" s="791">
        <v>37446.616634531267</v>
      </c>
      <c r="D55" s="792">
        <v>28110.51691657901</v>
      </c>
      <c r="E55" s="792">
        <v>9360.7972360029707</v>
      </c>
      <c r="F55" s="778">
        <f t="shared" si="1"/>
        <v>0.21048527477276874</v>
      </c>
      <c r="G55" s="750">
        <f t="shared" si="1"/>
        <v>0.48149494395956211</v>
      </c>
      <c r="H55" s="778">
        <f t="shared" si="1"/>
        <v>0.10562770014559196</v>
      </c>
      <c r="I55" s="779"/>
    </row>
    <row r="56" spans="1:9" s="751" customFormat="1" ht="15" customHeight="1">
      <c r="A56" s="114" t="s">
        <v>1013</v>
      </c>
      <c r="B56" s="799" t="s">
        <v>1014</v>
      </c>
      <c r="C56" s="791">
        <v>41694.849125481756</v>
      </c>
      <c r="D56" s="792">
        <v>28240.91014892239</v>
      </c>
      <c r="E56" s="792">
        <v>4530.0629122716264</v>
      </c>
      <c r="F56" s="778">
        <f t="shared" si="1"/>
        <v>0.23436434486028482</v>
      </c>
      <c r="G56" s="750">
        <f t="shared" si="1"/>
        <v>0.48372840278517532</v>
      </c>
      <c r="H56" s="778">
        <f t="shared" si="1"/>
        <v>5.1117454515275065E-2</v>
      </c>
      <c r="I56" s="779"/>
    </row>
    <row r="57" spans="1:9" s="751" customFormat="1" ht="15" customHeight="1">
      <c r="A57" s="114" t="s">
        <v>1015</v>
      </c>
      <c r="B57" s="799" t="s">
        <v>1016</v>
      </c>
      <c r="C57" s="791">
        <v>77180.017889416558</v>
      </c>
      <c r="D57" s="792">
        <v>68663.946086493379</v>
      </c>
      <c r="E57" s="792">
        <v>8514.7050139340081</v>
      </c>
      <c r="F57" s="778">
        <f t="shared" si="1"/>
        <v>0.43382443415303223</v>
      </c>
      <c r="G57" s="750">
        <f t="shared" si="1"/>
        <v>1.1761200610814673</v>
      </c>
      <c r="H57" s="778">
        <f t="shared" si="1"/>
        <v>9.6080353560144605E-2</v>
      </c>
      <c r="I57" s="779"/>
    </row>
    <row r="58" spans="1:9" s="751" customFormat="1" ht="15" customHeight="1">
      <c r="A58" s="114" t="s">
        <v>1017</v>
      </c>
      <c r="B58" s="799" t="s">
        <v>1018</v>
      </c>
      <c r="C58" s="791">
        <v>48294.378267067987</v>
      </c>
      <c r="D58" s="792">
        <v>382.79218858529146</v>
      </c>
      <c r="E58" s="792">
        <v>21574.970182571527</v>
      </c>
      <c r="F58" s="778">
        <f t="shared" si="1"/>
        <v>0.27145991796091884</v>
      </c>
      <c r="G58" s="750">
        <f t="shared" si="1"/>
        <v>6.556709858377926E-3</v>
      </c>
      <c r="H58" s="778">
        <f t="shared" si="1"/>
        <v>0.24345303328756235</v>
      </c>
      <c r="I58" s="779"/>
    </row>
    <row r="59" spans="1:9" s="751" customFormat="1" ht="15" customHeight="1">
      <c r="A59" s="114" t="s">
        <v>1019</v>
      </c>
      <c r="B59" s="799" t="s">
        <v>1020</v>
      </c>
      <c r="C59" s="791">
        <v>110409.64662988804</v>
      </c>
      <c r="D59" s="792">
        <v>81226.031452758616</v>
      </c>
      <c r="E59" s="792">
        <v>28839.691379498443</v>
      </c>
      <c r="F59" s="778">
        <f t="shared" si="1"/>
        <v>0.62060626291738097</v>
      </c>
      <c r="G59" s="750">
        <f t="shared" si="1"/>
        <v>1.3912915076754568</v>
      </c>
      <c r="H59" s="778">
        <f t="shared" si="1"/>
        <v>0.32542850747890167</v>
      </c>
      <c r="I59" s="779"/>
    </row>
    <row r="60" spans="1:9" s="751" customFormat="1" ht="15" customHeight="1">
      <c r="A60" s="114" t="s">
        <v>1021</v>
      </c>
      <c r="B60" s="799" t="s">
        <v>1022</v>
      </c>
      <c r="C60" s="791">
        <v>181599.47356835095</v>
      </c>
      <c r="D60" s="792">
        <v>178209.66101560392</v>
      </c>
      <c r="E60" s="792">
        <v>1360.2588132459994</v>
      </c>
      <c r="F60" s="778">
        <f t="shared" si="1"/>
        <v>1.0207601788348579</v>
      </c>
      <c r="G60" s="750">
        <f t="shared" si="1"/>
        <v>3.0524892515638347</v>
      </c>
      <c r="H60" s="778">
        <f t="shared" si="1"/>
        <v>1.5349227894108142E-2</v>
      </c>
      <c r="I60" s="779"/>
    </row>
    <row r="61" spans="1:9" s="751" customFormat="1" ht="15" customHeight="1">
      <c r="A61" s="114" t="s">
        <v>1023</v>
      </c>
      <c r="B61" s="799" t="s">
        <v>1024</v>
      </c>
      <c r="C61" s="791">
        <v>82061.881663031862</v>
      </c>
      <c r="D61" s="792">
        <v>5923.9240821598023</v>
      </c>
      <c r="E61" s="792">
        <v>43912.402090449199</v>
      </c>
      <c r="F61" s="778">
        <f t="shared" si="1"/>
        <v>0.46126510917639552</v>
      </c>
      <c r="G61" s="750">
        <f t="shared" si="1"/>
        <v>0.10146876709613202</v>
      </c>
      <c r="H61" s="778">
        <f t="shared" si="1"/>
        <v>0.49550972248846625</v>
      </c>
      <c r="I61" s="779"/>
    </row>
    <row r="62" spans="1:9" s="751" customFormat="1" ht="15" customHeight="1">
      <c r="A62" s="114" t="s">
        <v>1025</v>
      </c>
      <c r="B62" s="799" t="s">
        <v>1026</v>
      </c>
      <c r="C62" s="791">
        <v>215196.21296178305</v>
      </c>
      <c r="D62" s="792">
        <v>0</v>
      </c>
      <c r="E62" s="792">
        <v>30773.662350070288</v>
      </c>
      <c r="F62" s="778">
        <f t="shared" si="1"/>
        <v>1.2096055154299561</v>
      </c>
      <c r="G62" s="750">
        <f t="shared" si="1"/>
        <v>0</v>
      </c>
      <c r="H62" s="778">
        <f t="shared" si="1"/>
        <v>0.34725153180252966</v>
      </c>
      <c r="I62" s="779"/>
    </row>
    <row r="63" spans="1:9" s="751" customFormat="1" ht="15" customHeight="1">
      <c r="A63" s="114" t="s">
        <v>1027</v>
      </c>
      <c r="B63" s="799" t="s">
        <v>1028</v>
      </c>
      <c r="C63" s="791">
        <v>60773.491836713431</v>
      </c>
      <c r="D63" s="792">
        <v>32637.597190178603</v>
      </c>
      <c r="E63" s="792">
        <v>21270.031573532386</v>
      </c>
      <c r="F63" s="778">
        <f t="shared" si="1"/>
        <v>0.34160429640404988</v>
      </c>
      <c r="G63" s="750">
        <f t="shared" si="1"/>
        <v>0.55903767535457594</v>
      </c>
      <c r="H63" s="778">
        <f t="shared" si="1"/>
        <v>0.24001209090345468</v>
      </c>
      <c r="I63" s="779"/>
    </row>
    <row r="64" spans="1:9" s="751" customFormat="1" ht="15" customHeight="1">
      <c r="A64" s="114" t="s">
        <v>1029</v>
      </c>
      <c r="B64" s="799" t="s">
        <v>1030</v>
      </c>
      <c r="C64" s="791">
        <v>308417.61118649517</v>
      </c>
      <c r="D64" s="792">
        <v>9307.3654145650034</v>
      </c>
      <c r="E64" s="792">
        <v>2155.1103703121039</v>
      </c>
      <c r="F64" s="778">
        <f t="shared" si="1"/>
        <v>1.7335976242907634</v>
      </c>
      <c r="G64" s="750">
        <f t="shared" si="1"/>
        <v>0.15942251798486406</v>
      </c>
      <c r="H64" s="778">
        <f t="shared" si="1"/>
        <v>2.4318372275007615E-2</v>
      </c>
      <c r="I64" s="779"/>
    </row>
    <row r="65" spans="1:9" s="751" customFormat="1" ht="15" customHeight="1">
      <c r="A65" s="114" t="s">
        <v>1031</v>
      </c>
      <c r="B65" s="799" t="s">
        <v>1032</v>
      </c>
      <c r="C65" s="791">
        <v>34655.393157913888</v>
      </c>
      <c r="D65" s="792">
        <v>0</v>
      </c>
      <c r="E65" s="792">
        <v>0</v>
      </c>
      <c r="F65" s="778">
        <f t="shared" si="1"/>
        <v>0.19479596841534899</v>
      </c>
      <c r="G65" s="750">
        <f t="shared" si="1"/>
        <v>0</v>
      </c>
      <c r="H65" s="778">
        <f t="shared" si="1"/>
        <v>0</v>
      </c>
      <c r="I65" s="779"/>
    </row>
    <row r="66" spans="1:9" s="751" customFormat="1" ht="15" customHeight="1">
      <c r="A66" s="114" t="s">
        <v>1033</v>
      </c>
      <c r="B66" s="799" t="s">
        <v>1034</v>
      </c>
      <c r="C66" s="791">
        <v>184608.79319473694</v>
      </c>
      <c r="D66" s="792">
        <v>21676.460570930587</v>
      </c>
      <c r="E66" s="792">
        <v>0</v>
      </c>
      <c r="F66" s="778">
        <f t="shared" si="1"/>
        <v>1.0376753910854313</v>
      </c>
      <c r="G66" s="750">
        <f t="shared" si="1"/>
        <v>0.37128830461620893</v>
      </c>
      <c r="H66" s="778">
        <f t="shared" si="1"/>
        <v>0</v>
      </c>
      <c r="I66" s="779"/>
    </row>
    <row r="67" spans="1:9" s="751" customFormat="1" ht="15" customHeight="1">
      <c r="A67" s="114" t="s">
        <v>1035</v>
      </c>
      <c r="B67" s="799" t="s">
        <v>1036</v>
      </c>
      <c r="C67" s="791">
        <v>329904.98588122282</v>
      </c>
      <c r="D67" s="792">
        <v>84305.182833584608</v>
      </c>
      <c r="E67" s="792">
        <v>0</v>
      </c>
      <c r="F67" s="778">
        <f t="shared" si="1"/>
        <v>1.8543769195447579</v>
      </c>
      <c r="G67" s="750">
        <f t="shared" si="1"/>
        <v>1.4440331853170874</v>
      </c>
      <c r="H67" s="778">
        <f t="shared" si="1"/>
        <v>0</v>
      </c>
      <c r="I67" s="779"/>
    </row>
    <row r="68" spans="1:9" s="751" customFormat="1" ht="15" customHeight="1">
      <c r="A68" s="114" t="s">
        <v>1037</v>
      </c>
      <c r="B68" s="799" t="s">
        <v>1038</v>
      </c>
      <c r="C68" s="791">
        <v>146688.78709459023</v>
      </c>
      <c r="D68" s="792">
        <v>27643.967655936576</v>
      </c>
      <c r="E68" s="792">
        <v>0</v>
      </c>
      <c r="F68" s="778">
        <f t="shared" si="1"/>
        <v>0.8245292213987887</v>
      </c>
      <c r="G68" s="750">
        <f t="shared" si="1"/>
        <v>0.47350358930841679</v>
      </c>
      <c r="H68" s="778">
        <f t="shared" si="1"/>
        <v>0</v>
      </c>
      <c r="I68" s="779"/>
    </row>
    <row r="69" spans="1:9" s="751" customFormat="1" ht="15" customHeight="1">
      <c r="A69" s="114" t="s">
        <v>1039</v>
      </c>
      <c r="B69" s="799" t="s">
        <v>1040</v>
      </c>
      <c r="C69" s="791">
        <v>95419.309822064912</v>
      </c>
      <c r="D69" s="792">
        <v>51646.491943680667</v>
      </c>
      <c r="E69" s="792">
        <v>1874.6726943482277</v>
      </c>
      <c r="F69" s="778">
        <f t="shared" si="1"/>
        <v>0.53634644332605907</v>
      </c>
      <c r="G69" s="750">
        <f t="shared" si="1"/>
        <v>0.88463420355902955</v>
      </c>
      <c r="H69" s="778">
        <f t="shared" si="1"/>
        <v>2.1153899634546117E-2</v>
      </c>
      <c r="I69" s="779"/>
    </row>
    <row r="70" spans="1:9" s="751" customFormat="1" ht="15" customHeight="1">
      <c r="A70" s="114" t="s">
        <v>1041</v>
      </c>
      <c r="B70" s="799" t="s">
        <v>1042</v>
      </c>
      <c r="C70" s="791">
        <v>43913.785135035985</v>
      </c>
      <c r="D70" s="792">
        <v>3910.1682651292344</v>
      </c>
      <c r="E70" s="792">
        <v>0</v>
      </c>
      <c r="F70" s="778">
        <f t="shared" si="1"/>
        <v>0.24683685633528735</v>
      </c>
      <c r="G70" s="750">
        <f t="shared" si="1"/>
        <v>6.6975867262706421E-2</v>
      </c>
      <c r="H70" s="778">
        <f t="shared" si="1"/>
        <v>0</v>
      </c>
      <c r="I70" s="779"/>
    </row>
    <row r="71" spans="1:9" s="751" customFormat="1" ht="15" customHeight="1">
      <c r="A71" s="114" t="s">
        <v>1043</v>
      </c>
      <c r="B71" s="799" t="s">
        <v>1044</v>
      </c>
      <c r="C71" s="791">
        <v>96396.06006835759</v>
      </c>
      <c r="D71" s="792">
        <v>96533.825363010954</v>
      </c>
      <c r="E71" s="792">
        <v>254.10451204525282</v>
      </c>
      <c r="F71" s="778">
        <f t="shared" si="1"/>
        <v>0.54183670018909691</v>
      </c>
      <c r="G71" s="750">
        <f t="shared" si="1"/>
        <v>1.6534932093671972</v>
      </c>
      <c r="H71" s="778">
        <f t="shared" si="1"/>
        <v>2.867327913131758E-3</v>
      </c>
      <c r="I71" s="779"/>
    </row>
    <row r="72" spans="1:9" s="751" customFormat="1" ht="15" customHeight="1">
      <c r="A72" s="114" t="s">
        <v>1045</v>
      </c>
      <c r="B72" s="800" t="s">
        <v>1046</v>
      </c>
      <c r="C72" s="797">
        <f>SUM(C6:C71)</f>
        <v>17790611.089045111</v>
      </c>
      <c r="D72" s="798">
        <f t="shared" ref="D72:E72" si="2">SUM(D6:D71)</f>
        <v>5838174.8903556177</v>
      </c>
      <c r="E72" s="798">
        <f t="shared" si="2"/>
        <v>8862066.6956683844</v>
      </c>
      <c r="F72" s="852">
        <f>SUM(F6:F71)</f>
        <v>100</v>
      </c>
      <c r="G72" s="796">
        <f t="shared" ref="G72:H72" si="3">SUM(G6:G71)</f>
        <v>100.00000000000006</v>
      </c>
      <c r="H72" s="796">
        <f t="shared" si="3"/>
        <v>99.999999999999986</v>
      </c>
    </row>
    <row r="73" spans="1:9" s="751" customFormat="1" ht="15" customHeight="1">
      <c r="A73" s="801" t="s">
        <v>1055</v>
      </c>
      <c r="B73" s="311"/>
      <c r="C73" s="752"/>
      <c r="D73" s="753"/>
      <c r="E73" s="753"/>
      <c r="F73" s="754"/>
      <c r="G73" s="754"/>
      <c r="H73" s="754"/>
    </row>
    <row r="74" spans="1:9" ht="12.95" customHeight="1">
      <c r="A74" s="57" t="s">
        <v>1056</v>
      </c>
      <c r="C74" s="752"/>
      <c r="D74" s="753"/>
      <c r="E74" s="753"/>
      <c r="F74" s="754"/>
      <c r="G74" s="754"/>
      <c r="H74" s="754"/>
    </row>
    <row r="75" spans="1:9" ht="12.95" customHeight="1">
      <c r="A75" s="209" t="s">
        <v>1057</v>
      </c>
      <c r="C75" s="752"/>
    </row>
    <row r="76" spans="1:9" ht="16.5" customHeight="1">
      <c r="B76" s="756"/>
      <c r="C76" s="752"/>
    </row>
    <row r="77" spans="1:9" ht="16.5" customHeight="1">
      <c r="B77" s="756"/>
      <c r="C77" s="758"/>
    </row>
    <row r="78" spans="1:9" ht="16.5" customHeight="1">
      <c r="B78" s="756"/>
    </row>
    <row r="79" spans="1:9" ht="16.5" customHeight="1">
      <c r="B79" s="756"/>
    </row>
    <row r="80" spans="1:9" ht="16.5" customHeight="1">
      <c r="B80" s="756"/>
    </row>
    <row r="81" spans="2:2" ht="16.5" customHeight="1">
      <c r="B81" s="756"/>
    </row>
    <row r="82" spans="2:2" ht="16.5" customHeight="1">
      <c r="B82" s="756"/>
    </row>
    <row r="83" spans="2:2" ht="16.5" customHeight="1">
      <c r="B83" s="756"/>
    </row>
    <row r="84" spans="2:2" ht="16.5" customHeight="1">
      <c r="B84" s="756"/>
    </row>
    <row r="85" spans="2:2" ht="16.5" customHeight="1">
      <c r="B85" s="756"/>
    </row>
    <row r="86" spans="2:2" ht="16.5" customHeight="1">
      <c r="B86" s="756"/>
    </row>
    <row r="87" spans="2:2" ht="16.5" customHeight="1">
      <c r="B87" s="756"/>
    </row>
    <row r="88" spans="2:2" ht="16.5" customHeight="1">
      <c r="B88" s="756"/>
    </row>
    <row r="89" spans="2:2" ht="16.5" customHeight="1">
      <c r="B89" s="756"/>
    </row>
    <row r="90" spans="2:2" ht="16.5" customHeight="1">
      <c r="B90" s="756"/>
    </row>
    <row r="91" spans="2:2" ht="16.5" customHeight="1">
      <c r="B91" s="756"/>
    </row>
    <row r="92" spans="2:2" ht="16.5" customHeight="1">
      <c r="B92" s="756"/>
    </row>
    <row r="93" spans="2:2" ht="16.5" customHeight="1">
      <c r="B93" s="756"/>
    </row>
    <row r="94" spans="2:2" ht="16.5" customHeight="1">
      <c r="B94" s="756"/>
    </row>
    <row r="95" spans="2:2" ht="16.5" customHeight="1">
      <c r="B95" s="756"/>
    </row>
    <row r="96" spans="2:2" ht="16.5" customHeight="1">
      <c r="B96" s="756"/>
    </row>
    <row r="97" spans="2:2" ht="16.5" customHeight="1">
      <c r="B97" s="756"/>
    </row>
    <row r="98" spans="2:2" ht="16.5" customHeight="1">
      <c r="B98" s="756"/>
    </row>
    <row r="99" spans="2:2" ht="16.5" customHeight="1">
      <c r="B99" s="756"/>
    </row>
    <row r="100" spans="2:2" ht="16.5" customHeight="1">
      <c r="B100" s="756"/>
    </row>
    <row r="101" spans="2:2" ht="16.5" customHeight="1">
      <c r="B101" s="756"/>
    </row>
    <row r="102" spans="2:2" ht="16.5" customHeight="1">
      <c r="B102" s="756"/>
    </row>
    <row r="103" spans="2:2" ht="16.5" customHeight="1">
      <c r="B103" s="756"/>
    </row>
    <row r="104" spans="2:2" ht="16.5" customHeight="1">
      <c r="B104" s="756"/>
    </row>
    <row r="105" spans="2:2" ht="16.5" customHeight="1">
      <c r="B105" s="756"/>
    </row>
    <row r="106" spans="2:2" ht="16.5" customHeight="1">
      <c r="B106" s="756"/>
    </row>
    <row r="107" spans="2:2" ht="16.5" customHeight="1">
      <c r="B107" s="756"/>
    </row>
    <row r="108" spans="2:2" ht="16.5" customHeight="1">
      <c r="B108" s="756"/>
    </row>
    <row r="109" spans="2:2" ht="16.5" customHeight="1">
      <c r="B109" s="756"/>
    </row>
    <row r="110" spans="2:2" ht="16.5" customHeight="1">
      <c r="B110" s="756"/>
    </row>
    <row r="111" spans="2:2" ht="16.5" customHeight="1">
      <c r="B111" s="756"/>
    </row>
    <row r="112" spans="2:2" ht="16.5" customHeight="1">
      <c r="B112" s="756"/>
    </row>
    <row r="113" spans="2:2" ht="16.5" customHeight="1">
      <c r="B113" s="756"/>
    </row>
    <row r="114" spans="2:2" ht="16.5" customHeight="1">
      <c r="B114" s="756"/>
    </row>
    <row r="115" spans="2:2" ht="16.5" customHeight="1">
      <c r="B115" s="756"/>
    </row>
    <row r="116" spans="2:2" ht="16.5" customHeight="1">
      <c r="B116" s="756"/>
    </row>
    <row r="117" spans="2:2" ht="16.5" customHeight="1">
      <c r="B117" s="756"/>
    </row>
    <row r="118" spans="2:2" ht="16.5" customHeight="1">
      <c r="B118" s="756"/>
    </row>
    <row r="119" spans="2:2" ht="16.5" customHeight="1">
      <c r="B119" s="756"/>
    </row>
    <row r="120" spans="2:2" ht="16.5" customHeight="1">
      <c r="B120" s="756"/>
    </row>
    <row r="121" spans="2:2" ht="16.5" customHeight="1">
      <c r="B121" s="756"/>
    </row>
    <row r="122" spans="2:2" ht="16.5" customHeight="1">
      <c r="B122" s="756"/>
    </row>
    <row r="123" spans="2:2" ht="16.5" customHeight="1">
      <c r="B123" s="756"/>
    </row>
    <row r="124" spans="2:2" ht="16.5" customHeight="1">
      <c r="B124" s="756"/>
    </row>
    <row r="125" spans="2:2" ht="16.5" customHeight="1">
      <c r="B125" s="756"/>
    </row>
    <row r="126" spans="2:2" ht="16.5" customHeight="1">
      <c r="B126" s="756"/>
    </row>
    <row r="127" spans="2:2" ht="16.5" customHeight="1">
      <c r="B127" s="756"/>
    </row>
    <row r="128" spans="2:2" ht="16.5" customHeight="1">
      <c r="B128" s="756"/>
    </row>
    <row r="129" spans="2:2" ht="16.5" customHeight="1">
      <c r="B129" s="756"/>
    </row>
    <row r="130" spans="2:2" ht="16.5" customHeight="1">
      <c r="B130" s="756"/>
    </row>
    <row r="131" spans="2:2" ht="16.5" customHeight="1">
      <c r="B131" s="756"/>
    </row>
    <row r="132" spans="2:2" ht="16.5" customHeight="1">
      <c r="B132" s="756"/>
    </row>
    <row r="133" spans="2:2" ht="16.5" customHeight="1">
      <c r="B133" s="756"/>
    </row>
    <row r="134" spans="2:2" ht="16.5" customHeight="1">
      <c r="B134" s="756"/>
    </row>
    <row r="135" spans="2:2" ht="16.5" customHeight="1">
      <c r="B135" s="756"/>
    </row>
    <row r="136" spans="2:2" ht="16.5" customHeight="1">
      <c r="B136" s="756"/>
    </row>
    <row r="137" spans="2:2" ht="16.5" customHeight="1">
      <c r="B137" s="756"/>
    </row>
    <row r="138" spans="2:2" ht="16.5" customHeight="1">
      <c r="B138" s="756"/>
    </row>
    <row r="139" spans="2:2" ht="16.5" customHeight="1">
      <c r="B139" s="756"/>
    </row>
    <row r="140" spans="2:2" ht="16.5" customHeight="1">
      <c r="B140" s="756"/>
    </row>
    <row r="141" spans="2:2" ht="16.5" customHeight="1">
      <c r="B141" s="756"/>
    </row>
    <row r="142" spans="2:2" ht="16.5" customHeight="1">
      <c r="B142" s="756"/>
    </row>
    <row r="143" spans="2:2" ht="16.5" customHeight="1">
      <c r="B143" s="756"/>
    </row>
    <row r="144" spans="2:2" ht="16.5" customHeight="1">
      <c r="B144" s="756"/>
    </row>
    <row r="145" spans="2:2" ht="16.5" customHeight="1">
      <c r="B145" s="756"/>
    </row>
    <row r="146" spans="2:2" ht="16.5" customHeight="1">
      <c r="B146" s="756"/>
    </row>
    <row r="147" spans="2:2" ht="16.5" customHeight="1">
      <c r="B147" s="756"/>
    </row>
    <row r="148" spans="2:2" ht="16.5" customHeight="1">
      <c r="B148" s="756"/>
    </row>
    <row r="149" spans="2:2" ht="16.5" customHeight="1">
      <c r="B149" s="756"/>
    </row>
    <row r="150" spans="2:2" ht="16.5" customHeight="1">
      <c r="B150" s="756"/>
    </row>
    <row r="151" spans="2:2" ht="16.5" customHeight="1">
      <c r="B151" s="756"/>
    </row>
    <row r="152" spans="2:2" ht="16.5" customHeight="1">
      <c r="B152" s="756"/>
    </row>
    <row r="153" spans="2:2" ht="16.5" customHeight="1">
      <c r="B153" s="756"/>
    </row>
    <row r="154" spans="2:2" ht="16.5" customHeight="1">
      <c r="B154" s="756"/>
    </row>
    <row r="155" spans="2:2" ht="16.5" customHeight="1">
      <c r="B155" s="756"/>
    </row>
    <row r="156" spans="2:2" ht="16.5" customHeight="1">
      <c r="B156" s="756"/>
    </row>
    <row r="157" spans="2:2" ht="16.5" customHeight="1">
      <c r="B157" s="756"/>
    </row>
    <row r="158" spans="2:2" ht="16.5" customHeight="1">
      <c r="B158" s="756"/>
    </row>
    <row r="159" spans="2:2" ht="16.5" customHeight="1">
      <c r="B159" s="756"/>
    </row>
    <row r="160" spans="2:2" ht="16.5" customHeight="1">
      <c r="B160" s="756"/>
    </row>
    <row r="161" spans="2:2" ht="16.5" customHeight="1">
      <c r="B161" s="756"/>
    </row>
    <row r="162" spans="2:2" ht="16.5" customHeight="1">
      <c r="B162" s="756"/>
    </row>
    <row r="163" spans="2:2" ht="16.5" customHeight="1">
      <c r="B163" s="756"/>
    </row>
    <row r="164" spans="2:2" ht="16.5" customHeight="1">
      <c r="B164" s="756"/>
    </row>
    <row r="165" spans="2:2" ht="16.5" customHeight="1">
      <c r="B165" s="756"/>
    </row>
    <row r="166" spans="2:2" ht="16.5" customHeight="1">
      <c r="B166" s="756"/>
    </row>
    <row r="167" spans="2:2" ht="16.5" customHeight="1">
      <c r="B167" s="756"/>
    </row>
    <row r="168" spans="2:2" ht="16.5" customHeight="1">
      <c r="B168" s="756"/>
    </row>
    <row r="169" spans="2:2" ht="16.5" customHeight="1">
      <c r="B169" s="756"/>
    </row>
    <row r="170" spans="2:2" ht="16.5" customHeight="1">
      <c r="B170" s="756"/>
    </row>
    <row r="171" spans="2:2" ht="16.5" customHeight="1">
      <c r="B171" s="756"/>
    </row>
    <row r="172" spans="2:2" ht="16.5" customHeight="1">
      <c r="B172" s="756"/>
    </row>
    <row r="173" spans="2:2" ht="16.5" customHeight="1">
      <c r="B173" s="756"/>
    </row>
    <row r="174" spans="2:2" ht="16.5" customHeight="1">
      <c r="B174" s="756"/>
    </row>
    <row r="175" spans="2:2" ht="16.5" customHeight="1">
      <c r="B175" s="756"/>
    </row>
    <row r="176" spans="2:2" ht="16.5" customHeight="1">
      <c r="B176" s="756"/>
    </row>
    <row r="177" spans="2:2" ht="16.5" customHeight="1">
      <c r="B177" s="756"/>
    </row>
    <row r="178" spans="2:2" ht="16.5" customHeight="1">
      <c r="B178" s="756"/>
    </row>
    <row r="179" spans="2:2" ht="16.5" customHeight="1">
      <c r="B179" s="756"/>
    </row>
    <row r="180" spans="2:2" ht="16.5" customHeight="1">
      <c r="B180" s="756"/>
    </row>
    <row r="181" spans="2:2" ht="16.5" customHeight="1">
      <c r="B181" s="756"/>
    </row>
    <row r="182" spans="2:2" ht="16.5" customHeight="1">
      <c r="B182" s="756"/>
    </row>
    <row r="183" spans="2:2" ht="16.5" customHeight="1">
      <c r="B183" s="756"/>
    </row>
    <row r="184" spans="2:2" ht="16.5" customHeight="1">
      <c r="B184" s="756"/>
    </row>
    <row r="185" spans="2:2" ht="16.5" customHeight="1">
      <c r="B185" s="756"/>
    </row>
    <row r="186" spans="2:2" ht="16.5" customHeight="1">
      <c r="B186" s="756"/>
    </row>
    <row r="187" spans="2:2" ht="16.5" customHeight="1">
      <c r="B187" s="756"/>
    </row>
    <row r="188" spans="2:2" ht="16.5" customHeight="1">
      <c r="B188" s="756"/>
    </row>
    <row r="189" spans="2:2" ht="16.5" customHeight="1">
      <c r="B189" s="756"/>
    </row>
    <row r="190" spans="2:2" ht="16.5" customHeight="1">
      <c r="B190" s="756"/>
    </row>
    <row r="191" spans="2:2" ht="16.5" customHeight="1">
      <c r="B191" s="756"/>
    </row>
    <row r="192" spans="2:2" ht="16.5" customHeight="1">
      <c r="B192" s="756"/>
    </row>
    <row r="193" spans="2:2" ht="16.5" customHeight="1">
      <c r="B193" s="756"/>
    </row>
    <row r="194" spans="2:2" ht="16.5" customHeight="1">
      <c r="B194" s="756"/>
    </row>
    <row r="195" spans="2:2" ht="16.5" customHeight="1">
      <c r="B195" s="756"/>
    </row>
    <row r="196" spans="2:2" ht="16.5" customHeight="1">
      <c r="B196" s="756"/>
    </row>
    <row r="197" spans="2:2" ht="16.5" customHeight="1">
      <c r="B197" s="756"/>
    </row>
    <row r="198" spans="2:2" ht="16.5" customHeight="1">
      <c r="B198" s="756"/>
    </row>
    <row r="199" spans="2:2" ht="16.5" customHeight="1">
      <c r="B199" s="756"/>
    </row>
    <row r="200" spans="2:2" ht="16.5" customHeight="1">
      <c r="B200" s="756"/>
    </row>
    <row r="201" spans="2:2" ht="16.5" customHeight="1">
      <c r="B201" s="756"/>
    </row>
    <row r="202" spans="2:2" ht="16.5" customHeight="1">
      <c r="B202" s="756"/>
    </row>
    <row r="203" spans="2:2" ht="16.5" customHeight="1">
      <c r="B203" s="756"/>
    </row>
    <row r="204" spans="2:2" ht="16.5" customHeight="1">
      <c r="B204" s="756"/>
    </row>
    <row r="205" spans="2:2" ht="16.5" customHeight="1">
      <c r="B205" s="756"/>
    </row>
    <row r="206" spans="2:2" ht="16.5" customHeight="1">
      <c r="B206" s="756"/>
    </row>
    <row r="207" spans="2:2" ht="16.5" customHeight="1">
      <c r="B207" s="756"/>
    </row>
    <row r="208" spans="2:2" ht="16.5" customHeight="1">
      <c r="B208" s="756"/>
    </row>
    <row r="209" spans="2:2" ht="16.5" customHeight="1">
      <c r="B209" s="756"/>
    </row>
    <row r="210" spans="2:2" ht="16.5" customHeight="1">
      <c r="B210" s="756"/>
    </row>
    <row r="211" spans="2:2" ht="16.5" customHeight="1">
      <c r="B211" s="756"/>
    </row>
    <row r="212" spans="2:2" ht="16.5" customHeight="1">
      <c r="B212" s="756"/>
    </row>
    <row r="213" spans="2:2" ht="16.5" customHeight="1">
      <c r="B213" s="756"/>
    </row>
    <row r="214" spans="2:2" ht="16.5" customHeight="1">
      <c r="B214" s="756"/>
    </row>
    <row r="215" spans="2:2" ht="16.5" customHeight="1">
      <c r="B215" s="756"/>
    </row>
    <row r="216" spans="2:2" ht="16.5" customHeight="1">
      <c r="B216" s="756"/>
    </row>
    <row r="217" spans="2:2" ht="16.5" customHeight="1">
      <c r="B217" s="756"/>
    </row>
    <row r="218" spans="2:2" ht="16.5" customHeight="1">
      <c r="B218" s="756"/>
    </row>
    <row r="219" spans="2:2" ht="16.5" customHeight="1">
      <c r="B219" s="756"/>
    </row>
    <row r="220" spans="2:2" ht="16.5" customHeight="1">
      <c r="B220" s="756"/>
    </row>
    <row r="221" spans="2:2" ht="16.5" customHeight="1">
      <c r="B221" s="756"/>
    </row>
    <row r="222" spans="2:2" ht="16.5" customHeight="1">
      <c r="B222" s="756"/>
    </row>
    <row r="223" spans="2:2" ht="16.5" customHeight="1">
      <c r="B223" s="756"/>
    </row>
    <row r="224" spans="2:2" ht="16.5" customHeight="1">
      <c r="B224" s="756"/>
    </row>
    <row r="225" spans="2:2" ht="16.5" customHeight="1">
      <c r="B225" s="756"/>
    </row>
    <row r="226" spans="2:2" ht="16.5" customHeight="1">
      <c r="B226" s="756"/>
    </row>
    <row r="227" spans="2:2" ht="16.5" customHeight="1">
      <c r="B227" s="756"/>
    </row>
    <row r="228" spans="2:2" ht="16.5" customHeight="1">
      <c r="B228" s="756"/>
    </row>
    <row r="229" spans="2:2" ht="16.5" customHeight="1">
      <c r="B229" s="756"/>
    </row>
    <row r="230" spans="2:2" ht="16.5" customHeight="1">
      <c r="B230" s="756"/>
    </row>
    <row r="231" spans="2:2" ht="16.5" customHeight="1">
      <c r="B231" s="756"/>
    </row>
    <row r="232" spans="2:2" ht="16.5" customHeight="1">
      <c r="B232" s="756"/>
    </row>
    <row r="233" spans="2:2" ht="16.5" customHeight="1">
      <c r="B233" s="756"/>
    </row>
    <row r="234" spans="2:2" ht="16.5" customHeight="1">
      <c r="B234" s="756"/>
    </row>
    <row r="235" spans="2:2" ht="16.5" customHeight="1">
      <c r="B235" s="756"/>
    </row>
    <row r="236" spans="2:2" ht="16.5" customHeight="1">
      <c r="B236" s="756"/>
    </row>
    <row r="237" spans="2:2" ht="16.5" customHeight="1">
      <c r="B237" s="756"/>
    </row>
    <row r="238" spans="2:2" ht="16.5" customHeight="1">
      <c r="B238" s="756"/>
    </row>
    <row r="239" spans="2:2" ht="16.5" customHeight="1">
      <c r="B239" s="756"/>
    </row>
    <row r="240" spans="2:2" ht="16.5" customHeight="1">
      <c r="B240" s="756"/>
    </row>
    <row r="241" spans="2:2" ht="16.5" customHeight="1">
      <c r="B241" s="756"/>
    </row>
    <row r="242" spans="2:2" ht="16.5" customHeight="1">
      <c r="B242" s="756"/>
    </row>
    <row r="243" spans="2:2" ht="16.5" customHeight="1">
      <c r="B243" s="756"/>
    </row>
    <row r="244" spans="2:2" ht="16.5" customHeight="1">
      <c r="B244" s="756"/>
    </row>
    <row r="245" spans="2:2" ht="16.5" customHeight="1">
      <c r="B245" s="756"/>
    </row>
    <row r="246" spans="2:2" ht="16.5" customHeight="1">
      <c r="B246" s="756"/>
    </row>
    <row r="247" spans="2:2" ht="16.5" customHeight="1">
      <c r="B247" s="756"/>
    </row>
    <row r="248" spans="2:2" ht="16.5" customHeight="1">
      <c r="B248" s="756"/>
    </row>
    <row r="249" spans="2:2" ht="16.5" customHeight="1">
      <c r="B249" s="756"/>
    </row>
    <row r="250" spans="2:2" ht="16.5" customHeight="1">
      <c r="B250" s="756"/>
    </row>
    <row r="251" spans="2:2" ht="16.5" customHeight="1">
      <c r="B251" s="756"/>
    </row>
    <row r="252" spans="2:2" ht="16.5" customHeight="1">
      <c r="B252" s="756"/>
    </row>
    <row r="253" spans="2:2" ht="16.5" customHeight="1">
      <c r="B253" s="756"/>
    </row>
    <row r="254" spans="2:2" ht="16.5" customHeight="1">
      <c r="B254" s="756"/>
    </row>
    <row r="255" spans="2:2" ht="16.5" customHeight="1">
      <c r="B255" s="756"/>
    </row>
    <row r="256" spans="2:2" ht="16.5" customHeight="1">
      <c r="B256" s="756"/>
    </row>
    <row r="257" spans="2:2" ht="16.5" customHeight="1">
      <c r="B257" s="756"/>
    </row>
    <row r="258" spans="2:2" ht="16.5" customHeight="1">
      <c r="B258" s="756"/>
    </row>
    <row r="259" spans="2:2" ht="16.5" customHeight="1">
      <c r="B259" s="756"/>
    </row>
    <row r="260" spans="2:2" ht="16.5" customHeight="1">
      <c r="B260" s="756"/>
    </row>
    <row r="261" spans="2:2" ht="16.5" customHeight="1">
      <c r="B261" s="756"/>
    </row>
    <row r="262" spans="2:2" ht="16.5" customHeight="1">
      <c r="B262" s="756"/>
    </row>
    <row r="263" spans="2:2" ht="16.5" customHeight="1">
      <c r="B263" s="756"/>
    </row>
    <row r="264" spans="2:2" ht="16.5" customHeight="1">
      <c r="B264" s="756"/>
    </row>
    <row r="265" spans="2:2" ht="16.5" customHeight="1">
      <c r="B265" s="756"/>
    </row>
    <row r="266" spans="2:2" ht="16.5" customHeight="1">
      <c r="B266" s="756"/>
    </row>
    <row r="267" spans="2:2" ht="16.5" customHeight="1">
      <c r="B267" s="756"/>
    </row>
    <row r="268" spans="2:2" ht="16.5" customHeight="1">
      <c r="B268" s="756"/>
    </row>
    <row r="269" spans="2:2" ht="16.5" customHeight="1">
      <c r="B269" s="756"/>
    </row>
    <row r="270" spans="2:2" ht="16.5" customHeight="1">
      <c r="B270" s="756"/>
    </row>
    <row r="271" spans="2:2" ht="16.5" customHeight="1">
      <c r="B271" s="756"/>
    </row>
    <row r="272" spans="2:2" ht="16.5" customHeight="1">
      <c r="B272" s="756"/>
    </row>
  </sheetData>
  <mergeCells count="6">
    <mergeCell ref="G3:H3"/>
    <mergeCell ref="A3:A4"/>
    <mergeCell ref="B3:B4"/>
    <mergeCell ref="C3:C4"/>
    <mergeCell ref="D3:E3"/>
    <mergeCell ref="F3:F4"/>
  </mergeCells>
  <pageMargins left="0.59055118110236227" right="0.19685039370078741" top="0.59055118110236227" bottom="0.27559055118110237" header="0.11811023622047245" footer="0.11811023622047245"/>
  <pageSetup paperSize="9" scale="68" orientation="portrait" r:id="rId1"/>
  <headerFooter alignWithMargins="0">
    <oddHeader>&amp;R&amp;"MetaNormalLF-Roman,Standard"&amp;10Teil 2</oddHeader>
    <oddFooter xml:space="preserve">&amp;L&amp;"MetaNormalLF-Roman,Standard"&amp;10Statistisches Bundesamt, Umweltnutzung und Wirtschaft, Tabellenband, 2016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3"/>
  <sheetViews>
    <sheetView workbookViewId="0"/>
  </sheetViews>
  <sheetFormatPr baseColWidth="10" defaultRowHeight="15"/>
  <cols>
    <col min="1" max="1" width="3.85546875" style="755" customWidth="1"/>
    <col min="2" max="2" width="50.7109375" style="748" customWidth="1"/>
    <col min="3" max="6" width="11.7109375" style="748" customWidth="1"/>
    <col min="7" max="7" width="9.7109375" style="749" customWidth="1"/>
    <col min="8" max="8" width="12.28515625" style="763" customWidth="1"/>
    <col min="9" max="10" width="9.7109375" style="763" customWidth="1"/>
    <col min="11" max="16384" width="11.42578125" style="763"/>
  </cols>
  <sheetData>
    <row r="1" spans="1:10" s="759" customFormat="1" ht="21" customHeight="1">
      <c r="A1" s="599" t="s">
        <v>1048</v>
      </c>
      <c r="B1" s="599"/>
      <c r="C1" s="599"/>
      <c r="D1" s="599"/>
      <c r="E1" s="599"/>
      <c r="F1" s="599"/>
      <c r="G1" s="2"/>
      <c r="H1" s="2"/>
      <c r="I1" s="2"/>
      <c r="J1" s="2"/>
    </row>
    <row r="2" spans="1:10" s="43" customFormat="1" ht="21" customHeight="1">
      <c r="A2" s="474"/>
      <c r="B2" s="29"/>
      <c r="C2" s="760"/>
      <c r="D2" s="760"/>
      <c r="E2" s="761"/>
      <c r="F2" s="761"/>
      <c r="G2" s="762"/>
      <c r="H2" s="762"/>
      <c r="I2" s="762"/>
      <c r="J2" s="762"/>
    </row>
    <row r="3" spans="1:10" ht="20.100000000000001" customHeight="1">
      <c r="A3" s="934" t="s">
        <v>360</v>
      </c>
      <c r="B3" s="942" t="s">
        <v>273</v>
      </c>
      <c r="C3" s="948" t="s">
        <v>1049</v>
      </c>
      <c r="D3" s="952"/>
      <c r="E3" s="952"/>
      <c r="F3" s="952"/>
      <c r="G3" s="952"/>
      <c r="H3" s="952"/>
      <c r="I3" s="952"/>
      <c r="J3" s="952"/>
    </row>
    <row r="4" spans="1:10" ht="18.75" customHeight="1">
      <c r="A4" s="935"/>
      <c r="B4" s="949"/>
      <c r="C4" s="950" t="s">
        <v>1050</v>
      </c>
      <c r="D4" s="853" t="s">
        <v>304</v>
      </c>
      <c r="E4" s="950" t="s">
        <v>1051</v>
      </c>
      <c r="F4" s="951" t="s">
        <v>1150</v>
      </c>
      <c r="G4" s="950" t="s">
        <v>1050</v>
      </c>
      <c r="H4" s="853" t="s">
        <v>304</v>
      </c>
      <c r="I4" s="950" t="s">
        <v>1051</v>
      </c>
      <c r="J4" s="948" t="s">
        <v>588</v>
      </c>
    </row>
    <row r="5" spans="1:10" s="764" customFormat="1" ht="30" customHeight="1">
      <c r="A5" s="936"/>
      <c r="B5" s="943"/>
      <c r="C5" s="950"/>
      <c r="D5" s="854" t="s">
        <v>1148</v>
      </c>
      <c r="E5" s="950"/>
      <c r="F5" s="950"/>
      <c r="G5" s="950"/>
      <c r="H5" s="855" t="s">
        <v>1149</v>
      </c>
      <c r="I5" s="950"/>
      <c r="J5" s="948"/>
    </row>
    <row r="6" spans="1:10" s="764" customFormat="1" ht="20.100000000000001" customHeight="1">
      <c r="A6" s="667"/>
      <c r="B6" s="147"/>
      <c r="C6" s="804" t="s">
        <v>364</v>
      </c>
      <c r="D6" s="851"/>
      <c r="E6" s="803"/>
      <c r="F6" s="803"/>
      <c r="G6" s="804" t="s">
        <v>818</v>
      </c>
      <c r="H6" s="546"/>
      <c r="I6" s="803"/>
      <c r="J6" s="803"/>
    </row>
    <row r="7" spans="1:10" s="765" customFormat="1" ht="14.1" customHeight="1">
      <c r="A7" s="100" t="s">
        <v>921</v>
      </c>
      <c r="B7" s="799" t="s">
        <v>922</v>
      </c>
      <c r="C7" s="857">
        <f t="shared" ref="C7:C70" si="0">F7-E7</f>
        <v>196843.19080004081</v>
      </c>
      <c r="D7" s="857">
        <v>67258.155572598946</v>
      </c>
      <c r="E7" s="857">
        <v>207382.75265303181</v>
      </c>
      <c r="F7" s="858">
        <v>404225.94345307263</v>
      </c>
      <c r="G7" s="862">
        <f t="shared" ref="G7:G70" si="1">C7*100/$F7</f>
        <v>48.696327880027006</v>
      </c>
      <c r="H7" s="863">
        <f t="shared" ref="H7:H70" si="2">D7*100/C7</f>
        <v>34.168393277531145</v>
      </c>
      <c r="I7" s="864">
        <f t="shared" ref="I7:J38" si="3">E7*100/$F7</f>
        <v>51.303672119972987</v>
      </c>
      <c r="J7" s="868">
        <f t="shared" si="3"/>
        <v>100</v>
      </c>
    </row>
    <row r="8" spans="1:10" ht="14.1" customHeight="1">
      <c r="A8" s="100" t="s">
        <v>923</v>
      </c>
      <c r="B8" s="799" t="s">
        <v>924</v>
      </c>
      <c r="C8" s="857">
        <f t="shared" si="0"/>
        <v>5554.4837829022217</v>
      </c>
      <c r="D8" s="857">
        <v>2151.2931583888626</v>
      </c>
      <c r="E8" s="857">
        <v>13054.666651006879</v>
      </c>
      <c r="F8" s="858">
        <v>18609.150433909101</v>
      </c>
      <c r="G8" s="862">
        <f t="shared" si="1"/>
        <v>29.848131985547219</v>
      </c>
      <c r="H8" s="863">
        <f t="shared" si="2"/>
        <v>38.730748751323389</v>
      </c>
      <c r="I8" s="864">
        <f t="shared" si="3"/>
        <v>70.151868014452774</v>
      </c>
      <c r="J8" s="868">
        <f t="shared" si="3"/>
        <v>100</v>
      </c>
    </row>
    <row r="9" spans="1:10" ht="14.1" customHeight="1">
      <c r="A9" s="100" t="s">
        <v>925</v>
      </c>
      <c r="B9" s="799" t="s">
        <v>926</v>
      </c>
      <c r="C9" s="857">
        <f t="shared" si="0"/>
        <v>1617.8641765046882</v>
      </c>
      <c r="D9" s="857">
        <v>653.16515654590648</v>
      </c>
      <c r="E9" s="857">
        <v>3855.075036139498</v>
      </c>
      <c r="F9" s="858">
        <v>5472.9392126441862</v>
      </c>
      <c r="G9" s="862">
        <f t="shared" si="1"/>
        <v>29.561157426468768</v>
      </c>
      <c r="H9" s="863">
        <f t="shared" si="2"/>
        <v>40.372063738813722</v>
      </c>
      <c r="I9" s="864">
        <f t="shared" si="3"/>
        <v>70.438842573531232</v>
      </c>
      <c r="J9" s="868">
        <f t="shared" si="3"/>
        <v>100</v>
      </c>
    </row>
    <row r="10" spans="1:10" ht="14.1" customHeight="1">
      <c r="A10" s="100" t="s">
        <v>927</v>
      </c>
      <c r="B10" s="799" t="s">
        <v>1052</v>
      </c>
      <c r="C10" s="857">
        <f t="shared" si="0"/>
        <v>7131.2154264009368</v>
      </c>
      <c r="D10" s="857">
        <v>3847.6920971608142</v>
      </c>
      <c r="E10" s="857">
        <v>55094.757862071114</v>
      </c>
      <c r="F10" s="858">
        <v>62225.973288472051</v>
      </c>
      <c r="G10" s="862">
        <f t="shared" si="1"/>
        <v>11.460191057746078</v>
      </c>
      <c r="H10" s="863">
        <f t="shared" si="2"/>
        <v>53.955628418067739</v>
      </c>
      <c r="I10" s="864">
        <f t="shared" si="3"/>
        <v>88.539808942253927</v>
      </c>
      <c r="J10" s="868">
        <f t="shared" si="3"/>
        <v>100</v>
      </c>
    </row>
    <row r="11" spans="1:10" ht="14.1" customHeight="1">
      <c r="A11" s="100" t="s">
        <v>928</v>
      </c>
      <c r="B11" s="799" t="s">
        <v>929</v>
      </c>
      <c r="C11" s="857">
        <f t="shared" si="0"/>
        <v>23451.819613662999</v>
      </c>
      <c r="D11" s="857">
        <v>9953.1781753418218</v>
      </c>
      <c r="E11" s="857">
        <v>4784.4480566232023</v>
      </c>
      <c r="F11" s="858">
        <v>28236.267670286201</v>
      </c>
      <c r="G11" s="862">
        <f t="shared" si="1"/>
        <v>83.055664039982148</v>
      </c>
      <c r="H11" s="863">
        <f t="shared" si="2"/>
        <v>42.44096338496103</v>
      </c>
      <c r="I11" s="864">
        <f t="shared" si="3"/>
        <v>16.94433596001786</v>
      </c>
      <c r="J11" s="868">
        <f t="shared" si="3"/>
        <v>100</v>
      </c>
    </row>
    <row r="12" spans="1:10" ht="14.1" customHeight="1">
      <c r="A12" s="100" t="s">
        <v>930</v>
      </c>
      <c r="B12" s="799" t="s">
        <v>481</v>
      </c>
      <c r="C12" s="857">
        <f t="shared" si="0"/>
        <v>11181.617255742138</v>
      </c>
      <c r="D12" s="857">
        <v>4115.2064780356041</v>
      </c>
      <c r="E12" s="857">
        <v>320643.99461495271</v>
      </c>
      <c r="F12" s="858">
        <v>331825.61187069485</v>
      </c>
      <c r="G12" s="862">
        <f t="shared" si="1"/>
        <v>3.3697270059127828</v>
      </c>
      <c r="H12" s="863">
        <f t="shared" si="2"/>
        <v>36.803320878491945</v>
      </c>
      <c r="I12" s="864">
        <f t="shared" si="3"/>
        <v>96.630272994087221</v>
      </c>
      <c r="J12" s="868">
        <f t="shared" si="3"/>
        <v>100</v>
      </c>
    </row>
    <row r="13" spans="1:10" ht="14.1" customHeight="1">
      <c r="A13" s="100" t="s">
        <v>931</v>
      </c>
      <c r="B13" s="799" t="s">
        <v>932</v>
      </c>
      <c r="C13" s="857">
        <f t="shared" si="0"/>
        <v>16238.74851735025</v>
      </c>
      <c r="D13" s="857">
        <v>9666.2041312509682</v>
      </c>
      <c r="E13" s="857">
        <v>74698.978876728303</v>
      </c>
      <c r="F13" s="858">
        <v>90937.727394078553</v>
      </c>
      <c r="G13" s="862">
        <f t="shared" si="1"/>
        <v>17.856998390755521</v>
      </c>
      <c r="H13" s="863">
        <f t="shared" si="2"/>
        <v>59.525548541644923</v>
      </c>
      <c r="I13" s="864">
        <f t="shared" si="3"/>
        <v>82.143001609244479</v>
      </c>
      <c r="J13" s="868">
        <f t="shared" si="3"/>
        <v>100.00000000000001</v>
      </c>
    </row>
    <row r="14" spans="1:10" ht="14.1" customHeight="1">
      <c r="A14" s="100" t="s">
        <v>933</v>
      </c>
      <c r="B14" s="799" t="s">
        <v>934</v>
      </c>
      <c r="C14" s="857">
        <f t="shared" si="0"/>
        <v>226574.34572698717</v>
      </c>
      <c r="D14" s="857">
        <v>74978.09967811362</v>
      </c>
      <c r="E14" s="857">
        <v>110229.33402759382</v>
      </c>
      <c r="F14" s="858">
        <v>336803.67975458101</v>
      </c>
      <c r="G14" s="862">
        <f t="shared" si="1"/>
        <v>67.271932982467789</v>
      </c>
      <c r="H14" s="863">
        <f t="shared" si="2"/>
        <v>33.092051722598448</v>
      </c>
      <c r="I14" s="864">
        <f t="shared" si="3"/>
        <v>32.728067017532204</v>
      </c>
      <c r="J14" s="868">
        <f t="shared" si="3"/>
        <v>100</v>
      </c>
    </row>
    <row r="15" spans="1:10" ht="14.1" customHeight="1">
      <c r="A15" s="100" t="s">
        <v>935</v>
      </c>
      <c r="B15" s="799" t="s">
        <v>936</v>
      </c>
      <c r="C15" s="857">
        <f t="shared" si="0"/>
        <v>23186.827616980816</v>
      </c>
      <c r="D15" s="857">
        <v>13807.729973279278</v>
      </c>
      <c r="E15" s="857">
        <v>58105.255814296695</v>
      </c>
      <c r="F15" s="858">
        <v>81292.083431277511</v>
      </c>
      <c r="G15" s="862">
        <f t="shared" si="1"/>
        <v>28.522860576678951</v>
      </c>
      <c r="H15" s="863">
        <f t="shared" si="2"/>
        <v>59.549888416676808</v>
      </c>
      <c r="I15" s="864">
        <f t="shared" si="3"/>
        <v>71.477139423321049</v>
      </c>
      <c r="J15" s="868">
        <f t="shared" si="3"/>
        <v>100</v>
      </c>
    </row>
    <row r="16" spans="1:10" ht="14.1" customHeight="1">
      <c r="A16" s="100" t="s">
        <v>937</v>
      </c>
      <c r="B16" s="799" t="s">
        <v>938</v>
      </c>
      <c r="C16" s="857">
        <f t="shared" si="0"/>
        <v>65907.948432436329</v>
      </c>
      <c r="D16" s="857">
        <v>28512.999067133256</v>
      </c>
      <c r="E16" s="857">
        <v>36735.835973072768</v>
      </c>
      <c r="F16" s="858">
        <v>102643.7844055091</v>
      </c>
      <c r="G16" s="862">
        <f t="shared" si="1"/>
        <v>64.210364820589092</v>
      </c>
      <c r="H16" s="863">
        <f t="shared" si="2"/>
        <v>43.261851939394759</v>
      </c>
      <c r="I16" s="864">
        <f t="shared" si="3"/>
        <v>35.789635179410908</v>
      </c>
      <c r="J16" s="868">
        <f t="shared" si="3"/>
        <v>100</v>
      </c>
    </row>
    <row r="17" spans="1:10" ht="14.1" customHeight="1">
      <c r="A17" s="100" t="s">
        <v>939</v>
      </c>
      <c r="B17" s="799" t="s">
        <v>940</v>
      </c>
      <c r="C17" s="857">
        <f t="shared" si="0"/>
        <v>229727.36645651425</v>
      </c>
      <c r="D17" s="857">
        <v>160052.22290243491</v>
      </c>
      <c r="E17" s="857">
        <v>237974.15007859483</v>
      </c>
      <c r="F17" s="858">
        <v>467701.51653510908</v>
      </c>
      <c r="G17" s="862">
        <f t="shared" si="1"/>
        <v>49.118371083851137</v>
      </c>
      <c r="H17" s="863">
        <f t="shared" si="2"/>
        <v>69.670507859468131</v>
      </c>
      <c r="I17" s="864">
        <f t="shared" si="3"/>
        <v>50.881628916148863</v>
      </c>
      <c r="J17" s="868">
        <f t="shared" si="3"/>
        <v>100</v>
      </c>
    </row>
    <row r="18" spans="1:10" ht="14.1" customHeight="1">
      <c r="A18" s="100" t="s">
        <v>941</v>
      </c>
      <c r="B18" s="799" t="s">
        <v>942</v>
      </c>
      <c r="C18" s="857">
        <f t="shared" si="0"/>
        <v>26036.734155712118</v>
      </c>
      <c r="D18" s="857">
        <v>8704.2959714991393</v>
      </c>
      <c r="E18" s="857">
        <v>8430.0503311852954</v>
      </c>
      <c r="F18" s="858">
        <v>34466.784486897413</v>
      </c>
      <c r="G18" s="862">
        <f t="shared" si="1"/>
        <v>75.541523653330671</v>
      </c>
      <c r="H18" s="863">
        <f t="shared" si="2"/>
        <v>33.430828611005083</v>
      </c>
      <c r="I18" s="864">
        <f t="shared" si="3"/>
        <v>24.458476346669322</v>
      </c>
      <c r="J18" s="868">
        <f t="shared" si="3"/>
        <v>100</v>
      </c>
    </row>
    <row r="19" spans="1:10" ht="14.1" customHeight="1">
      <c r="A19" s="100" t="s">
        <v>943</v>
      </c>
      <c r="B19" s="799" t="s">
        <v>620</v>
      </c>
      <c r="C19" s="857">
        <f t="shared" si="0"/>
        <v>33125.338828370019</v>
      </c>
      <c r="D19" s="857">
        <v>24350.942144012777</v>
      </c>
      <c r="E19" s="857">
        <v>109589.97030590496</v>
      </c>
      <c r="F19" s="858">
        <v>142715.30913427498</v>
      </c>
      <c r="G19" s="862">
        <f t="shared" si="1"/>
        <v>23.210781680894335</v>
      </c>
      <c r="H19" s="863">
        <f t="shared" si="2"/>
        <v>73.511526237303102</v>
      </c>
      <c r="I19" s="864">
        <f t="shared" si="3"/>
        <v>76.789218319105672</v>
      </c>
      <c r="J19" s="868">
        <f t="shared" si="3"/>
        <v>100</v>
      </c>
    </row>
    <row r="20" spans="1:10" ht="14.1" customHeight="1">
      <c r="A20" s="100" t="s">
        <v>944</v>
      </c>
      <c r="B20" s="799" t="s">
        <v>945</v>
      </c>
      <c r="C20" s="857">
        <f t="shared" si="0"/>
        <v>306708.98376051866</v>
      </c>
      <c r="D20" s="857">
        <v>132899.33308909464</v>
      </c>
      <c r="E20" s="857">
        <v>313213.66769273725</v>
      </c>
      <c r="F20" s="858">
        <v>619922.65145325591</v>
      </c>
      <c r="G20" s="862">
        <f t="shared" si="1"/>
        <v>49.475363263709596</v>
      </c>
      <c r="H20" s="863">
        <f t="shared" si="2"/>
        <v>43.330759816564004</v>
      </c>
      <c r="I20" s="864">
        <f t="shared" si="3"/>
        <v>50.524636736290404</v>
      </c>
      <c r="J20" s="868">
        <f t="shared" si="3"/>
        <v>100</v>
      </c>
    </row>
    <row r="21" spans="1:10" ht="14.1" customHeight="1">
      <c r="A21" s="100" t="s">
        <v>946</v>
      </c>
      <c r="B21" s="799" t="s">
        <v>947</v>
      </c>
      <c r="C21" s="857">
        <f t="shared" si="0"/>
        <v>1299759.7176704742</v>
      </c>
      <c r="D21" s="857">
        <v>1219563.1194505815</v>
      </c>
      <c r="E21" s="857">
        <v>2181561.5879439674</v>
      </c>
      <c r="F21" s="858">
        <v>3481321.3056144416</v>
      </c>
      <c r="G21" s="862">
        <f t="shared" si="1"/>
        <v>37.335241523794686</v>
      </c>
      <c r="H21" s="863">
        <f t="shared" si="2"/>
        <v>93.829890469014771</v>
      </c>
      <c r="I21" s="864">
        <f t="shared" si="3"/>
        <v>62.664758476205321</v>
      </c>
      <c r="J21" s="868">
        <f t="shared" si="3"/>
        <v>100</v>
      </c>
    </row>
    <row r="22" spans="1:10" ht="14.1" customHeight="1">
      <c r="A22" s="100" t="s">
        <v>948</v>
      </c>
      <c r="B22" s="799" t="s">
        <v>949</v>
      </c>
      <c r="C22" s="857">
        <f t="shared" si="0"/>
        <v>108441.20074094781</v>
      </c>
      <c r="D22" s="857">
        <v>91486.377547232201</v>
      </c>
      <c r="E22" s="857">
        <v>106802.45877098238</v>
      </c>
      <c r="F22" s="858">
        <v>215243.65951193019</v>
      </c>
      <c r="G22" s="862">
        <f t="shared" si="1"/>
        <v>50.380671368829475</v>
      </c>
      <c r="H22" s="863">
        <f t="shared" si="2"/>
        <v>84.364961769264696</v>
      </c>
      <c r="I22" s="864">
        <f t="shared" si="3"/>
        <v>49.619328631170525</v>
      </c>
      <c r="J22" s="868">
        <f t="shared" si="3"/>
        <v>100</v>
      </c>
    </row>
    <row r="23" spans="1:10" ht="14.1" customHeight="1">
      <c r="A23" s="100" t="s">
        <v>950</v>
      </c>
      <c r="B23" s="799" t="s">
        <v>951</v>
      </c>
      <c r="C23" s="857">
        <f t="shared" si="0"/>
        <v>26917.917637272356</v>
      </c>
      <c r="D23" s="857">
        <v>29143.764959295542</v>
      </c>
      <c r="E23" s="857">
        <v>27906.019502977022</v>
      </c>
      <c r="F23" s="858">
        <v>54823.937140249378</v>
      </c>
      <c r="G23" s="862">
        <f t="shared" si="1"/>
        <v>49.098840837372805</v>
      </c>
      <c r="H23" s="863">
        <f t="shared" si="2"/>
        <v>108.26901750728715</v>
      </c>
      <c r="I23" s="864">
        <f t="shared" si="3"/>
        <v>50.901159162627195</v>
      </c>
      <c r="J23" s="868">
        <f t="shared" si="3"/>
        <v>100</v>
      </c>
    </row>
    <row r="24" spans="1:10" ht="14.1" customHeight="1">
      <c r="A24" s="100" t="s">
        <v>952</v>
      </c>
      <c r="B24" s="799" t="s">
        <v>953</v>
      </c>
      <c r="C24" s="857">
        <f t="shared" si="0"/>
        <v>91409.614012761973</v>
      </c>
      <c r="D24" s="857">
        <v>65732.699561437679</v>
      </c>
      <c r="E24" s="857">
        <v>87862.617852145282</v>
      </c>
      <c r="F24" s="858">
        <v>179272.23186490725</v>
      </c>
      <c r="G24" s="862">
        <f t="shared" si="1"/>
        <v>50.989276510845684</v>
      </c>
      <c r="H24" s="863">
        <f t="shared" si="2"/>
        <v>71.910050459528833</v>
      </c>
      <c r="I24" s="864">
        <f t="shared" si="3"/>
        <v>49.010723489154316</v>
      </c>
      <c r="J24" s="868">
        <f t="shared" si="3"/>
        <v>100</v>
      </c>
    </row>
    <row r="25" spans="1:10" ht="14.1" customHeight="1">
      <c r="A25" s="100" t="s">
        <v>954</v>
      </c>
      <c r="B25" s="799" t="s">
        <v>955</v>
      </c>
      <c r="C25" s="857">
        <f t="shared" si="0"/>
        <v>83107.335037436162</v>
      </c>
      <c r="D25" s="857">
        <v>56460.370896902932</v>
      </c>
      <c r="E25" s="857">
        <v>102951.588887686</v>
      </c>
      <c r="F25" s="858">
        <v>186058.92392512216</v>
      </c>
      <c r="G25" s="862">
        <f t="shared" si="1"/>
        <v>44.667212560512283</v>
      </c>
      <c r="H25" s="863">
        <f t="shared" si="2"/>
        <v>67.936687984845193</v>
      </c>
      <c r="I25" s="864">
        <f t="shared" si="3"/>
        <v>55.332787439487717</v>
      </c>
      <c r="J25" s="868">
        <f t="shared" si="3"/>
        <v>100</v>
      </c>
    </row>
    <row r="26" spans="1:10" ht="14.1" customHeight="1">
      <c r="A26" s="100" t="s">
        <v>956</v>
      </c>
      <c r="B26" s="799" t="s">
        <v>957</v>
      </c>
      <c r="C26" s="857">
        <f t="shared" si="0"/>
        <v>196858.16362296863</v>
      </c>
      <c r="D26" s="857">
        <v>58966.451515123044</v>
      </c>
      <c r="E26" s="857">
        <v>73570.792238498776</v>
      </c>
      <c r="F26" s="858">
        <v>270428.9558614674</v>
      </c>
      <c r="G26" s="862">
        <f t="shared" si="1"/>
        <v>72.794780054475069</v>
      </c>
      <c r="H26" s="863">
        <f t="shared" si="2"/>
        <v>29.95377505809623</v>
      </c>
      <c r="I26" s="864">
        <f t="shared" si="3"/>
        <v>27.205219945524945</v>
      </c>
      <c r="J26" s="868">
        <f t="shared" si="3"/>
        <v>100</v>
      </c>
    </row>
    <row r="27" spans="1:10" ht="14.1" customHeight="1">
      <c r="A27" s="100" t="s">
        <v>958</v>
      </c>
      <c r="B27" s="799" t="s">
        <v>959</v>
      </c>
      <c r="C27" s="857">
        <f t="shared" si="0"/>
        <v>571632.5809015641</v>
      </c>
      <c r="D27" s="857">
        <v>488384.96614532766</v>
      </c>
      <c r="E27" s="857">
        <v>599726.91844694107</v>
      </c>
      <c r="F27" s="858">
        <v>1171359.4993485052</v>
      </c>
      <c r="G27" s="862">
        <f t="shared" si="1"/>
        <v>48.800780735504226</v>
      </c>
      <c r="H27" s="863">
        <f t="shared" si="2"/>
        <v>85.436866697671363</v>
      </c>
      <c r="I27" s="864">
        <f t="shared" si="3"/>
        <v>51.199219264495774</v>
      </c>
      <c r="J27" s="868">
        <f t="shared" si="3"/>
        <v>100</v>
      </c>
    </row>
    <row r="28" spans="1:10" ht="14.1" customHeight="1">
      <c r="A28" s="100" t="s">
        <v>960</v>
      </c>
      <c r="B28" s="799" t="s">
        <v>961</v>
      </c>
      <c r="C28" s="857">
        <f t="shared" si="0"/>
        <v>41740.799170880142</v>
      </c>
      <c r="D28" s="857">
        <v>37439.496902557687</v>
      </c>
      <c r="E28" s="857">
        <v>171248.76436487553</v>
      </c>
      <c r="F28" s="858">
        <v>212989.56353575567</v>
      </c>
      <c r="G28" s="862">
        <f t="shared" si="1"/>
        <v>19.59757956115671</v>
      </c>
      <c r="H28" s="863">
        <f t="shared" si="2"/>
        <v>89.695208635767571</v>
      </c>
      <c r="I28" s="864">
        <f t="shared" si="3"/>
        <v>80.402420438843279</v>
      </c>
      <c r="J28" s="868">
        <f t="shared" si="3"/>
        <v>100</v>
      </c>
    </row>
    <row r="29" spans="1:10" ht="14.1" customHeight="1">
      <c r="A29" s="100" t="s">
        <v>962</v>
      </c>
      <c r="B29" s="799" t="s">
        <v>963</v>
      </c>
      <c r="C29" s="857">
        <f t="shared" si="0"/>
        <v>28657.164847975335</v>
      </c>
      <c r="D29" s="857">
        <v>26554.965722363715</v>
      </c>
      <c r="E29" s="857">
        <v>152976.49162603842</v>
      </c>
      <c r="F29" s="858">
        <v>181633.65647401375</v>
      </c>
      <c r="G29" s="862">
        <f t="shared" si="1"/>
        <v>15.777453036120155</v>
      </c>
      <c r="H29" s="863">
        <f t="shared" si="2"/>
        <v>92.66431575920484</v>
      </c>
      <c r="I29" s="864">
        <f t="shared" si="3"/>
        <v>84.22254696387985</v>
      </c>
      <c r="J29" s="868">
        <f t="shared" si="3"/>
        <v>99.999999999999986</v>
      </c>
    </row>
    <row r="30" spans="1:10" ht="14.1" customHeight="1">
      <c r="A30" s="100" t="s">
        <v>964</v>
      </c>
      <c r="B30" s="799" t="s">
        <v>965</v>
      </c>
      <c r="C30" s="857">
        <f t="shared" si="0"/>
        <v>48574.554944730451</v>
      </c>
      <c r="D30" s="857">
        <v>33581.20741669269</v>
      </c>
      <c r="E30" s="857">
        <v>17881.615770857054</v>
      </c>
      <c r="F30" s="858">
        <v>66456.170715587505</v>
      </c>
      <c r="G30" s="862">
        <f t="shared" si="1"/>
        <v>73.092617918981503</v>
      </c>
      <c r="H30" s="863">
        <f t="shared" si="2"/>
        <v>69.133330104418604</v>
      </c>
      <c r="I30" s="864">
        <f t="shared" si="3"/>
        <v>26.907382081018497</v>
      </c>
      <c r="J30" s="868">
        <f t="shared" si="3"/>
        <v>100</v>
      </c>
    </row>
    <row r="31" spans="1:10" ht="14.1" customHeight="1">
      <c r="A31" s="100" t="s">
        <v>966</v>
      </c>
      <c r="B31" s="799" t="s">
        <v>967</v>
      </c>
      <c r="C31" s="857">
        <f t="shared" si="0"/>
        <v>108354.13914346264</v>
      </c>
      <c r="D31" s="857">
        <v>64638.13848614406</v>
      </c>
      <c r="E31" s="857">
        <v>48260.012419345258</v>
      </c>
      <c r="F31" s="858">
        <v>156614.15156280791</v>
      </c>
      <c r="G31" s="862">
        <f t="shared" si="1"/>
        <v>69.185407616251553</v>
      </c>
      <c r="H31" s="863">
        <f t="shared" si="2"/>
        <v>59.65451712053391</v>
      </c>
      <c r="I31" s="864">
        <f t="shared" si="3"/>
        <v>30.814592383748447</v>
      </c>
      <c r="J31" s="868">
        <f t="shared" si="3"/>
        <v>100</v>
      </c>
    </row>
    <row r="32" spans="1:10" ht="14.1" customHeight="1">
      <c r="A32" s="100" t="s">
        <v>968</v>
      </c>
      <c r="B32" s="799" t="s">
        <v>969</v>
      </c>
      <c r="C32" s="857">
        <f t="shared" si="0"/>
        <v>32479.180789663158</v>
      </c>
      <c r="D32" s="857">
        <v>30061.124264646682</v>
      </c>
      <c r="E32" s="857">
        <v>46483.56811575828</v>
      </c>
      <c r="F32" s="858">
        <v>78962.748905421438</v>
      </c>
      <c r="G32" s="862">
        <f t="shared" si="1"/>
        <v>41.132282297524213</v>
      </c>
      <c r="H32" s="863">
        <f t="shared" si="2"/>
        <v>92.555056912685274</v>
      </c>
      <c r="I32" s="864">
        <f t="shared" si="3"/>
        <v>58.867717702475787</v>
      </c>
      <c r="J32" s="868">
        <f t="shared" si="3"/>
        <v>100</v>
      </c>
    </row>
    <row r="33" spans="1:10" ht="14.1" customHeight="1">
      <c r="A33" s="100" t="s">
        <v>970</v>
      </c>
      <c r="B33" s="799" t="s">
        <v>515</v>
      </c>
      <c r="C33" s="857">
        <f t="shared" si="0"/>
        <v>34910.155920003606</v>
      </c>
      <c r="D33" s="857">
        <v>24035.756670239327</v>
      </c>
      <c r="E33" s="857">
        <v>26363.241868606048</v>
      </c>
      <c r="F33" s="858">
        <v>61273.397788609655</v>
      </c>
      <c r="G33" s="862">
        <f t="shared" si="1"/>
        <v>56.974408438131675</v>
      </c>
      <c r="H33" s="863">
        <f t="shared" si="2"/>
        <v>68.850327467219302</v>
      </c>
      <c r="I33" s="864">
        <f t="shared" si="3"/>
        <v>43.025591561868325</v>
      </c>
      <c r="J33" s="868">
        <f t="shared" si="3"/>
        <v>100</v>
      </c>
    </row>
    <row r="34" spans="1:10" ht="14.1" customHeight="1">
      <c r="A34" s="100" t="s">
        <v>971</v>
      </c>
      <c r="B34" s="799" t="s">
        <v>516</v>
      </c>
      <c r="C34" s="857">
        <f t="shared" si="0"/>
        <v>91075.84932135648</v>
      </c>
      <c r="D34" s="857">
        <v>69334.560880645775</v>
      </c>
      <c r="E34" s="857">
        <v>38610.2476615204</v>
      </c>
      <c r="F34" s="858">
        <v>129686.09698287689</v>
      </c>
      <c r="G34" s="862">
        <f t="shared" si="1"/>
        <v>70.227920679409209</v>
      </c>
      <c r="H34" s="863">
        <f t="shared" si="2"/>
        <v>76.128371458829136</v>
      </c>
      <c r="I34" s="864">
        <f t="shared" si="3"/>
        <v>29.772079320590787</v>
      </c>
      <c r="J34" s="868">
        <f t="shared" si="3"/>
        <v>100</v>
      </c>
    </row>
    <row r="35" spans="1:10" ht="14.1" customHeight="1">
      <c r="A35" s="100" t="s">
        <v>972</v>
      </c>
      <c r="B35" s="799" t="s">
        <v>973</v>
      </c>
      <c r="C35" s="857">
        <f t="shared" si="0"/>
        <v>126646.33160911442</v>
      </c>
      <c r="D35" s="857">
        <v>94041.955110877039</v>
      </c>
      <c r="E35" s="857">
        <v>51676.67503047223</v>
      </c>
      <c r="F35" s="858">
        <v>178323.00663958665</v>
      </c>
      <c r="G35" s="862">
        <f t="shared" si="1"/>
        <v>71.020747123831697</v>
      </c>
      <c r="H35" s="863">
        <f t="shared" si="2"/>
        <v>74.255569755570463</v>
      </c>
      <c r="I35" s="864">
        <f t="shared" si="3"/>
        <v>28.979252876168317</v>
      </c>
      <c r="J35" s="868">
        <f t="shared" si="3"/>
        <v>100</v>
      </c>
    </row>
    <row r="36" spans="1:10" ht="14.1" customHeight="1">
      <c r="A36" s="100" t="s">
        <v>974</v>
      </c>
      <c r="B36" s="799" t="s">
        <v>518</v>
      </c>
      <c r="C36" s="857">
        <f t="shared" si="0"/>
        <v>14816.777896560041</v>
      </c>
      <c r="D36" s="857">
        <v>12631.29048397248</v>
      </c>
      <c r="E36" s="857">
        <v>8686.9375465425001</v>
      </c>
      <c r="F36" s="858">
        <v>23503.715443102541</v>
      </c>
      <c r="G36" s="862">
        <f t="shared" si="1"/>
        <v>63.040151811011697</v>
      </c>
      <c r="H36" s="863">
        <f t="shared" si="2"/>
        <v>85.249914469630014</v>
      </c>
      <c r="I36" s="864">
        <f t="shared" si="3"/>
        <v>36.95984818898831</v>
      </c>
      <c r="J36" s="868">
        <f t="shared" si="3"/>
        <v>100</v>
      </c>
    </row>
    <row r="37" spans="1:10" ht="14.1" customHeight="1">
      <c r="A37" s="100" t="s">
        <v>975</v>
      </c>
      <c r="B37" s="799" t="s">
        <v>976</v>
      </c>
      <c r="C37" s="857">
        <f t="shared" si="0"/>
        <v>29843.949534164516</v>
      </c>
      <c r="D37" s="857">
        <v>13371.797116585669</v>
      </c>
      <c r="E37" s="857">
        <v>15644.494447120558</v>
      </c>
      <c r="F37" s="858">
        <v>45488.443981285076</v>
      </c>
      <c r="G37" s="862">
        <f t="shared" si="1"/>
        <v>65.607760833593161</v>
      </c>
      <c r="H37" s="863">
        <f t="shared" si="2"/>
        <v>44.805722182575103</v>
      </c>
      <c r="I37" s="864">
        <f t="shared" si="3"/>
        <v>34.392239166406831</v>
      </c>
      <c r="J37" s="868">
        <f t="shared" si="3"/>
        <v>100</v>
      </c>
    </row>
    <row r="38" spans="1:10" ht="14.1" customHeight="1">
      <c r="A38" s="100" t="s">
        <v>977</v>
      </c>
      <c r="B38" s="799" t="s">
        <v>978</v>
      </c>
      <c r="C38" s="857">
        <f t="shared" si="0"/>
        <v>17117.293923503305</v>
      </c>
      <c r="D38" s="857">
        <v>7342.2693266812948</v>
      </c>
      <c r="E38" s="857">
        <v>9945.5632897755986</v>
      </c>
      <c r="F38" s="858">
        <v>27062.857213278901</v>
      </c>
      <c r="G38" s="862">
        <f t="shared" si="1"/>
        <v>63.250135743628661</v>
      </c>
      <c r="H38" s="863">
        <f t="shared" si="2"/>
        <v>42.893867216942617</v>
      </c>
      <c r="I38" s="864">
        <f t="shared" si="3"/>
        <v>36.749864256371346</v>
      </c>
      <c r="J38" s="868">
        <f t="shared" si="3"/>
        <v>100</v>
      </c>
    </row>
    <row r="39" spans="1:10" ht="14.1" customHeight="1">
      <c r="A39" s="100" t="s">
        <v>410</v>
      </c>
      <c r="B39" s="799" t="s">
        <v>979</v>
      </c>
      <c r="C39" s="857">
        <f t="shared" si="0"/>
        <v>2936947.6868686858</v>
      </c>
      <c r="D39" s="857">
        <v>1239984.093859117</v>
      </c>
      <c r="E39" s="857">
        <v>1506991.2691152315</v>
      </c>
      <c r="F39" s="858">
        <v>4443938.9559839172</v>
      </c>
      <c r="G39" s="862">
        <f t="shared" si="1"/>
        <v>66.08883956234331</v>
      </c>
      <c r="H39" s="863">
        <f t="shared" si="2"/>
        <v>42.220162769775548</v>
      </c>
      <c r="I39" s="864">
        <f t="shared" ref="I39:J73" si="4">E39*100/$F39</f>
        <v>33.911160437656676</v>
      </c>
      <c r="J39" s="868">
        <f t="shared" si="4"/>
        <v>100</v>
      </c>
    </row>
    <row r="40" spans="1:10" ht="14.1" customHeight="1">
      <c r="A40" s="100" t="s">
        <v>980</v>
      </c>
      <c r="B40" s="799" t="s">
        <v>981</v>
      </c>
      <c r="C40" s="857">
        <f t="shared" si="0"/>
        <v>46315.07543785873</v>
      </c>
      <c r="D40" s="857">
        <v>21665.762369544558</v>
      </c>
      <c r="E40" s="857">
        <v>24060.267082738868</v>
      </c>
      <c r="F40" s="858">
        <v>70375.342520597595</v>
      </c>
      <c r="G40" s="862">
        <f t="shared" si="1"/>
        <v>65.811509797345764</v>
      </c>
      <c r="H40" s="863">
        <f t="shared" si="2"/>
        <v>46.779071748708837</v>
      </c>
      <c r="I40" s="864">
        <f t="shared" si="4"/>
        <v>34.188490202654236</v>
      </c>
      <c r="J40" s="868">
        <f t="shared" si="4"/>
        <v>100</v>
      </c>
    </row>
    <row r="41" spans="1:10" ht="14.1" customHeight="1">
      <c r="A41" s="100" t="s">
        <v>982</v>
      </c>
      <c r="B41" s="799" t="s">
        <v>594</v>
      </c>
      <c r="C41" s="857">
        <f t="shared" si="0"/>
        <v>56925.633371741082</v>
      </c>
      <c r="D41" s="857">
        <v>21445.773102612118</v>
      </c>
      <c r="E41" s="857">
        <v>36266.257385555036</v>
      </c>
      <c r="F41" s="858">
        <v>93191.890757296118</v>
      </c>
      <c r="G41" s="862">
        <f t="shared" si="1"/>
        <v>61.084320651884937</v>
      </c>
      <c r="H41" s="863">
        <f t="shared" si="2"/>
        <v>37.673314871289932</v>
      </c>
      <c r="I41" s="864">
        <f t="shared" si="4"/>
        <v>38.915679348115063</v>
      </c>
      <c r="J41" s="868">
        <f t="shared" si="4"/>
        <v>100</v>
      </c>
    </row>
    <row r="42" spans="1:10" ht="14.1" customHeight="1">
      <c r="A42" s="100" t="s">
        <v>983</v>
      </c>
      <c r="B42" s="799" t="s">
        <v>984</v>
      </c>
      <c r="C42" s="857">
        <f t="shared" si="0"/>
        <v>32278.505465452981</v>
      </c>
      <c r="D42" s="857">
        <v>3564.0415430778503</v>
      </c>
      <c r="E42" s="857">
        <v>4320.3121368312804</v>
      </c>
      <c r="F42" s="858">
        <v>36598.81760228426</v>
      </c>
      <c r="G42" s="862">
        <f t="shared" si="1"/>
        <v>88.195487122617777</v>
      </c>
      <c r="H42" s="863">
        <f t="shared" si="2"/>
        <v>11.041532102198383</v>
      </c>
      <c r="I42" s="864">
        <f t="shared" si="4"/>
        <v>11.804512877382232</v>
      </c>
      <c r="J42" s="868">
        <f t="shared" si="4"/>
        <v>100</v>
      </c>
    </row>
    <row r="43" spans="1:10" ht="14.1" customHeight="1">
      <c r="A43" s="100" t="s">
        <v>985</v>
      </c>
      <c r="B43" s="799" t="s">
        <v>986</v>
      </c>
      <c r="C43" s="857">
        <f t="shared" si="0"/>
        <v>84597.60606293584</v>
      </c>
      <c r="D43" s="857">
        <v>43795.765139015894</v>
      </c>
      <c r="E43" s="857">
        <v>56389.473919435382</v>
      </c>
      <c r="F43" s="858">
        <v>140987.07998237122</v>
      </c>
      <c r="G43" s="862">
        <f t="shared" si="1"/>
        <v>60.003800400372697</v>
      </c>
      <c r="H43" s="863">
        <f t="shared" si="2"/>
        <v>51.769508827985412</v>
      </c>
      <c r="I43" s="864">
        <f t="shared" si="4"/>
        <v>39.996199599627303</v>
      </c>
      <c r="J43" s="868">
        <f t="shared" si="4"/>
        <v>100</v>
      </c>
    </row>
    <row r="44" spans="1:10" ht="14.1" customHeight="1">
      <c r="A44" s="100" t="s">
        <v>987</v>
      </c>
      <c r="B44" s="799" t="s">
        <v>988</v>
      </c>
      <c r="C44" s="857">
        <f t="shared" si="0"/>
        <v>130977.92701548163</v>
      </c>
      <c r="D44" s="857">
        <v>2235.1767699893858</v>
      </c>
      <c r="E44" s="857">
        <v>4336.2583610643369</v>
      </c>
      <c r="F44" s="858">
        <v>135314.18537654597</v>
      </c>
      <c r="G44" s="862">
        <f t="shared" si="1"/>
        <v>96.79541479779256</v>
      </c>
      <c r="H44" s="863">
        <f t="shared" si="2"/>
        <v>1.7065293526329723</v>
      </c>
      <c r="I44" s="864">
        <f t="shared" si="4"/>
        <v>3.2045852022074408</v>
      </c>
      <c r="J44" s="868">
        <f t="shared" si="4"/>
        <v>100</v>
      </c>
    </row>
    <row r="45" spans="1:10" ht="14.1" customHeight="1">
      <c r="A45" s="100" t="s">
        <v>989</v>
      </c>
      <c r="B45" s="799" t="s">
        <v>990</v>
      </c>
      <c r="C45" s="857">
        <f t="shared" si="0"/>
        <v>82536.529673265904</v>
      </c>
      <c r="D45" s="857">
        <v>7073.5598984622175</v>
      </c>
      <c r="E45" s="857">
        <v>10969.343329573288</v>
      </c>
      <c r="F45" s="858">
        <v>93505.873002839187</v>
      </c>
      <c r="G45" s="862">
        <f t="shared" si="1"/>
        <v>88.268818869548213</v>
      </c>
      <c r="H45" s="863">
        <f t="shared" si="2"/>
        <v>8.5702172437635067</v>
      </c>
      <c r="I45" s="864">
        <f t="shared" si="4"/>
        <v>11.731181130451793</v>
      </c>
      <c r="J45" s="868">
        <f t="shared" si="4"/>
        <v>100</v>
      </c>
    </row>
    <row r="46" spans="1:10" ht="14.1" customHeight="1">
      <c r="A46" s="100" t="s">
        <v>991</v>
      </c>
      <c r="B46" s="799" t="s">
        <v>992</v>
      </c>
      <c r="C46" s="857">
        <f t="shared" si="0"/>
        <v>63828.620518720942</v>
      </c>
      <c r="D46" s="857">
        <v>21018.396729307675</v>
      </c>
      <c r="E46" s="857">
        <v>14896.549927469878</v>
      </c>
      <c r="F46" s="858">
        <v>78725.170446190823</v>
      </c>
      <c r="G46" s="862">
        <f t="shared" si="1"/>
        <v>81.07778002506609</v>
      </c>
      <c r="H46" s="863">
        <f t="shared" si="2"/>
        <v>32.929423444366897</v>
      </c>
      <c r="I46" s="864">
        <f t="shared" si="4"/>
        <v>18.922219974933899</v>
      </c>
      <c r="J46" s="868">
        <f t="shared" si="4"/>
        <v>100</v>
      </c>
    </row>
    <row r="47" spans="1:10" ht="14.1" customHeight="1">
      <c r="A47" s="100" t="s">
        <v>993</v>
      </c>
      <c r="B47" s="799" t="s">
        <v>994</v>
      </c>
      <c r="C47" s="857">
        <f t="shared" si="0"/>
        <v>116819.85172887211</v>
      </c>
      <c r="D47" s="857">
        <v>52455.530427194273</v>
      </c>
      <c r="E47" s="857">
        <v>34582.152306748285</v>
      </c>
      <c r="F47" s="858">
        <v>151402.0040356204</v>
      </c>
      <c r="G47" s="862">
        <f t="shared" si="1"/>
        <v>77.158722219679376</v>
      </c>
      <c r="H47" s="863">
        <f t="shared" si="2"/>
        <v>44.902925017349475</v>
      </c>
      <c r="I47" s="864">
        <f t="shared" si="4"/>
        <v>22.841277780320617</v>
      </c>
      <c r="J47" s="868">
        <f t="shared" si="4"/>
        <v>100</v>
      </c>
    </row>
    <row r="48" spans="1:10" ht="14.1" customHeight="1">
      <c r="A48" s="100" t="s">
        <v>995</v>
      </c>
      <c r="B48" s="799" t="s">
        <v>996</v>
      </c>
      <c r="C48" s="857">
        <f t="shared" si="0"/>
        <v>208433.86554321623</v>
      </c>
      <c r="D48" s="857">
        <v>18996.090151103421</v>
      </c>
      <c r="E48" s="857">
        <v>7385.9936324110004</v>
      </c>
      <c r="F48" s="858">
        <v>215819.85917562724</v>
      </c>
      <c r="G48" s="862">
        <f t="shared" si="1"/>
        <v>96.577704359263564</v>
      </c>
      <c r="H48" s="863">
        <f t="shared" si="2"/>
        <v>9.1137254023458159</v>
      </c>
      <c r="I48" s="864">
        <f t="shared" si="4"/>
        <v>3.4222956407364333</v>
      </c>
      <c r="J48" s="868">
        <f t="shared" si="4"/>
        <v>100</v>
      </c>
    </row>
    <row r="49" spans="1:10" ht="14.1" customHeight="1">
      <c r="A49" s="100" t="s">
        <v>997</v>
      </c>
      <c r="B49" s="799" t="s">
        <v>998</v>
      </c>
      <c r="C49" s="857">
        <f t="shared" si="0"/>
        <v>28008.91384576873</v>
      </c>
      <c r="D49" s="857">
        <v>9388.9599773409245</v>
      </c>
      <c r="E49" s="857">
        <v>12033.470210494897</v>
      </c>
      <c r="F49" s="858">
        <v>40042.384056263625</v>
      </c>
      <c r="G49" s="862">
        <f t="shared" si="1"/>
        <v>69.948167437816281</v>
      </c>
      <c r="H49" s="863">
        <f t="shared" si="2"/>
        <v>33.521328349400818</v>
      </c>
      <c r="I49" s="864">
        <f t="shared" si="4"/>
        <v>30.051832562183726</v>
      </c>
      <c r="J49" s="868">
        <f t="shared" si="4"/>
        <v>100</v>
      </c>
    </row>
    <row r="50" spans="1:10" ht="14.1" customHeight="1">
      <c r="A50" s="100" t="s">
        <v>999</v>
      </c>
      <c r="B50" s="799" t="s">
        <v>1000</v>
      </c>
      <c r="C50" s="857">
        <f t="shared" si="0"/>
        <v>231682.63056936604</v>
      </c>
      <c r="D50" s="857">
        <v>110098.20529000246</v>
      </c>
      <c r="E50" s="857">
        <v>322107.20638179767</v>
      </c>
      <c r="F50" s="858">
        <v>553789.83695116371</v>
      </c>
      <c r="G50" s="862">
        <f t="shared" si="1"/>
        <v>41.835840080575025</v>
      </c>
      <c r="H50" s="863">
        <f t="shared" si="2"/>
        <v>47.521130530775345</v>
      </c>
      <c r="I50" s="864">
        <f t="shared" si="4"/>
        <v>58.164159919424975</v>
      </c>
      <c r="J50" s="868">
        <f t="shared" si="4"/>
        <v>100</v>
      </c>
    </row>
    <row r="51" spans="1:10" ht="14.1" customHeight="1">
      <c r="A51" s="100" t="s">
        <v>1001</v>
      </c>
      <c r="B51" s="799" t="s">
        <v>1002</v>
      </c>
      <c r="C51" s="857">
        <f t="shared" si="0"/>
        <v>218331.61342405123</v>
      </c>
      <c r="D51" s="524">
        <v>340891.22407753789</v>
      </c>
      <c r="E51" s="524">
        <v>106480.62123589232</v>
      </c>
      <c r="F51" s="859">
        <v>324812.23465994356</v>
      </c>
      <c r="G51" s="862">
        <f t="shared" si="1"/>
        <v>67.217792350903792</v>
      </c>
      <c r="H51" s="863">
        <f t="shared" si="2"/>
        <v>156.13461501585073</v>
      </c>
      <c r="I51" s="864">
        <f t="shared" si="4"/>
        <v>32.7822076490962</v>
      </c>
      <c r="J51" s="868">
        <f t="shared" si="4"/>
        <v>100</v>
      </c>
    </row>
    <row r="52" spans="1:10" ht="14.1" customHeight="1">
      <c r="A52" s="100" t="s">
        <v>1003</v>
      </c>
      <c r="B52" s="799" t="s">
        <v>1053</v>
      </c>
      <c r="C52" s="857">
        <f t="shared" si="0"/>
        <v>347183.12611915474</v>
      </c>
      <c r="D52" s="857">
        <v>128697.6048058911</v>
      </c>
      <c r="E52" s="857">
        <v>190367.8117223079</v>
      </c>
      <c r="F52" s="858">
        <v>537550.93784146267</v>
      </c>
      <c r="G52" s="862">
        <f t="shared" si="1"/>
        <v>64.586088811093816</v>
      </c>
      <c r="H52" s="863">
        <f t="shared" si="2"/>
        <v>37.069084043480139</v>
      </c>
      <c r="I52" s="864">
        <f t="shared" si="4"/>
        <v>35.413911188906191</v>
      </c>
      <c r="J52" s="868">
        <f t="shared" si="4"/>
        <v>100</v>
      </c>
    </row>
    <row r="53" spans="1:10" ht="14.1" customHeight="1">
      <c r="A53" s="100" t="s">
        <v>1005</v>
      </c>
      <c r="B53" s="799" t="s">
        <v>1006</v>
      </c>
      <c r="C53" s="857">
        <f t="shared" si="0"/>
        <v>141502.79076114978</v>
      </c>
      <c r="D53" s="857">
        <v>63220.923577956317</v>
      </c>
      <c r="E53" s="857">
        <v>85107.588279606265</v>
      </c>
      <c r="F53" s="858">
        <v>226610.37904075603</v>
      </c>
      <c r="G53" s="862">
        <f t="shared" si="1"/>
        <v>62.443208188491852</v>
      </c>
      <c r="H53" s="863">
        <f t="shared" si="2"/>
        <v>44.678216760170002</v>
      </c>
      <c r="I53" s="864">
        <f t="shared" si="4"/>
        <v>37.556791811508162</v>
      </c>
      <c r="J53" s="868">
        <f t="shared" si="4"/>
        <v>100</v>
      </c>
    </row>
    <row r="54" spans="1:10" ht="14.1" customHeight="1">
      <c r="A54" s="100" t="s">
        <v>1007</v>
      </c>
      <c r="B54" s="799" t="s">
        <v>1008</v>
      </c>
      <c r="C54" s="857">
        <f t="shared" si="0"/>
        <v>41429.244146755773</v>
      </c>
      <c r="D54" s="857">
        <v>13650.601163711668</v>
      </c>
      <c r="E54" s="857">
        <v>12355.102547522421</v>
      </c>
      <c r="F54" s="858">
        <v>53784.346694278196</v>
      </c>
      <c r="G54" s="862">
        <f t="shared" si="1"/>
        <v>77.028441717900776</v>
      </c>
      <c r="H54" s="863">
        <f t="shared" si="2"/>
        <v>32.949191917083567</v>
      </c>
      <c r="I54" s="864">
        <f t="shared" si="4"/>
        <v>22.971558282099224</v>
      </c>
      <c r="J54" s="868">
        <f t="shared" si="4"/>
        <v>100</v>
      </c>
    </row>
    <row r="55" spans="1:10" ht="14.1" customHeight="1">
      <c r="A55" s="100" t="s">
        <v>1009</v>
      </c>
      <c r="B55" s="799" t="s">
        <v>1010</v>
      </c>
      <c r="C55" s="857">
        <f t="shared" si="0"/>
        <v>101126.05271878742</v>
      </c>
      <c r="D55" s="857">
        <v>10380.118726275059</v>
      </c>
      <c r="E55" s="857">
        <v>9296.4195554257312</v>
      </c>
      <c r="F55" s="858">
        <v>110422.47227421316</v>
      </c>
      <c r="G55" s="862">
        <f t="shared" si="1"/>
        <v>91.581043818381588</v>
      </c>
      <c r="H55" s="863">
        <f t="shared" si="2"/>
        <v>10.264534654724654</v>
      </c>
      <c r="I55" s="864">
        <f t="shared" si="4"/>
        <v>8.4189561816183982</v>
      </c>
      <c r="J55" s="868">
        <f t="shared" si="4"/>
        <v>100</v>
      </c>
    </row>
    <row r="56" spans="1:10" ht="14.1" customHeight="1">
      <c r="A56" s="100" t="s">
        <v>1011</v>
      </c>
      <c r="B56" s="799" t="s">
        <v>1012</v>
      </c>
      <c r="C56" s="857">
        <f t="shared" si="0"/>
        <v>1495.4205139620976</v>
      </c>
      <c r="D56" s="857">
        <v>401.11284246894547</v>
      </c>
      <c r="E56" s="857">
        <v>353.30675751573938</v>
      </c>
      <c r="F56" s="858">
        <v>1848.7272714778371</v>
      </c>
      <c r="G56" s="862">
        <f t="shared" si="1"/>
        <v>80.889189932633343</v>
      </c>
      <c r="H56" s="863">
        <f t="shared" si="2"/>
        <v>26.822745757726839</v>
      </c>
      <c r="I56" s="864">
        <f t="shared" si="4"/>
        <v>19.110810067366657</v>
      </c>
      <c r="J56" s="868">
        <f t="shared" si="4"/>
        <v>100</v>
      </c>
    </row>
    <row r="57" spans="1:10" ht="14.1" customHeight="1">
      <c r="A57" s="100" t="s">
        <v>1013</v>
      </c>
      <c r="B57" s="799" t="s">
        <v>1014</v>
      </c>
      <c r="C57" s="857">
        <f t="shared" si="0"/>
        <v>25356.913164578335</v>
      </c>
      <c r="D57" s="857">
        <v>4048.3084709738173</v>
      </c>
      <c r="E57" s="857">
        <v>5306.4226175663116</v>
      </c>
      <c r="F57" s="858">
        <v>30663.335782144644</v>
      </c>
      <c r="G57" s="862">
        <f t="shared" si="1"/>
        <v>82.69456834289943</v>
      </c>
      <c r="H57" s="863">
        <f t="shared" si="2"/>
        <v>15.965304785714194</v>
      </c>
      <c r="I57" s="864">
        <f t="shared" si="4"/>
        <v>17.305431657100591</v>
      </c>
      <c r="J57" s="868">
        <f t="shared" si="4"/>
        <v>100</v>
      </c>
    </row>
    <row r="58" spans="1:10" ht="14.1" customHeight="1">
      <c r="A58" s="100" t="s">
        <v>1015</v>
      </c>
      <c r="B58" s="799" t="s">
        <v>1016</v>
      </c>
      <c r="C58" s="857">
        <f t="shared" si="0"/>
        <v>28737.501500698294</v>
      </c>
      <c r="D58" s="857">
        <v>5276.4753712740267</v>
      </c>
      <c r="E58" s="857">
        <v>6481.0058378770646</v>
      </c>
      <c r="F58" s="858">
        <v>35218.507338575357</v>
      </c>
      <c r="G58" s="862">
        <f t="shared" si="1"/>
        <v>81.597727082606028</v>
      </c>
      <c r="H58" s="863">
        <f t="shared" si="2"/>
        <v>18.360939872054683</v>
      </c>
      <c r="I58" s="864">
        <f t="shared" si="4"/>
        <v>18.402272917393979</v>
      </c>
      <c r="J58" s="868">
        <f t="shared" si="4"/>
        <v>100</v>
      </c>
    </row>
    <row r="59" spans="1:10" ht="14.1" customHeight="1">
      <c r="A59" s="100" t="s">
        <v>1017</v>
      </c>
      <c r="B59" s="799" t="s">
        <v>1018</v>
      </c>
      <c r="C59" s="857">
        <f t="shared" si="0"/>
        <v>34798.242511935619</v>
      </c>
      <c r="D59" s="857">
        <v>14067.613296079049</v>
      </c>
      <c r="E59" s="857">
        <v>24276.638752657327</v>
      </c>
      <c r="F59" s="858">
        <v>59074.88126459295</v>
      </c>
      <c r="G59" s="862">
        <f t="shared" si="1"/>
        <v>58.905310966392499</v>
      </c>
      <c r="H59" s="863">
        <f t="shared" si="2"/>
        <v>40.426217764457299</v>
      </c>
      <c r="I59" s="864">
        <f t="shared" si="4"/>
        <v>41.094689033607494</v>
      </c>
      <c r="J59" s="868">
        <f t="shared" si="4"/>
        <v>100</v>
      </c>
    </row>
    <row r="60" spans="1:10" ht="14.1" customHeight="1">
      <c r="A60" s="100" t="s">
        <v>1019</v>
      </c>
      <c r="B60" s="799" t="s">
        <v>1020</v>
      </c>
      <c r="C60" s="857">
        <f t="shared" si="0"/>
        <v>40457.292730631816</v>
      </c>
      <c r="D60" s="857">
        <v>10619.738948544094</v>
      </c>
      <c r="E60" s="857">
        <v>8740.268656282884</v>
      </c>
      <c r="F60" s="858">
        <v>49197.561386914698</v>
      </c>
      <c r="G60" s="862">
        <f t="shared" si="1"/>
        <v>82.23434574826797</v>
      </c>
      <c r="H60" s="863">
        <f t="shared" si="2"/>
        <v>26.249257505318614</v>
      </c>
      <c r="I60" s="864">
        <f t="shared" si="4"/>
        <v>17.765654251732023</v>
      </c>
      <c r="J60" s="868">
        <f t="shared" si="4"/>
        <v>100</v>
      </c>
    </row>
    <row r="61" spans="1:10" ht="14.1" customHeight="1">
      <c r="A61" s="100" t="s">
        <v>1021</v>
      </c>
      <c r="B61" s="799" t="s">
        <v>1022</v>
      </c>
      <c r="C61" s="857">
        <f t="shared" si="0"/>
        <v>37426.573967372409</v>
      </c>
      <c r="D61" s="857">
        <v>3275.621482334479</v>
      </c>
      <c r="E61" s="857">
        <v>2992.3638517098343</v>
      </c>
      <c r="F61" s="858">
        <v>40418.937819082246</v>
      </c>
      <c r="G61" s="862">
        <f t="shared" si="1"/>
        <v>92.596629171444704</v>
      </c>
      <c r="H61" s="863">
        <f t="shared" si="2"/>
        <v>8.7521275262600522</v>
      </c>
      <c r="I61" s="864">
        <f t="shared" si="4"/>
        <v>7.4033708285552846</v>
      </c>
      <c r="J61" s="868">
        <f t="shared" si="4"/>
        <v>100</v>
      </c>
    </row>
    <row r="62" spans="1:10" ht="14.1" customHeight="1">
      <c r="A62" s="100" t="s">
        <v>1023</v>
      </c>
      <c r="B62" s="799" t="s">
        <v>1024</v>
      </c>
      <c r="C62" s="857">
        <f t="shared" si="0"/>
        <v>102350.78893963117</v>
      </c>
      <c r="D62" s="857">
        <v>45108.938330234872</v>
      </c>
      <c r="E62" s="857">
        <v>61493.289581891011</v>
      </c>
      <c r="F62" s="858">
        <v>163844.07852152217</v>
      </c>
      <c r="G62" s="862">
        <f t="shared" si="1"/>
        <v>62.46840890632896</v>
      </c>
      <c r="H62" s="863">
        <f t="shared" si="2"/>
        <v>44.072877989090202</v>
      </c>
      <c r="I62" s="864">
        <f t="shared" si="4"/>
        <v>37.531591093671047</v>
      </c>
      <c r="J62" s="868">
        <f t="shared" si="4"/>
        <v>100</v>
      </c>
    </row>
    <row r="63" spans="1:10" ht="14.1" customHeight="1">
      <c r="A63" s="100" t="s">
        <v>1025</v>
      </c>
      <c r="B63" s="799" t="s">
        <v>1026</v>
      </c>
      <c r="C63" s="857">
        <f t="shared" si="0"/>
        <v>44866.925006221943</v>
      </c>
      <c r="D63" s="857">
        <v>7176.880064467211</v>
      </c>
      <c r="E63" s="857">
        <v>5918.4214563764499</v>
      </c>
      <c r="F63" s="858">
        <v>50785.346462598391</v>
      </c>
      <c r="G63" s="862">
        <f t="shared" si="1"/>
        <v>88.346202460713428</v>
      </c>
      <c r="H63" s="863">
        <f t="shared" si="2"/>
        <v>15.995925870720924</v>
      </c>
      <c r="I63" s="864">
        <f t="shared" si="4"/>
        <v>11.65379753928657</v>
      </c>
      <c r="J63" s="868">
        <f t="shared" si="4"/>
        <v>100</v>
      </c>
    </row>
    <row r="64" spans="1:10" ht="14.1" customHeight="1">
      <c r="A64" s="100" t="s">
        <v>1027</v>
      </c>
      <c r="B64" s="799" t="s">
        <v>1028</v>
      </c>
      <c r="C64" s="857">
        <f t="shared" si="0"/>
        <v>50846.682314492587</v>
      </c>
      <c r="D64" s="857">
        <v>18595.04493976193</v>
      </c>
      <c r="E64" s="857">
        <v>20029.70143371465</v>
      </c>
      <c r="F64" s="858">
        <v>70876.383748207241</v>
      </c>
      <c r="G64" s="862">
        <f t="shared" si="1"/>
        <v>71.739950072972945</v>
      </c>
      <c r="H64" s="863">
        <f t="shared" si="2"/>
        <v>36.570812673183738</v>
      </c>
      <c r="I64" s="864">
        <f t="shared" si="4"/>
        <v>28.260049927027044</v>
      </c>
      <c r="J64" s="868">
        <f t="shared" si="4"/>
        <v>100</v>
      </c>
    </row>
    <row r="65" spans="1:10" ht="14.1" customHeight="1">
      <c r="A65" s="100" t="s">
        <v>1029</v>
      </c>
      <c r="B65" s="799" t="s">
        <v>1030</v>
      </c>
      <c r="C65" s="857">
        <f t="shared" si="0"/>
        <v>122264.37337346876</v>
      </c>
      <c r="D65" s="857">
        <v>9363.9429212522064</v>
      </c>
      <c r="E65" s="857">
        <v>15846.839293197496</v>
      </c>
      <c r="F65" s="858">
        <v>138111.21266666625</v>
      </c>
      <c r="G65" s="862">
        <f t="shared" si="1"/>
        <v>88.526029865913856</v>
      </c>
      <c r="H65" s="863">
        <f t="shared" si="2"/>
        <v>7.6587665424408682</v>
      </c>
      <c r="I65" s="864">
        <f t="shared" si="4"/>
        <v>11.473970134086152</v>
      </c>
      <c r="J65" s="868">
        <f t="shared" si="4"/>
        <v>100</v>
      </c>
    </row>
    <row r="66" spans="1:10" ht="14.1" customHeight="1">
      <c r="A66" s="100" t="s">
        <v>1031</v>
      </c>
      <c r="B66" s="799" t="s">
        <v>1032</v>
      </c>
      <c r="C66" s="857">
        <f t="shared" si="0"/>
        <v>14898.40655910249</v>
      </c>
      <c r="D66" s="857">
        <v>66.819851481550586</v>
      </c>
      <c r="E66" s="857">
        <v>78.92960323588666</v>
      </c>
      <c r="F66" s="858">
        <v>14977.336162338377</v>
      </c>
      <c r="G66" s="862">
        <f t="shared" si="1"/>
        <v>99.473006398598699</v>
      </c>
      <c r="H66" s="863">
        <f t="shared" si="2"/>
        <v>0.44850334306876338</v>
      </c>
      <c r="I66" s="864">
        <f t="shared" si="4"/>
        <v>0.52699360140130258</v>
      </c>
      <c r="J66" s="868">
        <f t="shared" si="4"/>
        <v>100</v>
      </c>
    </row>
    <row r="67" spans="1:10" ht="14.1" customHeight="1">
      <c r="A67" s="100" t="s">
        <v>1033</v>
      </c>
      <c r="B67" s="799" t="s">
        <v>1034</v>
      </c>
      <c r="C67" s="857">
        <f t="shared" si="0"/>
        <v>89639.971419311303</v>
      </c>
      <c r="D67" s="857">
        <v>1488.7489896752047</v>
      </c>
      <c r="E67" s="857">
        <v>1194.6189634132165</v>
      </c>
      <c r="F67" s="858">
        <v>90834.59038272452</v>
      </c>
      <c r="G67" s="862">
        <f t="shared" si="1"/>
        <v>98.684841360125262</v>
      </c>
      <c r="H67" s="863">
        <f t="shared" si="2"/>
        <v>1.6608093087304141</v>
      </c>
      <c r="I67" s="864">
        <f t="shared" si="4"/>
        <v>1.3151586398747239</v>
      </c>
      <c r="J67" s="868">
        <f t="shared" si="4"/>
        <v>100</v>
      </c>
    </row>
    <row r="68" spans="1:10" ht="14.1" customHeight="1">
      <c r="A68" s="100" t="s">
        <v>1035</v>
      </c>
      <c r="B68" s="799" t="s">
        <v>1036</v>
      </c>
      <c r="C68" s="857">
        <f t="shared" si="0"/>
        <v>102037.1143289427</v>
      </c>
      <c r="D68" s="857">
        <v>89.819297594537105</v>
      </c>
      <c r="E68" s="857">
        <v>100.44347391562653</v>
      </c>
      <c r="F68" s="858">
        <v>102137.55780285833</v>
      </c>
      <c r="G68" s="862">
        <f t="shared" si="1"/>
        <v>99.901658629718256</v>
      </c>
      <c r="H68" s="863">
        <f t="shared" si="2"/>
        <v>8.8026105192451506E-2</v>
      </c>
      <c r="I68" s="864">
        <f t="shared" si="4"/>
        <v>9.834137028173158E-2</v>
      </c>
      <c r="J68" s="868">
        <f t="shared" si="4"/>
        <v>100.00000000000001</v>
      </c>
    </row>
    <row r="69" spans="1:10" ht="14.1" customHeight="1">
      <c r="A69" s="100" t="s">
        <v>1037</v>
      </c>
      <c r="B69" s="799" t="s">
        <v>1038</v>
      </c>
      <c r="C69" s="857">
        <f t="shared" si="0"/>
        <v>57496.169936532824</v>
      </c>
      <c r="D69" s="857">
        <v>0</v>
      </c>
      <c r="E69" s="857">
        <v>0</v>
      </c>
      <c r="F69" s="858">
        <v>57496.169936532824</v>
      </c>
      <c r="G69" s="862">
        <f t="shared" si="1"/>
        <v>100</v>
      </c>
      <c r="H69" s="863">
        <f t="shared" si="2"/>
        <v>0</v>
      </c>
      <c r="I69" s="864">
        <f t="shared" si="4"/>
        <v>0</v>
      </c>
      <c r="J69" s="868">
        <f t="shared" si="4"/>
        <v>100</v>
      </c>
    </row>
    <row r="70" spans="1:10" ht="14.1" customHeight="1">
      <c r="A70" s="100" t="s">
        <v>1039</v>
      </c>
      <c r="B70" s="799" t="s">
        <v>1040</v>
      </c>
      <c r="C70" s="857">
        <f t="shared" si="0"/>
        <v>54392.924314685333</v>
      </c>
      <c r="D70" s="857">
        <v>2369.4209566574896</v>
      </c>
      <c r="E70" s="857">
        <v>3260.9005144071057</v>
      </c>
      <c r="F70" s="858">
        <v>57653.824829092438</v>
      </c>
      <c r="G70" s="862">
        <f t="shared" si="1"/>
        <v>94.34399968419504</v>
      </c>
      <c r="H70" s="863">
        <f t="shared" si="2"/>
        <v>4.3561198198306448</v>
      </c>
      <c r="I70" s="864">
        <f t="shared" si="4"/>
        <v>5.6560003158049579</v>
      </c>
      <c r="J70" s="868">
        <f t="shared" si="4"/>
        <v>100</v>
      </c>
    </row>
    <row r="71" spans="1:10" ht="14.1" customHeight="1">
      <c r="A71" s="100" t="s">
        <v>1041</v>
      </c>
      <c r="B71" s="799" t="s">
        <v>1042</v>
      </c>
      <c r="C71" s="857">
        <f t="shared" ref="C71:C72" si="5">F71-E71</f>
        <v>22599.093640068215</v>
      </c>
      <c r="D71" s="857">
        <v>1495.0052577258025</v>
      </c>
      <c r="E71" s="857">
        <v>1757.4587613716155</v>
      </c>
      <c r="F71" s="858">
        <v>24356.552401439829</v>
      </c>
      <c r="G71" s="862">
        <f t="shared" ref="G71:G73" si="6">C71*100/$F71</f>
        <v>92.784451869847871</v>
      </c>
      <c r="H71" s="863">
        <f t="shared" ref="H71:H73" si="7">D71*100/C71</f>
        <v>6.6153328161584168</v>
      </c>
      <c r="I71" s="864">
        <f t="shared" si="4"/>
        <v>7.21554813015213</v>
      </c>
      <c r="J71" s="868">
        <f t="shared" si="4"/>
        <v>99.999999999999986</v>
      </c>
    </row>
    <row r="72" spans="1:10" ht="14.1" customHeight="1">
      <c r="A72" s="100" t="s">
        <v>1043</v>
      </c>
      <c r="B72" s="799" t="s">
        <v>1044</v>
      </c>
      <c r="C72" s="857">
        <f t="shared" si="5"/>
        <v>45863.325768582683</v>
      </c>
      <c r="D72" s="857">
        <v>2432.223436268991</v>
      </c>
      <c r="E72" s="857">
        <v>2799.2440653728713</v>
      </c>
      <c r="F72" s="858">
        <v>48662.569833955553</v>
      </c>
      <c r="G72" s="862">
        <f t="shared" si="6"/>
        <v>94.247644390905904</v>
      </c>
      <c r="H72" s="863">
        <f t="shared" si="7"/>
        <v>5.303199005980316</v>
      </c>
      <c r="I72" s="864">
        <f t="shared" si="4"/>
        <v>5.7523556090940904</v>
      </c>
      <c r="J72" s="868">
        <f t="shared" si="4"/>
        <v>100</v>
      </c>
    </row>
    <row r="73" spans="1:10" ht="14.1" customHeight="1">
      <c r="A73" s="856" t="s">
        <v>1045</v>
      </c>
      <c r="B73" s="800" t="s">
        <v>1046</v>
      </c>
      <c r="C73" s="860">
        <f>SUM(C7:C72)</f>
        <v>9870082.6045364458</v>
      </c>
      <c r="D73" s="860">
        <f>SUM(D7:D72)</f>
        <v>5198158.3721171301</v>
      </c>
      <c r="E73" s="860">
        <f>SUM(E7:E72)</f>
        <v>7920528.4845086578</v>
      </c>
      <c r="F73" s="861">
        <f>SUM(F7:F72)</f>
        <v>17790611.089045122</v>
      </c>
      <c r="G73" s="865">
        <f t="shared" si="6"/>
        <v>55.479165696641644</v>
      </c>
      <c r="H73" s="866">
        <f t="shared" si="7"/>
        <v>52.665804131446421</v>
      </c>
      <c r="I73" s="867">
        <f t="shared" si="4"/>
        <v>44.520834303358249</v>
      </c>
      <c r="J73" s="869">
        <f t="shared" si="4"/>
        <v>100</v>
      </c>
    </row>
    <row r="74" spans="1:10" ht="12.75">
      <c r="A74" s="523"/>
      <c r="B74" s="311"/>
      <c r="C74" s="752"/>
      <c r="D74" s="752"/>
      <c r="E74" s="752"/>
      <c r="F74" s="752"/>
      <c r="G74" s="766"/>
      <c r="H74" s="766"/>
      <c r="I74" s="2"/>
      <c r="J74" s="2"/>
    </row>
    <row r="75" spans="1:10" ht="15" customHeight="1">
      <c r="A75" s="57" t="s">
        <v>912</v>
      </c>
      <c r="B75" s="311"/>
      <c r="C75" s="752"/>
      <c r="D75" s="752"/>
      <c r="E75" s="752"/>
      <c r="F75" s="752"/>
      <c r="G75" s="2"/>
      <c r="H75" s="2"/>
      <c r="I75" s="2"/>
      <c r="J75" s="2"/>
    </row>
    <row r="76" spans="1:10" ht="12.95" customHeight="1">
      <c r="A76" s="57" t="s">
        <v>1047</v>
      </c>
      <c r="B76" s="311"/>
      <c r="C76" s="752"/>
      <c r="D76" s="752"/>
      <c r="E76" s="752"/>
      <c r="F76" s="752"/>
      <c r="G76" s="2"/>
      <c r="H76" s="2"/>
      <c r="I76" s="2"/>
      <c r="J76" s="2"/>
    </row>
    <row r="77" spans="1:10">
      <c r="B77" s="756"/>
      <c r="C77" s="752"/>
      <c r="D77" s="752"/>
      <c r="E77" s="752"/>
      <c r="F77" s="752"/>
      <c r="G77" s="767"/>
    </row>
    <row r="78" spans="1:10" s="748" customFormat="1">
      <c r="A78" s="755"/>
      <c r="B78" s="756"/>
      <c r="G78" s="749"/>
      <c r="H78" s="763"/>
      <c r="I78" s="763"/>
      <c r="J78" s="763"/>
    </row>
    <row r="79" spans="1:10" s="748" customFormat="1">
      <c r="A79" s="755"/>
      <c r="B79" s="756"/>
      <c r="G79" s="749"/>
      <c r="H79" s="763"/>
      <c r="I79" s="763"/>
      <c r="J79" s="763"/>
    </row>
    <row r="80" spans="1:10" s="748" customFormat="1">
      <c r="A80" s="755"/>
      <c r="B80" s="756"/>
      <c r="G80" s="749"/>
      <c r="H80" s="763"/>
      <c r="I80" s="763"/>
      <c r="J80" s="763"/>
    </row>
    <row r="81" spans="1:10" s="748" customFormat="1">
      <c r="A81" s="755"/>
      <c r="B81" s="756"/>
      <c r="G81" s="749"/>
      <c r="H81" s="763"/>
      <c r="I81" s="763"/>
      <c r="J81" s="763"/>
    </row>
    <row r="82" spans="1:10" s="748" customFormat="1">
      <c r="A82" s="755"/>
      <c r="B82" s="756"/>
      <c r="G82" s="749"/>
      <c r="H82" s="763"/>
      <c r="I82" s="763"/>
      <c r="J82" s="763"/>
    </row>
    <row r="83" spans="1:10" s="748" customFormat="1">
      <c r="A83" s="755"/>
      <c r="B83" s="756"/>
      <c r="G83" s="749"/>
      <c r="H83" s="763"/>
      <c r="I83" s="763"/>
      <c r="J83" s="763"/>
    </row>
    <row r="84" spans="1:10" s="748" customFormat="1">
      <c r="A84" s="755"/>
      <c r="B84" s="756"/>
      <c r="G84" s="749"/>
      <c r="H84" s="763"/>
      <c r="I84" s="763"/>
      <c r="J84" s="763"/>
    </row>
    <row r="85" spans="1:10" s="748" customFormat="1">
      <c r="A85" s="755"/>
      <c r="B85" s="756"/>
      <c r="G85" s="749"/>
      <c r="H85" s="763"/>
      <c r="I85" s="763"/>
      <c r="J85" s="763"/>
    </row>
    <row r="86" spans="1:10" s="748" customFormat="1">
      <c r="A86" s="755"/>
      <c r="B86" s="756"/>
      <c r="G86" s="749"/>
      <c r="H86" s="763"/>
      <c r="I86" s="763"/>
      <c r="J86" s="763"/>
    </row>
    <row r="87" spans="1:10" s="748" customFormat="1">
      <c r="A87" s="755"/>
      <c r="B87" s="756"/>
      <c r="G87" s="749"/>
      <c r="H87" s="763"/>
      <c r="I87" s="763"/>
      <c r="J87" s="763"/>
    </row>
    <row r="88" spans="1:10" s="748" customFormat="1">
      <c r="A88" s="755"/>
      <c r="B88" s="756"/>
      <c r="G88" s="749"/>
      <c r="H88" s="763"/>
      <c r="I88" s="763"/>
      <c r="J88" s="763"/>
    </row>
    <row r="89" spans="1:10" s="748" customFormat="1">
      <c r="A89" s="755"/>
      <c r="B89" s="756"/>
      <c r="G89" s="749"/>
      <c r="H89" s="763"/>
      <c r="I89" s="763"/>
      <c r="J89" s="763"/>
    </row>
    <row r="90" spans="1:10" s="748" customFormat="1">
      <c r="A90" s="755"/>
      <c r="B90" s="756"/>
      <c r="G90" s="749"/>
      <c r="H90" s="763"/>
      <c r="I90" s="763"/>
      <c r="J90" s="763"/>
    </row>
    <row r="91" spans="1:10" s="748" customFormat="1">
      <c r="A91" s="755"/>
      <c r="B91" s="756"/>
      <c r="G91" s="749"/>
      <c r="H91" s="763"/>
      <c r="I91" s="763"/>
      <c r="J91" s="763"/>
    </row>
    <row r="92" spans="1:10" s="748" customFormat="1">
      <c r="A92" s="755"/>
      <c r="B92" s="756"/>
      <c r="G92" s="749"/>
      <c r="H92" s="763"/>
      <c r="I92" s="763"/>
      <c r="J92" s="763"/>
    </row>
    <row r="93" spans="1:10" s="748" customFormat="1">
      <c r="A93" s="755"/>
      <c r="B93" s="756"/>
      <c r="G93" s="749"/>
      <c r="H93" s="763"/>
      <c r="I93" s="763"/>
      <c r="J93" s="763"/>
    </row>
    <row r="94" spans="1:10" s="748" customFormat="1">
      <c r="A94" s="755"/>
      <c r="B94" s="756"/>
      <c r="G94" s="749"/>
      <c r="H94" s="763"/>
      <c r="I94" s="763"/>
      <c r="J94" s="763"/>
    </row>
    <row r="95" spans="1:10" s="748" customFormat="1">
      <c r="A95" s="755"/>
      <c r="B95" s="756"/>
      <c r="G95" s="749"/>
      <c r="H95" s="763"/>
      <c r="I95" s="763"/>
      <c r="J95" s="763"/>
    </row>
    <row r="96" spans="1:10" s="748" customFormat="1">
      <c r="A96" s="755"/>
      <c r="B96" s="756"/>
      <c r="G96" s="749"/>
      <c r="H96" s="763"/>
      <c r="I96" s="763"/>
      <c r="J96" s="763"/>
    </row>
    <row r="97" spans="1:10" s="748" customFormat="1">
      <c r="A97" s="755"/>
      <c r="B97" s="756"/>
      <c r="G97" s="749"/>
      <c r="H97" s="763"/>
      <c r="I97" s="763"/>
      <c r="J97" s="763"/>
    </row>
    <row r="98" spans="1:10" s="748" customFormat="1">
      <c r="A98" s="755"/>
      <c r="B98" s="756"/>
      <c r="G98" s="749"/>
      <c r="H98" s="763"/>
      <c r="I98" s="763"/>
      <c r="J98" s="763"/>
    </row>
    <row r="99" spans="1:10" s="748" customFormat="1">
      <c r="A99" s="755"/>
      <c r="B99" s="756"/>
      <c r="G99" s="749"/>
      <c r="H99" s="763"/>
      <c r="I99" s="763"/>
      <c r="J99" s="763"/>
    </row>
    <row r="100" spans="1:10" s="748" customFormat="1">
      <c r="A100" s="755"/>
      <c r="B100" s="756"/>
      <c r="G100" s="749"/>
      <c r="H100" s="763"/>
      <c r="I100" s="763"/>
      <c r="J100" s="763"/>
    </row>
    <row r="101" spans="1:10" s="748" customFormat="1">
      <c r="A101" s="755"/>
      <c r="B101" s="756"/>
      <c r="G101" s="749"/>
      <c r="H101" s="763"/>
      <c r="I101" s="763"/>
      <c r="J101" s="763"/>
    </row>
    <row r="102" spans="1:10" s="748" customFormat="1">
      <c r="A102" s="755"/>
      <c r="B102" s="756"/>
      <c r="G102" s="749"/>
      <c r="H102" s="763"/>
      <c r="I102" s="763"/>
      <c r="J102" s="763"/>
    </row>
    <row r="103" spans="1:10" s="748" customFormat="1">
      <c r="A103" s="755"/>
      <c r="B103" s="756"/>
      <c r="G103" s="749"/>
      <c r="H103" s="763"/>
      <c r="I103" s="763"/>
      <c r="J103" s="763"/>
    </row>
    <row r="104" spans="1:10" s="748" customFormat="1">
      <c r="A104" s="755"/>
      <c r="B104" s="756"/>
      <c r="G104" s="749"/>
      <c r="H104" s="763"/>
      <c r="I104" s="763"/>
      <c r="J104" s="763"/>
    </row>
    <row r="105" spans="1:10" s="748" customFormat="1">
      <c r="A105" s="755"/>
      <c r="B105" s="756"/>
      <c r="G105" s="749"/>
      <c r="H105" s="763"/>
      <c r="I105" s="763"/>
      <c r="J105" s="763"/>
    </row>
    <row r="106" spans="1:10" s="748" customFormat="1">
      <c r="A106" s="755"/>
      <c r="B106" s="756"/>
      <c r="G106" s="749"/>
      <c r="H106" s="763"/>
      <c r="I106" s="763"/>
      <c r="J106" s="763"/>
    </row>
    <row r="107" spans="1:10" s="748" customFormat="1">
      <c r="A107" s="755"/>
      <c r="B107" s="756"/>
      <c r="G107" s="749"/>
      <c r="H107" s="763"/>
      <c r="I107" s="763"/>
      <c r="J107" s="763"/>
    </row>
    <row r="108" spans="1:10" s="748" customFormat="1">
      <c r="A108" s="755"/>
      <c r="B108" s="756"/>
      <c r="G108" s="749"/>
      <c r="H108" s="763"/>
      <c r="I108" s="763"/>
      <c r="J108" s="763"/>
    </row>
    <row r="109" spans="1:10" s="748" customFormat="1">
      <c r="A109" s="755"/>
      <c r="B109" s="756"/>
      <c r="G109" s="749"/>
      <c r="H109" s="763"/>
      <c r="I109" s="763"/>
      <c r="J109" s="763"/>
    </row>
    <row r="110" spans="1:10" s="748" customFormat="1">
      <c r="A110" s="755"/>
      <c r="B110" s="756"/>
      <c r="G110" s="749"/>
      <c r="H110" s="763"/>
      <c r="I110" s="763"/>
      <c r="J110" s="763"/>
    </row>
    <row r="111" spans="1:10" s="748" customFormat="1">
      <c r="A111" s="755"/>
      <c r="B111" s="756"/>
      <c r="G111" s="749"/>
      <c r="H111" s="763"/>
      <c r="I111" s="763"/>
      <c r="J111" s="763"/>
    </row>
    <row r="112" spans="1:10" s="748" customFormat="1">
      <c r="A112" s="755"/>
      <c r="B112" s="756"/>
      <c r="G112" s="749"/>
      <c r="H112" s="763"/>
      <c r="I112" s="763"/>
      <c r="J112" s="763"/>
    </row>
    <row r="113" spans="1:10" s="748" customFormat="1">
      <c r="A113" s="755"/>
      <c r="B113" s="756"/>
      <c r="G113" s="749"/>
      <c r="H113" s="763"/>
      <c r="I113" s="763"/>
      <c r="J113" s="763"/>
    </row>
    <row r="114" spans="1:10" s="748" customFormat="1">
      <c r="A114" s="755"/>
      <c r="B114" s="756"/>
      <c r="G114" s="749"/>
      <c r="H114" s="763"/>
      <c r="I114" s="763"/>
      <c r="J114" s="763"/>
    </row>
    <row r="115" spans="1:10" s="748" customFormat="1">
      <c r="A115" s="755"/>
      <c r="B115" s="756"/>
      <c r="G115" s="749"/>
      <c r="H115" s="763"/>
      <c r="I115" s="763"/>
      <c r="J115" s="763"/>
    </row>
    <row r="116" spans="1:10" s="748" customFormat="1">
      <c r="A116" s="755"/>
      <c r="B116" s="756"/>
      <c r="G116" s="749"/>
      <c r="H116" s="763"/>
      <c r="I116" s="763"/>
      <c r="J116" s="763"/>
    </row>
    <row r="117" spans="1:10" s="748" customFormat="1">
      <c r="A117" s="755"/>
      <c r="B117" s="756"/>
      <c r="G117" s="749"/>
      <c r="H117" s="763"/>
      <c r="I117" s="763"/>
      <c r="J117" s="763"/>
    </row>
    <row r="118" spans="1:10" s="748" customFormat="1">
      <c r="A118" s="755"/>
      <c r="B118" s="756"/>
      <c r="G118" s="749"/>
      <c r="H118" s="763"/>
      <c r="I118" s="763"/>
      <c r="J118" s="763"/>
    </row>
    <row r="119" spans="1:10" s="748" customFormat="1">
      <c r="A119" s="755"/>
      <c r="B119" s="756"/>
      <c r="G119" s="749"/>
      <c r="H119" s="763"/>
      <c r="I119" s="763"/>
      <c r="J119" s="763"/>
    </row>
    <row r="120" spans="1:10" s="748" customFormat="1">
      <c r="A120" s="755"/>
      <c r="B120" s="756"/>
      <c r="G120" s="749"/>
      <c r="H120" s="763"/>
      <c r="I120" s="763"/>
      <c r="J120" s="763"/>
    </row>
    <row r="121" spans="1:10" s="748" customFormat="1">
      <c r="A121" s="755"/>
      <c r="B121" s="756"/>
      <c r="G121" s="749"/>
      <c r="H121" s="763"/>
      <c r="I121" s="763"/>
      <c r="J121" s="763"/>
    </row>
    <row r="122" spans="1:10" s="748" customFormat="1">
      <c r="A122" s="755"/>
      <c r="B122" s="756"/>
      <c r="G122" s="749"/>
      <c r="H122" s="763"/>
      <c r="I122" s="763"/>
      <c r="J122" s="763"/>
    </row>
    <row r="123" spans="1:10" s="748" customFormat="1">
      <c r="A123" s="755"/>
      <c r="B123" s="756"/>
      <c r="G123" s="749"/>
      <c r="H123" s="763"/>
      <c r="I123" s="763"/>
      <c r="J123" s="763"/>
    </row>
    <row r="124" spans="1:10" s="748" customFormat="1">
      <c r="A124" s="755"/>
      <c r="B124" s="756"/>
      <c r="G124" s="749"/>
      <c r="H124" s="763"/>
      <c r="I124" s="763"/>
      <c r="J124" s="763"/>
    </row>
    <row r="125" spans="1:10" s="748" customFormat="1">
      <c r="A125" s="755"/>
      <c r="B125" s="756"/>
      <c r="G125" s="749"/>
      <c r="H125" s="763"/>
      <c r="I125" s="763"/>
      <c r="J125" s="763"/>
    </row>
    <row r="126" spans="1:10" s="748" customFormat="1">
      <c r="A126" s="755"/>
      <c r="B126" s="756"/>
      <c r="G126" s="749"/>
      <c r="H126" s="763"/>
      <c r="I126" s="763"/>
      <c r="J126" s="763"/>
    </row>
    <row r="127" spans="1:10" s="748" customFormat="1">
      <c r="A127" s="755"/>
      <c r="B127" s="756"/>
      <c r="G127" s="749"/>
      <c r="H127" s="763"/>
      <c r="I127" s="763"/>
      <c r="J127" s="763"/>
    </row>
    <row r="128" spans="1:10" s="748" customFormat="1">
      <c r="A128" s="755"/>
      <c r="B128" s="756"/>
      <c r="G128" s="749"/>
      <c r="H128" s="763"/>
      <c r="I128" s="763"/>
      <c r="J128" s="763"/>
    </row>
    <row r="129" spans="1:10" s="748" customFormat="1">
      <c r="A129" s="755"/>
      <c r="B129" s="756"/>
      <c r="G129" s="749"/>
      <c r="H129" s="763"/>
      <c r="I129" s="763"/>
      <c r="J129" s="763"/>
    </row>
    <row r="130" spans="1:10" s="748" customFormat="1">
      <c r="A130" s="755"/>
      <c r="B130" s="756"/>
      <c r="G130" s="749"/>
      <c r="H130" s="763"/>
      <c r="I130" s="763"/>
      <c r="J130" s="763"/>
    </row>
    <row r="131" spans="1:10" s="748" customFormat="1">
      <c r="A131" s="755"/>
      <c r="B131" s="756"/>
      <c r="G131" s="749"/>
      <c r="H131" s="763"/>
      <c r="I131" s="763"/>
      <c r="J131" s="763"/>
    </row>
    <row r="132" spans="1:10" s="748" customFormat="1">
      <c r="A132" s="755"/>
      <c r="B132" s="756"/>
      <c r="G132" s="749"/>
      <c r="H132" s="763"/>
      <c r="I132" s="763"/>
      <c r="J132" s="763"/>
    </row>
    <row r="133" spans="1:10" s="748" customFormat="1">
      <c r="A133" s="755"/>
      <c r="B133" s="756"/>
      <c r="G133" s="749"/>
      <c r="H133" s="763"/>
      <c r="I133" s="763"/>
      <c r="J133" s="763"/>
    </row>
    <row r="134" spans="1:10" s="748" customFormat="1">
      <c r="A134" s="755"/>
      <c r="B134" s="756"/>
      <c r="G134" s="749"/>
      <c r="H134" s="763"/>
      <c r="I134" s="763"/>
      <c r="J134" s="763"/>
    </row>
    <row r="135" spans="1:10" s="748" customFormat="1">
      <c r="A135" s="755"/>
      <c r="B135" s="756"/>
      <c r="G135" s="749"/>
      <c r="H135" s="763"/>
      <c r="I135" s="763"/>
      <c r="J135" s="763"/>
    </row>
    <row r="136" spans="1:10" s="748" customFormat="1">
      <c r="A136" s="755"/>
      <c r="B136" s="756"/>
      <c r="G136" s="749"/>
      <c r="H136" s="763"/>
      <c r="I136" s="763"/>
      <c r="J136" s="763"/>
    </row>
    <row r="137" spans="1:10" s="748" customFormat="1">
      <c r="A137" s="755"/>
      <c r="B137" s="756"/>
      <c r="G137" s="749"/>
      <c r="H137" s="763"/>
      <c r="I137" s="763"/>
      <c r="J137" s="763"/>
    </row>
    <row r="138" spans="1:10" s="748" customFormat="1">
      <c r="A138" s="755"/>
      <c r="B138" s="756"/>
      <c r="G138" s="749"/>
      <c r="H138" s="763"/>
      <c r="I138" s="763"/>
      <c r="J138" s="763"/>
    </row>
    <row r="139" spans="1:10" s="748" customFormat="1">
      <c r="A139" s="755"/>
      <c r="B139" s="756"/>
      <c r="G139" s="749"/>
      <c r="H139" s="763"/>
      <c r="I139" s="763"/>
      <c r="J139" s="763"/>
    </row>
    <row r="140" spans="1:10" s="748" customFormat="1">
      <c r="A140" s="755"/>
      <c r="B140" s="756"/>
      <c r="G140" s="749"/>
      <c r="H140" s="763"/>
      <c r="I140" s="763"/>
      <c r="J140" s="763"/>
    </row>
    <row r="141" spans="1:10" s="748" customFormat="1">
      <c r="A141" s="755"/>
      <c r="B141" s="756"/>
      <c r="G141" s="749"/>
      <c r="H141" s="763"/>
      <c r="I141" s="763"/>
      <c r="J141" s="763"/>
    </row>
    <row r="142" spans="1:10" s="748" customFormat="1">
      <c r="A142" s="755"/>
      <c r="B142" s="756"/>
      <c r="G142" s="749"/>
      <c r="H142" s="763"/>
      <c r="I142" s="763"/>
      <c r="J142" s="763"/>
    </row>
    <row r="143" spans="1:10" s="748" customFormat="1">
      <c r="A143" s="755"/>
      <c r="B143" s="756"/>
      <c r="G143" s="749"/>
      <c r="H143" s="763"/>
      <c r="I143" s="763"/>
      <c r="J143" s="763"/>
    </row>
    <row r="144" spans="1:10" s="748" customFormat="1">
      <c r="A144" s="755"/>
      <c r="B144" s="756"/>
      <c r="G144" s="749"/>
      <c r="H144" s="763"/>
      <c r="I144" s="763"/>
      <c r="J144" s="763"/>
    </row>
    <row r="145" spans="1:10" s="748" customFormat="1">
      <c r="A145" s="755"/>
      <c r="B145" s="756"/>
      <c r="G145" s="749"/>
      <c r="H145" s="763"/>
      <c r="I145" s="763"/>
      <c r="J145" s="763"/>
    </row>
    <row r="146" spans="1:10" s="748" customFormat="1">
      <c r="A146" s="755"/>
      <c r="B146" s="756"/>
      <c r="G146" s="749"/>
      <c r="H146" s="763"/>
      <c r="I146" s="763"/>
      <c r="J146" s="763"/>
    </row>
    <row r="147" spans="1:10" s="748" customFormat="1">
      <c r="A147" s="755"/>
      <c r="B147" s="756"/>
      <c r="G147" s="749"/>
      <c r="H147" s="763"/>
      <c r="I147" s="763"/>
      <c r="J147" s="763"/>
    </row>
    <row r="148" spans="1:10" s="748" customFormat="1">
      <c r="A148" s="755"/>
      <c r="B148" s="756"/>
      <c r="G148" s="749"/>
      <c r="H148" s="763"/>
      <c r="I148" s="763"/>
      <c r="J148" s="763"/>
    </row>
    <row r="149" spans="1:10" s="748" customFormat="1">
      <c r="A149" s="755"/>
      <c r="B149" s="756"/>
      <c r="G149" s="749"/>
      <c r="H149" s="763"/>
      <c r="I149" s="763"/>
      <c r="J149" s="763"/>
    </row>
    <row r="150" spans="1:10" s="748" customFormat="1">
      <c r="A150" s="755"/>
      <c r="B150" s="756"/>
      <c r="G150" s="749"/>
      <c r="H150" s="763"/>
      <c r="I150" s="763"/>
      <c r="J150" s="763"/>
    </row>
    <row r="151" spans="1:10" s="748" customFormat="1">
      <c r="A151" s="755"/>
      <c r="B151" s="756"/>
      <c r="G151" s="749"/>
      <c r="H151" s="763"/>
      <c r="I151" s="763"/>
      <c r="J151" s="763"/>
    </row>
    <row r="152" spans="1:10" s="748" customFormat="1">
      <c r="A152" s="755"/>
      <c r="B152" s="756"/>
      <c r="G152" s="749"/>
      <c r="H152" s="763"/>
      <c r="I152" s="763"/>
      <c r="J152" s="763"/>
    </row>
    <row r="153" spans="1:10" s="748" customFormat="1">
      <c r="A153" s="755"/>
      <c r="B153" s="756"/>
      <c r="G153" s="749"/>
      <c r="H153" s="763"/>
      <c r="I153" s="763"/>
      <c r="J153" s="763"/>
    </row>
    <row r="154" spans="1:10" s="748" customFormat="1">
      <c r="A154" s="755"/>
      <c r="B154" s="756"/>
      <c r="G154" s="749"/>
      <c r="H154" s="763"/>
      <c r="I154" s="763"/>
      <c r="J154" s="763"/>
    </row>
    <row r="155" spans="1:10" s="748" customFormat="1">
      <c r="A155" s="755"/>
      <c r="B155" s="756"/>
      <c r="G155" s="749"/>
      <c r="H155" s="763"/>
      <c r="I155" s="763"/>
      <c r="J155" s="763"/>
    </row>
    <row r="156" spans="1:10" s="748" customFormat="1">
      <c r="A156" s="755"/>
      <c r="B156" s="756"/>
      <c r="G156" s="749"/>
      <c r="H156" s="763"/>
      <c r="I156" s="763"/>
      <c r="J156" s="763"/>
    </row>
    <row r="157" spans="1:10" s="748" customFormat="1">
      <c r="A157" s="755"/>
      <c r="B157" s="756"/>
      <c r="G157" s="749"/>
      <c r="H157" s="763"/>
      <c r="I157" s="763"/>
      <c r="J157" s="763"/>
    </row>
    <row r="158" spans="1:10" s="748" customFormat="1">
      <c r="A158" s="755"/>
      <c r="B158" s="756"/>
      <c r="G158" s="749"/>
      <c r="H158" s="763"/>
      <c r="I158" s="763"/>
      <c r="J158" s="763"/>
    </row>
    <row r="159" spans="1:10" s="748" customFormat="1">
      <c r="A159" s="755"/>
      <c r="B159" s="756"/>
      <c r="G159" s="749"/>
      <c r="H159" s="763"/>
      <c r="I159" s="763"/>
      <c r="J159" s="763"/>
    </row>
    <row r="160" spans="1:10" s="748" customFormat="1">
      <c r="A160" s="755"/>
      <c r="B160" s="756"/>
      <c r="G160" s="749"/>
      <c r="H160" s="763"/>
      <c r="I160" s="763"/>
      <c r="J160" s="763"/>
    </row>
    <row r="161" spans="1:10" s="748" customFormat="1">
      <c r="A161" s="755"/>
      <c r="B161" s="756"/>
      <c r="G161" s="749"/>
      <c r="H161" s="763"/>
      <c r="I161" s="763"/>
      <c r="J161" s="763"/>
    </row>
    <row r="162" spans="1:10" s="748" customFormat="1">
      <c r="A162" s="755"/>
      <c r="B162" s="756"/>
      <c r="G162" s="749"/>
      <c r="H162" s="763"/>
      <c r="I162" s="763"/>
      <c r="J162" s="763"/>
    </row>
    <row r="163" spans="1:10" s="748" customFormat="1">
      <c r="A163" s="755"/>
      <c r="B163" s="756"/>
      <c r="G163" s="749"/>
      <c r="H163" s="763"/>
      <c r="I163" s="763"/>
      <c r="J163" s="763"/>
    </row>
    <row r="164" spans="1:10" s="748" customFormat="1">
      <c r="A164" s="755"/>
      <c r="B164" s="756"/>
      <c r="G164" s="749"/>
      <c r="H164" s="763"/>
      <c r="I164" s="763"/>
      <c r="J164" s="763"/>
    </row>
    <row r="165" spans="1:10" s="748" customFormat="1">
      <c r="A165" s="755"/>
      <c r="B165" s="756"/>
      <c r="G165" s="749"/>
      <c r="H165" s="763"/>
      <c r="I165" s="763"/>
      <c r="J165" s="763"/>
    </row>
    <row r="166" spans="1:10" s="748" customFormat="1">
      <c r="A166" s="755"/>
      <c r="B166" s="756"/>
      <c r="G166" s="749"/>
      <c r="H166" s="763"/>
      <c r="I166" s="763"/>
      <c r="J166" s="763"/>
    </row>
    <row r="167" spans="1:10" s="748" customFormat="1">
      <c r="A167" s="755"/>
      <c r="B167" s="756"/>
      <c r="G167" s="749"/>
      <c r="H167" s="763"/>
      <c r="I167" s="763"/>
      <c r="J167" s="763"/>
    </row>
    <row r="168" spans="1:10" s="748" customFormat="1">
      <c r="A168" s="755"/>
      <c r="B168" s="756"/>
      <c r="G168" s="749"/>
      <c r="H168" s="763"/>
      <c r="I168" s="763"/>
      <c r="J168" s="763"/>
    </row>
    <row r="169" spans="1:10" s="748" customFormat="1">
      <c r="A169" s="755"/>
      <c r="B169" s="756"/>
      <c r="G169" s="749"/>
      <c r="H169" s="763"/>
      <c r="I169" s="763"/>
      <c r="J169" s="763"/>
    </row>
    <row r="170" spans="1:10" s="748" customFormat="1">
      <c r="A170" s="755"/>
      <c r="B170" s="756"/>
      <c r="G170" s="749"/>
      <c r="H170" s="763"/>
      <c r="I170" s="763"/>
      <c r="J170" s="763"/>
    </row>
    <row r="171" spans="1:10" s="748" customFormat="1">
      <c r="A171" s="755"/>
      <c r="B171" s="756"/>
      <c r="G171" s="749"/>
      <c r="H171" s="763"/>
      <c r="I171" s="763"/>
      <c r="J171" s="763"/>
    </row>
    <row r="172" spans="1:10" s="748" customFormat="1">
      <c r="A172" s="755"/>
      <c r="B172" s="756"/>
      <c r="G172" s="749"/>
      <c r="H172" s="763"/>
      <c r="I172" s="763"/>
      <c r="J172" s="763"/>
    </row>
    <row r="173" spans="1:10" s="748" customFormat="1">
      <c r="A173" s="755"/>
      <c r="B173" s="756"/>
      <c r="G173" s="749"/>
      <c r="H173" s="763"/>
      <c r="I173" s="763"/>
      <c r="J173" s="763"/>
    </row>
    <row r="174" spans="1:10" s="748" customFormat="1">
      <c r="A174" s="755"/>
      <c r="B174" s="756"/>
      <c r="G174" s="749"/>
      <c r="H174" s="763"/>
      <c r="I174" s="763"/>
      <c r="J174" s="763"/>
    </row>
    <row r="175" spans="1:10" s="748" customFormat="1">
      <c r="A175" s="755"/>
      <c r="B175" s="756"/>
      <c r="G175" s="749"/>
      <c r="H175" s="763"/>
      <c r="I175" s="763"/>
      <c r="J175" s="763"/>
    </row>
    <row r="176" spans="1:10" s="748" customFormat="1">
      <c r="A176" s="755"/>
      <c r="B176" s="756"/>
      <c r="G176" s="749"/>
      <c r="H176" s="763"/>
      <c r="I176" s="763"/>
      <c r="J176" s="763"/>
    </row>
    <row r="177" spans="1:10" s="748" customFormat="1">
      <c r="A177" s="755"/>
      <c r="B177" s="756"/>
      <c r="G177" s="749"/>
      <c r="H177" s="763"/>
      <c r="I177" s="763"/>
      <c r="J177" s="763"/>
    </row>
    <row r="178" spans="1:10" s="748" customFormat="1">
      <c r="A178" s="755"/>
      <c r="B178" s="756"/>
      <c r="G178" s="749"/>
      <c r="H178" s="763"/>
      <c r="I178" s="763"/>
      <c r="J178" s="763"/>
    </row>
    <row r="179" spans="1:10" s="748" customFormat="1">
      <c r="A179" s="755"/>
      <c r="B179" s="756"/>
      <c r="G179" s="749"/>
      <c r="H179" s="763"/>
      <c r="I179" s="763"/>
      <c r="J179" s="763"/>
    </row>
    <row r="180" spans="1:10" s="748" customFormat="1">
      <c r="A180" s="755"/>
      <c r="B180" s="756"/>
      <c r="G180" s="749"/>
      <c r="H180" s="763"/>
      <c r="I180" s="763"/>
      <c r="J180" s="763"/>
    </row>
    <row r="181" spans="1:10" s="748" customFormat="1">
      <c r="A181" s="755"/>
      <c r="B181" s="756"/>
      <c r="G181" s="749"/>
      <c r="H181" s="763"/>
      <c r="I181" s="763"/>
      <c r="J181" s="763"/>
    </row>
    <row r="182" spans="1:10" s="748" customFormat="1">
      <c r="A182" s="755"/>
      <c r="B182" s="756"/>
      <c r="G182" s="749"/>
      <c r="H182" s="763"/>
      <c r="I182" s="763"/>
      <c r="J182" s="763"/>
    </row>
    <row r="183" spans="1:10" s="748" customFormat="1">
      <c r="A183" s="755"/>
      <c r="B183" s="756"/>
      <c r="G183" s="749"/>
      <c r="H183" s="763"/>
      <c r="I183" s="763"/>
      <c r="J183" s="763"/>
    </row>
    <row r="184" spans="1:10" s="748" customFormat="1">
      <c r="A184" s="755"/>
      <c r="B184" s="756"/>
      <c r="G184" s="749"/>
      <c r="H184" s="763"/>
      <c r="I184" s="763"/>
      <c r="J184" s="763"/>
    </row>
    <row r="185" spans="1:10" s="748" customFormat="1">
      <c r="A185" s="755"/>
      <c r="B185" s="756"/>
      <c r="G185" s="749"/>
      <c r="H185" s="763"/>
      <c r="I185" s="763"/>
      <c r="J185" s="763"/>
    </row>
    <row r="186" spans="1:10" s="748" customFormat="1">
      <c r="A186" s="755"/>
      <c r="B186" s="756"/>
      <c r="G186" s="749"/>
      <c r="H186" s="763"/>
      <c r="I186" s="763"/>
      <c r="J186" s="763"/>
    </row>
    <row r="187" spans="1:10" s="748" customFormat="1">
      <c r="A187" s="755"/>
      <c r="B187" s="756"/>
      <c r="G187" s="749"/>
      <c r="H187" s="763"/>
      <c r="I187" s="763"/>
      <c r="J187" s="763"/>
    </row>
    <row r="188" spans="1:10" s="748" customFormat="1">
      <c r="A188" s="755"/>
      <c r="B188" s="756"/>
      <c r="G188" s="749"/>
      <c r="H188" s="763"/>
      <c r="I188" s="763"/>
      <c r="J188" s="763"/>
    </row>
    <row r="189" spans="1:10" s="748" customFormat="1">
      <c r="A189" s="755"/>
      <c r="B189" s="756"/>
      <c r="G189" s="749"/>
      <c r="H189" s="763"/>
      <c r="I189" s="763"/>
      <c r="J189" s="763"/>
    </row>
    <row r="190" spans="1:10" s="748" customFormat="1">
      <c r="A190" s="755"/>
      <c r="B190" s="756"/>
      <c r="G190" s="749"/>
      <c r="H190" s="763"/>
      <c r="I190" s="763"/>
      <c r="J190" s="763"/>
    </row>
    <row r="191" spans="1:10" s="748" customFormat="1">
      <c r="A191" s="755"/>
      <c r="B191" s="756"/>
      <c r="G191" s="749"/>
      <c r="H191" s="763"/>
      <c r="I191" s="763"/>
      <c r="J191" s="763"/>
    </row>
    <row r="192" spans="1:10" s="748" customFormat="1">
      <c r="A192" s="755"/>
      <c r="B192" s="756"/>
      <c r="G192" s="749"/>
      <c r="H192" s="763"/>
      <c r="I192" s="763"/>
      <c r="J192" s="763"/>
    </row>
    <row r="193" spans="1:10" s="748" customFormat="1">
      <c r="A193" s="755"/>
      <c r="B193" s="756"/>
      <c r="G193" s="749"/>
      <c r="H193" s="763"/>
      <c r="I193" s="763"/>
      <c r="J193" s="763"/>
    </row>
    <row r="194" spans="1:10" s="748" customFormat="1">
      <c r="A194" s="755"/>
      <c r="B194" s="756"/>
      <c r="G194" s="749"/>
      <c r="H194" s="763"/>
      <c r="I194" s="763"/>
      <c r="J194" s="763"/>
    </row>
    <row r="195" spans="1:10" s="748" customFormat="1">
      <c r="A195" s="755"/>
      <c r="B195" s="756"/>
      <c r="G195" s="749"/>
      <c r="H195" s="763"/>
      <c r="I195" s="763"/>
      <c r="J195" s="763"/>
    </row>
    <row r="196" spans="1:10" s="748" customFormat="1">
      <c r="A196" s="755"/>
      <c r="B196" s="756"/>
      <c r="G196" s="749"/>
      <c r="H196" s="763"/>
      <c r="I196" s="763"/>
      <c r="J196" s="763"/>
    </row>
    <row r="197" spans="1:10" s="748" customFormat="1">
      <c r="A197" s="755"/>
      <c r="B197" s="756"/>
      <c r="G197" s="749"/>
      <c r="H197" s="763"/>
      <c r="I197" s="763"/>
      <c r="J197" s="763"/>
    </row>
    <row r="198" spans="1:10" s="748" customFormat="1">
      <c r="A198" s="755"/>
      <c r="B198" s="756"/>
      <c r="G198" s="749"/>
      <c r="H198" s="763"/>
      <c r="I198" s="763"/>
      <c r="J198" s="763"/>
    </row>
    <row r="199" spans="1:10" s="748" customFormat="1">
      <c r="A199" s="755"/>
      <c r="B199" s="756"/>
      <c r="G199" s="749"/>
      <c r="H199" s="763"/>
      <c r="I199" s="763"/>
      <c r="J199" s="763"/>
    </row>
    <row r="200" spans="1:10" s="748" customFormat="1">
      <c r="A200" s="755"/>
      <c r="B200" s="756"/>
      <c r="G200" s="749"/>
      <c r="H200" s="763"/>
      <c r="I200" s="763"/>
      <c r="J200" s="763"/>
    </row>
    <row r="201" spans="1:10" s="748" customFormat="1">
      <c r="A201" s="755"/>
      <c r="B201" s="756"/>
      <c r="G201" s="749"/>
      <c r="H201" s="763"/>
      <c r="I201" s="763"/>
      <c r="J201" s="763"/>
    </row>
    <row r="202" spans="1:10" s="748" customFormat="1">
      <c r="A202" s="755"/>
      <c r="B202" s="756"/>
      <c r="G202" s="749"/>
      <c r="H202" s="763"/>
      <c r="I202" s="763"/>
      <c r="J202" s="763"/>
    </row>
    <row r="203" spans="1:10" s="748" customFormat="1">
      <c r="A203" s="755"/>
      <c r="B203" s="756"/>
      <c r="G203" s="749"/>
      <c r="H203" s="763"/>
      <c r="I203" s="763"/>
      <c r="J203" s="763"/>
    </row>
    <row r="204" spans="1:10" s="748" customFormat="1">
      <c r="A204" s="755"/>
      <c r="B204" s="756"/>
      <c r="G204" s="749"/>
      <c r="H204" s="763"/>
      <c r="I204" s="763"/>
      <c r="J204" s="763"/>
    </row>
    <row r="205" spans="1:10" s="748" customFormat="1">
      <c r="A205" s="755"/>
      <c r="B205" s="756"/>
      <c r="G205" s="749"/>
      <c r="H205" s="763"/>
      <c r="I205" s="763"/>
      <c r="J205" s="763"/>
    </row>
    <row r="206" spans="1:10" s="748" customFormat="1">
      <c r="A206" s="755"/>
      <c r="B206" s="756"/>
      <c r="G206" s="749"/>
      <c r="H206" s="763"/>
      <c r="I206" s="763"/>
      <c r="J206" s="763"/>
    </row>
    <row r="207" spans="1:10" s="748" customFormat="1">
      <c r="A207" s="755"/>
      <c r="B207" s="756"/>
      <c r="G207" s="749"/>
      <c r="H207" s="763"/>
      <c r="I207" s="763"/>
      <c r="J207" s="763"/>
    </row>
    <row r="208" spans="1:10" s="748" customFormat="1">
      <c r="A208" s="755"/>
      <c r="B208" s="756"/>
      <c r="G208" s="749"/>
      <c r="H208" s="763"/>
      <c r="I208" s="763"/>
      <c r="J208" s="763"/>
    </row>
    <row r="209" spans="1:10" s="748" customFormat="1">
      <c r="A209" s="755"/>
      <c r="B209" s="756"/>
      <c r="G209" s="749"/>
      <c r="H209" s="763"/>
      <c r="I209" s="763"/>
      <c r="J209" s="763"/>
    </row>
    <row r="210" spans="1:10" s="748" customFormat="1">
      <c r="A210" s="755"/>
      <c r="B210" s="756"/>
      <c r="G210" s="749"/>
      <c r="H210" s="763"/>
      <c r="I210" s="763"/>
      <c r="J210" s="763"/>
    </row>
    <row r="211" spans="1:10" s="748" customFormat="1">
      <c r="A211" s="755"/>
      <c r="B211" s="756"/>
      <c r="G211" s="749"/>
      <c r="H211" s="763"/>
      <c r="I211" s="763"/>
      <c r="J211" s="763"/>
    </row>
    <row r="212" spans="1:10" s="748" customFormat="1">
      <c r="A212" s="755"/>
      <c r="B212" s="756"/>
      <c r="G212" s="749"/>
      <c r="H212" s="763"/>
      <c r="I212" s="763"/>
      <c r="J212" s="763"/>
    </row>
    <row r="213" spans="1:10" s="748" customFormat="1">
      <c r="A213" s="755"/>
      <c r="B213" s="756"/>
      <c r="G213" s="749"/>
      <c r="H213" s="763"/>
      <c r="I213" s="763"/>
      <c r="J213" s="763"/>
    </row>
    <row r="214" spans="1:10" s="748" customFormat="1">
      <c r="A214" s="755"/>
      <c r="B214" s="756"/>
      <c r="G214" s="749"/>
      <c r="H214" s="763"/>
      <c r="I214" s="763"/>
      <c r="J214" s="763"/>
    </row>
    <row r="215" spans="1:10" s="748" customFormat="1">
      <c r="A215" s="755"/>
      <c r="B215" s="756"/>
      <c r="G215" s="749"/>
      <c r="H215" s="763"/>
      <c r="I215" s="763"/>
      <c r="J215" s="763"/>
    </row>
    <row r="216" spans="1:10" s="748" customFormat="1">
      <c r="A216" s="755"/>
      <c r="B216" s="756"/>
      <c r="G216" s="749"/>
      <c r="H216" s="763"/>
      <c r="I216" s="763"/>
      <c r="J216" s="763"/>
    </row>
    <row r="217" spans="1:10" s="748" customFormat="1">
      <c r="A217" s="755"/>
      <c r="B217" s="756"/>
      <c r="G217" s="749"/>
      <c r="H217" s="763"/>
      <c r="I217" s="763"/>
      <c r="J217" s="763"/>
    </row>
    <row r="218" spans="1:10" s="748" customFormat="1">
      <c r="A218" s="755"/>
      <c r="B218" s="756"/>
      <c r="G218" s="749"/>
      <c r="H218" s="763"/>
      <c r="I218" s="763"/>
      <c r="J218" s="763"/>
    </row>
    <row r="219" spans="1:10" s="748" customFormat="1">
      <c r="A219" s="755"/>
      <c r="B219" s="756"/>
      <c r="G219" s="749"/>
      <c r="H219" s="763"/>
      <c r="I219" s="763"/>
      <c r="J219" s="763"/>
    </row>
    <row r="220" spans="1:10" s="748" customFormat="1">
      <c r="A220" s="755"/>
      <c r="B220" s="756"/>
      <c r="G220" s="749"/>
      <c r="H220" s="763"/>
      <c r="I220" s="763"/>
      <c r="J220" s="763"/>
    </row>
    <row r="221" spans="1:10" s="748" customFormat="1">
      <c r="A221" s="755"/>
      <c r="B221" s="756"/>
      <c r="G221" s="749"/>
      <c r="H221" s="763"/>
      <c r="I221" s="763"/>
      <c r="J221" s="763"/>
    </row>
    <row r="222" spans="1:10" s="748" customFormat="1">
      <c r="A222" s="755"/>
      <c r="B222" s="756"/>
      <c r="G222" s="749"/>
      <c r="H222" s="763"/>
      <c r="I222" s="763"/>
      <c r="J222" s="763"/>
    </row>
    <row r="223" spans="1:10" s="748" customFormat="1">
      <c r="A223" s="755"/>
      <c r="B223" s="756"/>
      <c r="G223" s="749"/>
      <c r="H223" s="763"/>
      <c r="I223" s="763"/>
      <c r="J223" s="763"/>
    </row>
    <row r="224" spans="1:10" s="748" customFormat="1">
      <c r="A224" s="755"/>
      <c r="B224" s="756"/>
      <c r="G224" s="749"/>
      <c r="H224" s="763"/>
      <c r="I224" s="763"/>
      <c r="J224" s="763"/>
    </row>
    <row r="225" spans="1:10" s="748" customFormat="1">
      <c r="A225" s="755"/>
      <c r="B225" s="756"/>
      <c r="G225" s="749"/>
      <c r="H225" s="763"/>
      <c r="I225" s="763"/>
      <c r="J225" s="763"/>
    </row>
    <row r="226" spans="1:10" s="748" customFormat="1">
      <c r="A226" s="755"/>
      <c r="B226" s="756"/>
      <c r="G226" s="749"/>
      <c r="H226" s="763"/>
      <c r="I226" s="763"/>
      <c r="J226" s="763"/>
    </row>
    <row r="227" spans="1:10" s="748" customFormat="1">
      <c r="A227" s="755"/>
      <c r="B227" s="756"/>
      <c r="G227" s="749"/>
      <c r="H227" s="763"/>
      <c r="I227" s="763"/>
      <c r="J227" s="763"/>
    </row>
    <row r="228" spans="1:10" s="748" customFormat="1">
      <c r="A228" s="755"/>
      <c r="B228" s="756"/>
      <c r="G228" s="749"/>
      <c r="H228" s="763"/>
      <c r="I228" s="763"/>
      <c r="J228" s="763"/>
    </row>
    <row r="229" spans="1:10" s="748" customFormat="1">
      <c r="A229" s="755"/>
      <c r="B229" s="756"/>
      <c r="G229" s="749"/>
      <c r="H229" s="763"/>
      <c r="I229" s="763"/>
      <c r="J229" s="763"/>
    </row>
    <row r="230" spans="1:10" s="748" customFormat="1">
      <c r="A230" s="755"/>
      <c r="B230" s="756"/>
      <c r="G230" s="749"/>
      <c r="H230" s="763"/>
      <c r="I230" s="763"/>
      <c r="J230" s="763"/>
    </row>
    <row r="231" spans="1:10" s="748" customFormat="1">
      <c r="A231" s="755"/>
      <c r="B231" s="756"/>
      <c r="G231" s="749"/>
      <c r="H231" s="763"/>
      <c r="I231" s="763"/>
      <c r="J231" s="763"/>
    </row>
    <row r="232" spans="1:10" s="748" customFormat="1">
      <c r="A232" s="755"/>
      <c r="B232" s="756"/>
      <c r="G232" s="749"/>
      <c r="H232" s="763"/>
      <c r="I232" s="763"/>
      <c r="J232" s="763"/>
    </row>
    <row r="233" spans="1:10" s="748" customFormat="1">
      <c r="A233" s="755"/>
      <c r="B233" s="756"/>
      <c r="G233" s="749"/>
      <c r="H233" s="763"/>
      <c r="I233" s="763"/>
      <c r="J233" s="763"/>
    </row>
    <row r="234" spans="1:10" s="748" customFormat="1">
      <c r="A234" s="755"/>
      <c r="B234" s="756"/>
      <c r="G234" s="749"/>
      <c r="H234" s="763"/>
      <c r="I234" s="763"/>
      <c r="J234" s="763"/>
    </row>
    <row r="235" spans="1:10" s="748" customFormat="1">
      <c r="A235" s="755"/>
      <c r="B235" s="756"/>
      <c r="G235" s="749"/>
      <c r="H235" s="763"/>
      <c r="I235" s="763"/>
      <c r="J235" s="763"/>
    </row>
    <row r="236" spans="1:10" s="748" customFormat="1">
      <c r="A236" s="755"/>
      <c r="B236" s="756"/>
      <c r="G236" s="749"/>
      <c r="H236" s="763"/>
      <c r="I236" s="763"/>
      <c r="J236" s="763"/>
    </row>
    <row r="237" spans="1:10" s="748" customFormat="1">
      <c r="A237" s="755"/>
      <c r="B237" s="756"/>
      <c r="G237" s="749"/>
      <c r="H237" s="763"/>
      <c r="I237" s="763"/>
      <c r="J237" s="763"/>
    </row>
    <row r="238" spans="1:10" s="748" customFormat="1">
      <c r="A238" s="755"/>
      <c r="B238" s="756"/>
      <c r="G238" s="749"/>
      <c r="H238" s="763"/>
      <c r="I238" s="763"/>
      <c r="J238" s="763"/>
    </row>
    <row r="239" spans="1:10" s="748" customFormat="1">
      <c r="A239" s="755"/>
      <c r="B239" s="756"/>
      <c r="G239" s="749"/>
      <c r="H239" s="763"/>
      <c r="I239" s="763"/>
      <c r="J239" s="763"/>
    </row>
    <row r="240" spans="1:10" s="748" customFormat="1">
      <c r="A240" s="755"/>
      <c r="B240" s="756"/>
      <c r="G240" s="749"/>
      <c r="H240" s="763"/>
      <c r="I240" s="763"/>
      <c r="J240" s="763"/>
    </row>
    <row r="241" spans="1:10" s="748" customFormat="1">
      <c r="A241" s="755"/>
      <c r="B241" s="756"/>
      <c r="G241" s="749"/>
      <c r="H241" s="763"/>
      <c r="I241" s="763"/>
      <c r="J241" s="763"/>
    </row>
    <row r="242" spans="1:10" s="748" customFormat="1">
      <c r="A242" s="755"/>
      <c r="B242" s="756"/>
      <c r="G242" s="749"/>
      <c r="H242" s="763"/>
      <c r="I242" s="763"/>
      <c r="J242" s="763"/>
    </row>
    <row r="243" spans="1:10" s="748" customFormat="1">
      <c r="A243" s="755"/>
      <c r="B243" s="756"/>
      <c r="G243" s="749"/>
      <c r="H243" s="763"/>
      <c r="I243" s="763"/>
      <c r="J243" s="763"/>
    </row>
    <row r="244" spans="1:10" s="748" customFormat="1">
      <c r="A244" s="755"/>
      <c r="B244" s="756"/>
      <c r="G244" s="749"/>
      <c r="H244" s="763"/>
      <c r="I244" s="763"/>
      <c r="J244" s="763"/>
    </row>
    <row r="245" spans="1:10" s="748" customFormat="1">
      <c r="A245" s="755"/>
      <c r="B245" s="756"/>
      <c r="G245" s="749"/>
      <c r="H245" s="763"/>
      <c r="I245" s="763"/>
      <c r="J245" s="763"/>
    </row>
    <row r="246" spans="1:10" s="748" customFormat="1">
      <c r="A246" s="755"/>
      <c r="B246" s="756"/>
      <c r="G246" s="749"/>
      <c r="H246" s="763"/>
      <c r="I246" s="763"/>
      <c r="J246" s="763"/>
    </row>
    <row r="247" spans="1:10" s="748" customFormat="1">
      <c r="A247" s="755"/>
      <c r="B247" s="756"/>
      <c r="G247" s="749"/>
      <c r="H247" s="763"/>
      <c r="I247" s="763"/>
      <c r="J247" s="763"/>
    </row>
    <row r="248" spans="1:10" s="748" customFormat="1">
      <c r="A248" s="755"/>
      <c r="B248" s="756"/>
      <c r="G248" s="749"/>
      <c r="H248" s="763"/>
      <c r="I248" s="763"/>
      <c r="J248" s="763"/>
    </row>
    <row r="249" spans="1:10" s="748" customFormat="1">
      <c r="A249" s="755"/>
      <c r="B249" s="756"/>
      <c r="G249" s="749"/>
      <c r="H249" s="763"/>
      <c r="I249" s="763"/>
      <c r="J249" s="763"/>
    </row>
    <row r="250" spans="1:10" s="748" customFormat="1">
      <c r="A250" s="755"/>
      <c r="B250" s="756"/>
      <c r="G250" s="749"/>
      <c r="H250" s="763"/>
      <c r="I250" s="763"/>
      <c r="J250" s="763"/>
    </row>
    <row r="251" spans="1:10" s="748" customFormat="1">
      <c r="A251" s="755"/>
      <c r="B251" s="756"/>
      <c r="G251" s="749"/>
      <c r="H251" s="763"/>
      <c r="I251" s="763"/>
      <c r="J251" s="763"/>
    </row>
    <row r="252" spans="1:10" s="748" customFormat="1">
      <c r="A252" s="755"/>
      <c r="B252" s="756"/>
      <c r="G252" s="749"/>
      <c r="H252" s="763"/>
      <c r="I252" s="763"/>
      <c r="J252" s="763"/>
    </row>
    <row r="253" spans="1:10" s="748" customFormat="1">
      <c r="A253" s="755"/>
      <c r="B253" s="756"/>
      <c r="G253" s="749"/>
      <c r="H253" s="763"/>
      <c r="I253" s="763"/>
      <c r="J253" s="763"/>
    </row>
    <row r="254" spans="1:10" s="748" customFormat="1">
      <c r="A254" s="755"/>
      <c r="B254" s="756"/>
      <c r="G254" s="749"/>
      <c r="H254" s="763"/>
      <c r="I254" s="763"/>
      <c r="J254" s="763"/>
    </row>
    <row r="255" spans="1:10" s="748" customFormat="1">
      <c r="A255" s="755"/>
      <c r="B255" s="756"/>
      <c r="G255" s="749"/>
      <c r="H255" s="763"/>
      <c r="I255" s="763"/>
      <c r="J255" s="763"/>
    </row>
    <row r="256" spans="1:10" s="748" customFormat="1">
      <c r="A256" s="755"/>
      <c r="B256" s="756"/>
      <c r="G256" s="749"/>
      <c r="H256" s="763"/>
      <c r="I256" s="763"/>
      <c r="J256" s="763"/>
    </row>
    <row r="257" spans="1:10" s="748" customFormat="1">
      <c r="A257" s="755"/>
      <c r="B257" s="756"/>
      <c r="G257" s="749"/>
      <c r="H257" s="763"/>
      <c r="I257" s="763"/>
      <c r="J257" s="763"/>
    </row>
    <row r="258" spans="1:10" s="748" customFormat="1">
      <c r="A258" s="755"/>
      <c r="B258" s="756"/>
      <c r="G258" s="749"/>
      <c r="H258" s="763"/>
      <c r="I258" s="763"/>
      <c r="J258" s="763"/>
    </row>
    <row r="259" spans="1:10" s="748" customFormat="1">
      <c r="A259" s="755"/>
      <c r="B259" s="756"/>
      <c r="G259" s="749"/>
      <c r="H259" s="763"/>
      <c r="I259" s="763"/>
      <c r="J259" s="763"/>
    </row>
    <row r="260" spans="1:10" s="748" customFormat="1">
      <c r="A260" s="755"/>
      <c r="B260" s="756"/>
      <c r="G260" s="749"/>
      <c r="H260" s="763"/>
      <c r="I260" s="763"/>
      <c r="J260" s="763"/>
    </row>
    <row r="261" spans="1:10" s="748" customFormat="1">
      <c r="A261" s="755"/>
      <c r="B261" s="756"/>
      <c r="G261" s="749"/>
      <c r="H261" s="763"/>
      <c r="I261" s="763"/>
      <c r="J261" s="763"/>
    </row>
    <row r="262" spans="1:10" s="748" customFormat="1">
      <c r="A262" s="755"/>
      <c r="B262" s="756"/>
      <c r="G262" s="749"/>
      <c r="H262" s="763"/>
      <c r="I262" s="763"/>
      <c r="J262" s="763"/>
    </row>
    <row r="263" spans="1:10" s="748" customFormat="1">
      <c r="A263" s="755"/>
      <c r="B263" s="756"/>
      <c r="G263" s="749"/>
      <c r="H263" s="763"/>
      <c r="I263" s="763"/>
      <c r="J263" s="763"/>
    </row>
    <row r="264" spans="1:10" s="748" customFormat="1">
      <c r="A264" s="755"/>
      <c r="B264" s="756"/>
      <c r="G264" s="749"/>
      <c r="H264" s="763"/>
      <c r="I264" s="763"/>
      <c r="J264" s="763"/>
    </row>
    <row r="265" spans="1:10" s="748" customFormat="1">
      <c r="A265" s="755"/>
      <c r="B265" s="756"/>
      <c r="G265" s="749"/>
      <c r="H265" s="763"/>
      <c r="I265" s="763"/>
      <c r="J265" s="763"/>
    </row>
    <row r="266" spans="1:10" s="748" customFormat="1">
      <c r="A266" s="755"/>
      <c r="B266" s="756"/>
      <c r="G266" s="749"/>
      <c r="H266" s="763"/>
      <c r="I266" s="763"/>
      <c r="J266" s="763"/>
    </row>
    <row r="267" spans="1:10" s="748" customFormat="1">
      <c r="A267" s="755"/>
      <c r="B267" s="756"/>
      <c r="G267" s="749"/>
      <c r="H267" s="763"/>
      <c r="I267" s="763"/>
      <c r="J267" s="763"/>
    </row>
    <row r="268" spans="1:10" s="748" customFormat="1">
      <c r="A268" s="755"/>
      <c r="B268" s="756"/>
      <c r="G268" s="749"/>
      <c r="H268" s="763"/>
      <c r="I268" s="763"/>
      <c r="J268" s="763"/>
    </row>
    <row r="269" spans="1:10" s="748" customFormat="1">
      <c r="A269" s="755"/>
      <c r="B269" s="756"/>
      <c r="G269" s="749"/>
      <c r="H269" s="763"/>
      <c r="I269" s="763"/>
      <c r="J269" s="763"/>
    </row>
    <row r="270" spans="1:10" s="748" customFormat="1">
      <c r="A270" s="755"/>
      <c r="B270" s="756"/>
      <c r="G270" s="749"/>
      <c r="H270" s="763"/>
      <c r="I270" s="763"/>
      <c r="J270" s="763"/>
    </row>
    <row r="271" spans="1:10" s="748" customFormat="1">
      <c r="A271" s="755"/>
      <c r="B271" s="756"/>
      <c r="G271" s="749"/>
      <c r="H271" s="763"/>
      <c r="I271" s="763"/>
      <c r="J271" s="763"/>
    </row>
    <row r="272" spans="1:10" s="748" customFormat="1">
      <c r="A272" s="755"/>
      <c r="B272" s="756"/>
      <c r="G272" s="749"/>
      <c r="H272" s="763"/>
      <c r="I272" s="763"/>
      <c r="J272" s="763"/>
    </row>
    <row r="273" spans="1:10" s="748" customFormat="1">
      <c r="A273" s="755"/>
      <c r="B273" s="756"/>
      <c r="G273" s="749"/>
      <c r="H273" s="763"/>
      <c r="I273" s="763"/>
      <c r="J273" s="763"/>
    </row>
  </sheetData>
  <mergeCells count="9">
    <mergeCell ref="J4:J5"/>
    <mergeCell ref="A3:A5"/>
    <mergeCell ref="B3:B5"/>
    <mergeCell ref="C4:C5"/>
    <mergeCell ref="E4:E5"/>
    <mergeCell ref="F4:F5"/>
    <mergeCell ref="G4:G5"/>
    <mergeCell ref="I4:I5"/>
    <mergeCell ref="C3:J3"/>
  </mergeCells>
  <pageMargins left="0.59055118110236227" right="0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&amp;R&amp;"MetaNormalLF-Roman,Standard"&amp;10Teil 2</oddHeader>
    <oddFooter xml:space="preserve">&amp;L&amp;"MetaNormalLF-Roman,Standard"&amp;10Statistisches Bundesamt, Umweltnutzung und Wirtschaft, Tabellenband, 2016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56"/>
  <sheetViews>
    <sheetView workbookViewId="0"/>
  </sheetViews>
  <sheetFormatPr baseColWidth="10" defaultRowHeight="11.25"/>
  <cols>
    <col min="1" max="1" width="4.28515625" style="57" customWidth="1"/>
    <col min="2" max="2" width="7.7109375" style="57" customWidth="1"/>
    <col min="3" max="3" width="50.7109375" style="57" customWidth="1"/>
    <col min="4" max="4" width="12.7109375" style="57" customWidth="1"/>
    <col min="5" max="8" width="12.7109375" style="57" hidden="1" customWidth="1"/>
    <col min="9" max="9" width="11.28515625" style="57" customWidth="1"/>
    <col min="10" max="13" width="12.7109375" style="57" hidden="1" customWidth="1"/>
    <col min="14" max="14" width="11.28515625" style="57" customWidth="1"/>
    <col min="15" max="18" width="12.7109375" style="57" hidden="1" customWidth="1"/>
    <col min="19" max="23" width="11.28515625" style="57" customWidth="1"/>
    <col min="24" max="16384" width="11.42578125" style="57"/>
  </cols>
  <sheetData>
    <row r="1" spans="1:24" s="520" customFormat="1" ht="21" customHeight="1">
      <c r="A1" s="474" t="s">
        <v>1059</v>
      </c>
      <c r="B1" s="544"/>
      <c r="C1" s="544"/>
      <c r="D1" s="807"/>
      <c r="E1" s="807"/>
      <c r="F1" s="807"/>
      <c r="P1" s="807"/>
      <c r="Q1" s="807"/>
      <c r="R1" s="807"/>
      <c r="S1" s="807"/>
      <c r="T1" s="807"/>
      <c r="U1" s="522"/>
    </row>
    <row r="2" spans="1:24" s="382" customFormat="1" ht="15.6" customHeight="1">
      <c r="A2" s="635" t="s">
        <v>364</v>
      </c>
      <c r="B2" s="808"/>
      <c r="C2" s="809"/>
      <c r="D2" s="809"/>
      <c r="E2" s="809"/>
      <c r="F2" s="809"/>
      <c r="J2" s="809"/>
      <c r="K2" s="809"/>
      <c r="L2" s="809"/>
      <c r="M2" s="89"/>
      <c r="N2" s="635"/>
      <c r="O2" s="809"/>
      <c r="P2" s="809"/>
      <c r="Q2" s="809"/>
      <c r="R2" s="810"/>
      <c r="S2" s="810"/>
      <c r="T2" s="810"/>
      <c r="U2" s="811"/>
      <c r="V2" s="532"/>
      <c r="W2" s="532"/>
      <c r="X2" s="532"/>
    </row>
    <row r="3" spans="1:24" ht="15" customHeight="1">
      <c r="C3" s="395"/>
      <c r="D3" s="812"/>
      <c r="M3" s="813"/>
      <c r="R3" s="190"/>
      <c r="S3" s="190"/>
      <c r="T3" s="190"/>
      <c r="U3" s="814"/>
      <c r="V3" s="131"/>
      <c r="W3" s="131"/>
      <c r="X3" s="131"/>
    </row>
    <row r="4" spans="1:24" s="131" customFormat="1" ht="30" customHeight="1">
      <c r="A4" s="123" t="s">
        <v>360</v>
      </c>
      <c r="B4" s="815" t="s">
        <v>1060</v>
      </c>
      <c r="C4" s="870" t="s">
        <v>1061</v>
      </c>
      <c r="D4" s="816">
        <v>1995</v>
      </c>
      <c r="E4" s="817">
        <v>1996</v>
      </c>
      <c r="F4" s="815">
        <v>1997</v>
      </c>
      <c r="G4" s="818">
        <v>1998</v>
      </c>
      <c r="H4" s="818">
        <v>1999</v>
      </c>
      <c r="I4" s="817">
        <v>2000</v>
      </c>
      <c r="J4" s="815">
        <v>2001</v>
      </c>
      <c r="K4" s="818">
        <v>2002</v>
      </c>
      <c r="L4" s="815">
        <v>2003</v>
      </c>
      <c r="M4" s="818">
        <v>2004</v>
      </c>
      <c r="N4" s="818">
        <v>2005</v>
      </c>
      <c r="O4" s="818">
        <v>2006</v>
      </c>
      <c r="P4" s="818">
        <v>2007</v>
      </c>
      <c r="Q4" s="818">
        <v>2008</v>
      </c>
      <c r="R4" s="818">
        <v>2009</v>
      </c>
      <c r="S4" s="818">
        <v>2010</v>
      </c>
      <c r="T4" s="818">
        <v>2011</v>
      </c>
      <c r="U4" s="815">
        <v>2012</v>
      </c>
      <c r="V4" s="815">
        <v>2013</v>
      </c>
      <c r="W4" s="818">
        <v>2014</v>
      </c>
      <c r="X4" s="399"/>
    </row>
    <row r="5" spans="1:24" s="399" customFormat="1" ht="6" customHeight="1">
      <c r="A5" s="148"/>
      <c r="B5" s="537"/>
      <c r="C5" s="536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  <c r="O5" s="537"/>
      <c r="P5" s="537"/>
      <c r="Q5" s="537"/>
      <c r="R5" s="537"/>
      <c r="S5" s="537"/>
      <c r="T5" s="537"/>
      <c r="U5" s="819"/>
    </row>
    <row r="6" spans="1:24" s="143" customFormat="1" ht="12.75" customHeight="1">
      <c r="A6" s="114">
        <v>1</v>
      </c>
      <c r="B6" s="142" t="s">
        <v>468</v>
      </c>
      <c r="C6" s="400" t="s">
        <v>469</v>
      </c>
      <c r="D6" s="672">
        <v>212640.11710573593</v>
      </c>
      <c r="E6" s="64">
        <v>189592.15922336149</v>
      </c>
      <c r="F6" s="64">
        <v>167760.93741367734</v>
      </c>
      <c r="G6" s="64">
        <v>194709.21931465913</v>
      </c>
      <c r="H6" s="64">
        <v>154374.59990469913</v>
      </c>
      <c r="I6" s="672">
        <v>148209.69855667849</v>
      </c>
      <c r="J6" s="672">
        <v>152426.20752240333</v>
      </c>
      <c r="K6" s="672">
        <v>151770.16339623215</v>
      </c>
      <c r="L6" s="672">
        <v>144838.00601010933</v>
      </c>
      <c r="M6" s="672">
        <v>141508.4474667733</v>
      </c>
      <c r="N6" s="672">
        <v>147361.76172296927</v>
      </c>
      <c r="O6" s="672">
        <v>145716.59669752428</v>
      </c>
      <c r="P6" s="672">
        <v>138153.01266858197</v>
      </c>
      <c r="Q6" s="672">
        <v>150727.12031448309</v>
      </c>
      <c r="R6" s="672">
        <v>154249.01864622152</v>
      </c>
      <c r="S6" s="672">
        <v>158798.36657775729</v>
      </c>
      <c r="T6" s="672">
        <v>159073.73616595712</v>
      </c>
      <c r="U6" s="672">
        <v>183362.74516244905</v>
      </c>
      <c r="V6" s="672">
        <v>189596.09192093677</v>
      </c>
      <c r="W6" s="672">
        <v>184700.38642694586</v>
      </c>
    </row>
    <row r="7" spans="1:24" s="143" customFormat="1" ht="12.75" customHeight="1">
      <c r="A7" s="114">
        <v>2</v>
      </c>
      <c r="B7" s="401" t="s">
        <v>470</v>
      </c>
      <c r="C7" s="402" t="s">
        <v>471</v>
      </c>
      <c r="D7" s="672">
        <v>204515.59360497861</v>
      </c>
      <c r="E7" s="64">
        <v>181758.8190297462</v>
      </c>
      <c r="F7" s="64">
        <v>160066.37654994844</v>
      </c>
      <c r="G7" s="64">
        <v>187216.50836967025</v>
      </c>
      <c r="H7" s="64">
        <v>146185.45896846722</v>
      </c>
      <c r="I7" s="672">
        <v>141276.58859489017</v>
      </c>
      <c r="J7" s="672">
        <v>145709.50572276863</v>
      </c>
      <c r="K7" s="672">
        <v>145205.99534094144</v>
      </c>
      <c r="L7" s="672">
        <v>138087.57974008107</v>
      </c>
      <c r="M7" s="672">
        <v>134746.99305098469</v>
      </c>
      <c r="N7" s="672">
        <v>144345.72460818681</v>
      </c>
      <c r="O7" s="672">
        <v>138350.9149028518</v>
      </c>
      <c r="P7" s="672">
        <v>130583.42426573756</v>
      </c>
      <c r="Q7" s="672">
        <v>142421.16715900382</v>
      </c>
      <c r="R7" s="672">
        <v>147366.13887855253</v>
      </c>
      <c r="S7" s="672">
        <v>152412.1445521295</v>
      </c>
      <c r="T7" s="672">
        <v>151710.3638201229</v>
      </c>
      <c r="U7" s="672">
        <v>177262.4444873638</v>
      </c>
      <c r="V7" s="672">
        <v>183346.23748509923</v>
      </c>
      <c r="W7" s="672">
        <v>178329.64524076274</v>
      </c>
    </row>
    <row r="8" spans="1:24" s="143" customFormat="1" ht="12.75" customHeight="1">
      <c r="A8" s="114">
        <v>3</v>
      </c>
      <c r="B8" s="401" t="s">
        <v>472</v>
      </c>
      <c r="C8" s="402" t="s">
        <v>473</v>
      </c>
      <c r="D8" s="672">
        <v>6032.0055238073346</v>
      </c>
      <c r="E8" s="64">
        <v>5825.8302923904639</v>
      </c>
      <c r="F8" s="64">
        <v>5771.3762162743142</v>
      </c>
      <c r="G8" s="64">
        <v>5651.891230917955</v>
      </c>
      <c r="H8" s="64">
        <v>6432.9804038050506</v>
      </c>
      <c r="I8" s="672">
        <v>5262.9206914644446</v>
      </c>
      <c r="J8" s="672">
        <v>5129.7101160844377</v>
      </c>
      <c r="K8" s="672">
        <v>5041.2350942816574</v>
      </c>
      <c r="L8" s="672">
        <v>5319.5240034023527</v>
      </c>
      <c r="M8" s="672">
        <v>5398.3686012117469</v>
      </c>
      <c r="N8" s="672">
        <v>2050.9307713050903</v>
      </c>
      <c r="O8" s="672">
        <v>6102.4246475997525</v>
      </c>
      <c r="P8" s="672">
        <v>6344.1702045491866</v>
      </c>
      <c r="Q8" s="672">
        <v>7115.421969761278</v>
      </c>
      <c r="R8" s="672">
        <v>5703.1366242736431</v>
      </c>
      <c r="S8" s="672">
        <v>5255.7897610023574</v>
      </c>
      <c r="T8" s="672">
        <v>6250.6461031007966</v>
      </c>
      <c r="U8" s="672">
        <v>5018.5590069156287</v>
      </c>
      <c r="V8" s="672">
        <v>5141.4894383992423</v>
      </c>
      <c r="W8" s="672">
        <v>5228.1143753905571</v>
      </c>
    </row>
    <row r="9" spans="1:24" s="143" customFormat="1" ht="12.75" customHeight="1">
      <c r="A9" s="114">
        <v>4</v>
      </c>
      <c r="B9" s="401" t="s">
        <v>474</v>
      </c>
      <c r="C9" s="402" t="s">
        <v>475</v>
      </c>
      <c r="D9" s="672">
        <v>2092.51797694998</v>
      </c>
      <c r="E9" s="64">
        <v>2007.5099012248256</v>
      </c>
      <c r="F9" s="64">
        <v>1923.1846474546005</v>
      </c>
      <c r="G9" s="64">
        <v>1840.8197140709499</v>
      </c>
      <c r="H9" s="64">
        <v>1756.1605324268576</v>
      </c>
      <c r="I9" s="672">
        <v>1670.1892703238843</v>
      </c>
      <c r="J9" s="672">
        <v>1586.9916835502777</v>
      </c>
      <c r="K9" s="672">
        <v>1522.9329610090317</v>
      </c>
      <c r="L9" s="672">
        <v>1430.9022666259043</v>
      </c>
      <c r="M9" s="672">
        <v>1363.0858145768721</v>
      </c>
      <c r="N9" s="672">
        <v>965.1063434773796</v>
      </c>
      <c r="O9" s="672">
        <v>1263.2571470727378</v>
      </c>
      <c r="P9" s="672">
        <v>1225.4181982952316</v>
      </c>
      <c r="Q9" s="672">
        <v>1190.5311857179884</v>
      </c>
      <c r="R9" s="672">
        <v>1179.7431433953573</v>
      </c>
      <c r="S9" s="672">
        <v>1130.4322646254434</v>
      </c>
      <c r="T9" s="672">
        <v>1112.7262427334194</v>
      </c>
      <c r="U9" s="672">
        <v>1081.7416681696086</v>
      </c>
      <c r="V9" s="672">
        <v>1108.3649974382888</v>
      </c>
      <c r="W9" s="672">
        <v>1142.6268107925728</v>
      </c>
    </row>
    <row r="10" spans="1:24" s="143" customFormat="1" ht="12.75" customHeight="1">
      <c r="A10" s="114">
        <v>5</v>
      </c>
      <c r="B10" s="142" t="s">
        <v>476</v>
      </c>
      <c r="C10" s="400" t="s">
        <v>477</v>
      </c>
      <c r="D10" s="672">
        <v>77349.857208569549</v>
      </c>
      <c r="E10" s="64">
        <v>73915.446916603294</v>
      </c>
      <c r="F10" s="64">
        <v>61698.098134727639</v>
      </c>
      <c r="G10" s="64">
        <v>58777.759892207745</v>
      </c>
      <c r="H10" s="64">
        <v>54131.831315474883</v>
      </c>
      <c r="I10" s="672">
        <v>48304.33948015068</v>
      </c>
      <c r="J10" s="672">
        <v>47103.271589029799</v>
      </c>
      <c r="K10" s="672">
        <v>44876.608508022277</v>
      </c>
      <c r="L10" s="672">
        <v>40004.648197479248</v>
      </c>
      <c r="M10" s="672">
        <v>57356.08829539625</v>
      </c>
      <c r="N10" s="672">
        <v>45930.795734442101</v>
      </c>
      <c r="O10" s="672">
        <v>45915.053303645705</v>
      </c>
      <c r="P10" s="672">
        <v>42914.530655205497</v>
      </c>
      <c r="Q10" s="672">
        <v>38304.614599633787</v>
      </c>
      <c r="R10" s="672">
        <v>35516.087770974234</v>
      </c>
      <c r="S10" s="672">
        <v>45193.569712108387</v>
      </c>
      <c r="T10" s="672">
        <v>49747.940400674022</v>
      </c>
      <c r="U10" s="672">
        <v>19758.084680178505</v>
      </c>
      <c r="V10" s="672">
        <v>21798.04343272691</v>
      </c>
      <c r="W10" s="672">
        <v>20339.072982650341</v>
      </c>
    </row>
    <row r="11" spans="1:24" s="143" customFormat="1" ht="12.75" customHeight="1">
      <c r="A11" s="114">
        <v>6</v>
      </c>
      <c r="B11" s="401" t="s">
        <v>478</v>
      </c>
      <c r="C11" s="402" t="s">
        <v>479</v>
      </c>
      <c r="D11" s="672">
        <v>26156.063458541827</v>
      </c>
      <c r="E11" s="64">
        <v>22424.856257104479</v>
      </c>
      <c r="F11" s="64">
        <v>22488.718912681856</v>
      </c>
      <c r="G11" s="64">
        <v>19366.89175801845</v>
      </c>
      <c r="H11" s="64">
        <v>13456.986214114297</v>
      </c>
      <c r="I11" s="672">
        <v>10665.227798772346</v>
      </c>
      <c r="J11" s="672">
        <v>9471.2970638594325</v>
      </c>
      <c r="K11" s="672">
        <v>10823.596230833517</v>
      </c>
      <c r="L11" s="672">
        <v>17474.697585145557</v>
      </c>
      <c r="M11" s="672">
        <v>26271.251205759043</v>
      </c>
      <c r="N11" s="672">
        <v>16939.292802300595</v>
      </c>
      <c r="O11" s="672">
        <v>23287.799619548918</v>
      </c>
      <c r="P11" s="672">
        <v>21577.538411788304</v>
      </c>
      <c r="Q11" s="672">
        <v>13085.236243520707</v>
      </c>
      <c r="R11" s="672">
        <v>14236.934002306789</v>
      </c>
      <c r="S11" s="672">
        <v>23671.239326993236</v>
      </c>
      <c r="T11" s="672">
        <v>30166.065528974461</v>
      </c>
      <c r="U11" s="672">
        <v>1446.1063628386582</v>
      </c>
      <c r="V11" s="672">
        <v>967.83920017245987</v>
      </c>
      <c r="W11" s="672">
        <v>761.53385716137836</v>
      </c>
    </row>
    <row r="12" spans="1:24" s="143" customFormat="1" ht="12.75" customHeight="1">
      <c r="A12" s="114">
        <v>7</v>
      </c>
      <c r="B12" s="401" t="s">
        <v>480</v>
      </c>
      <c r="C12" s="402" t="s">
        <v>481</v>
      </c>
      <c r="D12" s="672">
        <v>19857.557706881144</v>
      </c>
      <c r="E12" s="64">
        <v>24657.042398969257</v>
      </c>
      <c r="F12" s="64">
        <v>22454.135300932816</v>
      </c>
      <c r="G12" s="64">
        <v>23223.32950385621</v>
      </c>
      <c r="H12" s="64">
        <v>22660.184156800013</v>
      </c>
      <c r="I12" s="672">
        <v>22032.941316749628</v>
      </c>
      <c r="J12" s="672">
        <v>20897.489150562775</v>
      </c>
      <c r="K12" s="672">
        <v>18594.287024249355</v>
      </c>
      <c r="L12" s="672">
        <v>8412.0274635481674</v>
      </c>
      <c r="M12" s="672">
        <v>9712.2450214948822</v>
      </c>
      <c r="N12" s="672">
        <v>14832.520565099141</v>
      </c>
      <c r="O12" s="672">
        <v>9553.9985235495224</v>
      </c>
      <c r="P12" s="672">
        <v>8554.3095866978074</v>
      </c>
      <c r="Q12" s="672">
        <v>8586.7235972255439</v>
      </c>
      <c r="R12" s="672">
        <v>8815.8707354035032</v>
      </c>
      <c r="S12" s="672">
        <v>9080.4593146154621</v>
      </c>
      <c r="T12" s="672">
        <v>9055.3258312266662</v>
      </c>
      <c r="U12" s="672">
        <v>8720.9076764944875</v>
      </c>
      <c r="V12" s="672">
        <v>9542.2560850792106</v>
      </c>
      <c r="W12" s="672">
        <v>9387.5669859800892</v>
      </c>
    </row>
    <row r="13" spans="1:24" s="143" customFormat="1" ht="12.75" customHeight="1">
      <c r="A13" s="114">
        <v>8</v>
      </c>
      <c r="B13" s="401" t="s">
        <v>482</v>
      </c>
      <c r="C13" s="402" t="s">
        <v>483</v>
      </c>
      <c r="D13" s="672">
        <v>31336.236043146579</v>
      </c>
      <c r="E13" s="64">
        <v>26833.548260529558</v>
      </c>
      <c r="F13" s="64">
        <v>16755.243921112968</v>
      </c>
      <c r="G13" s="64">
        <v>16187.538630333087</v>
      </c>
      <c r="H13" s="64">
        <v>18014.660944560572</v>
      </c>
      <c r="I13" s="672">
        <v>15606.170364628708</v>
      </c>
      <c r="J13" s="672">
        <v>16734.485374607593</v>
      </c>
      <c r="K13" s="672">
        <v>15458.725252939401</v>
      </c>
      <c r="L13" s="672">
        <v>14117.923148785523</v>
      </c>
      <c r="M13" s="672">
        <v>21372.592068142323</v>
      </c>
      <c r="N13" s="672">
        <v>14158.982367042361</v>
      </c>
      <c r="O13" s="672">
        <v>13073.255160547269</v>
      </c>
      <c r="P13" s="672">
        <v>12782.682656719384</v>
      </c>
      <c r="Q13" s="672">
        <v>16632.65475888754</v>
      </c>
      <c r="R13" s="672">
        <v>12463.283033263939</v>
      </c>
      <c r="S13" s="672">
        <v>12441.871070499688</v>
      </c>
      <c r="T13" s="672">
        <v>10526.549040472895</v>
      </c>
      <c r="U13" s="672">
        <v>9591.0706408453589</v>
      </c>
      <c r="V13" s="672">
        <v>11287.948147475239</v>
      </c>
      <c r="W13" s="672">
        <v>10189.972139508875</v>
      </c>
    </row>
    <row r="14" spans="1:24" s="143" customFormat="1" ht="12.75" customHeight="1">
      <c r="A14" s="114">
        <v>9</v>
      </c>
      <c r="B14" s="142" t="s">
        <v>484</v>
      </c>
      <c r="C14" s="400" t="s">
        <v>485</v>
      </c>
      <c r="D14" s="672">
        <v>2188647.4798140139</v>
      </c>
      <c r="E14" s="64">
        <v>2161567.5127453799</v>
      </c>
      <c r="F14" s="64">
        <v>2130457.1563259601</v>
      </c>
      <c r="G14" s="64">
        <v>2104230.4505064492</v>
      </c>
      <c r="H14" s="64">
        <v>2055436.7919635563</v>
      </c>
      <c r="I14" s="672">
        <v>2101683.0228514406</v>
      </c>
      <c r="J14" s="672">
        <v>2038987.853576029</v>
      </c>
      <c r="K14" s="672">
        <v>2003751.1340749406</v>
      </c>
      <c r="L14" s="672">
        <v>2073154.6663022449</v>
      </c>
      <c r="M14" s="672">
        <v>2101767.623239263</v>
      </c>
      <c r="N14" s="672">
        <v>2005435.6300815649</v>
      </c>
      <c r="O14" s="672">
        <v>2017337.114631484</v>
      </c>
      <c r="P14" s="672">
        <v>2058128.7929828679</v>
      </c>
      <c r="Q14" s="672">
        <v>2052531.8628707759</v>
      </c>
      <c r="R14" s="672">
        <v>1825219.314410741</v>
      </c>
      <c r="S14" s="672">
        <v>2045116.1535144653</v>
      </c>
      <c r="T14" s="672">
        <v>2035300.2794070614</v>
      </c>
      <c r="U14" s="672">
        <v>1946220.1502078248</v>
      </c>
      <c r="V14" s="672">
        <v>1994352.871173409</v>
      </c>
      <c r="W14" s="672">
        <v>1949857.9583802817</v>
      </c>
    </row>
    <row r="15" spans="1:24" s="143" customFormat="1" ht="12.75" customHeight="1">
      <c r="A15" s="114">
        <v>10</v>
      </c>
      <c r="B15" s="401" t="s">
        <v>486</v>
      </c>
      <c r="C15" s="402" t="s">
        <v>487</v>
      </c>
      <c r="D15" s="672">
        <v>168101.27375320561</v>
      </c>
      <c r="E15" s="64">
        <v>172599.23809191317</v>
      </c>
      <c r="F15" s="64">
        <v>166397.87915850192</v>
      </c>
      <c r="G15" s="64">
        <v>165558.9005151437</v>
      </c>
      <c r="H15" s="64">
        <v>165037.38431956296</v>
      </c>
      <c r="I15" s="672">
        <v>158290.21305462395</v>
      </c>
      <c r="J15" s="672">
        <v>162309.81477775009</v>
      </c>
      <c r="K15" s="672">
        <v>159295.8170458253</v>
      </c>
      <c r="L15" s="672">
        <v>156557.93401269929</v>
      </c>
      <c r="M15" s="672">
        <v>154319.25438246198</v>
      </c>
      <c r="N15" s="672">
        <v>152394.78039050318</v>
      </c>
      <c r="O15" s="672">
        <v>151165.34880456753</v>
      </c>
      <c r="P15" s="672">
        <v>148142.27555713424</v>
      </c>
      <c r="Q15" s="672">
        <v>143341.35505919921</v>
      </c>
      <c r="R15" s="672">
        <v>142188.85929678028</v>
      </c>
      <c r="S15" s="672">
        <v>154532.46689168797</v>
      </c>
      <c r="T15" s="672">
        <v>145855.80193324786</v>
      </c>
      <c r="U15" s="672">
        <v>147251.59570426657</v>
      </c>
      <c r="V15" s="672">
        <v>145691.07757763812</v>
      </c>
      <c r="W15" s="672">
        <v>146708.54266785493</v>
      </c>
    </row>
    <row r="16" spans="1:24" s="143" customFormat="1" ht="12.75" customHeight="1">
      <c r="A16" s="114">
        <v>11</v>
      </c>
      <c r="B16" s="142" t="s">
        <v>488</v>
      </c>
      <c r="C16" s="402" t="s">
        <v>489</v>
      </c>
      <c r="D16" s="672">
        <v>38203.170729640355</v>
      </c>
      <c r="E16" s="64">
        <v>37781.713209463298</v>
      </c>
      <c r="F16" s="64">
        <v>35116.739320858185</v>
      </c>
      <c r="G16" s="64">
        <v>33356.54297509457</v>
      </c>
      <c r="H16" s="64">
        <v>29890.643493948344</v>
      </c>
      <c r="I16" s="672">
        <v>28763.529719372429</v>
      </c>
      <c r="J16" s="672">
        <v>27869.080506300656</v>
      </c>
      <c r="K16" s="672">
        <v>25074.176273120513</v>
      </c>
      <c r="L16" s="672">
        <v>28286.67946668273</v>
      </c>
      <c r="M16" s="672">
        <v>24288.269693924361</v>
      </c>
      <c r="N16" s="672">
        <v>26367.955160525551</v>
      </c>
      <c r="O16" s="672">
        <v>21651.571842679743</v>
      </c>
      <c r="P16" s="672">
        <v>20572.285901177889</v>
      </c>
      <c r="Q16" s="672">
        <v>17610.451993336486</v>
      </c>
      <c r="R16" s="672">
        <v>14784.834266523538</v>
      </c>
      <c r="S16" s="672">
        <v>14766.994111797481</v>
      </c>
      <c r="T16" s="672">
        <v>13984.493943480607</v>
      </c>
      <c r="U16" s="672">
        <v>13508.688706410021</v>
      </c>
      <c r="V16" s="672">
        <v>13837.323343257474</v>
      </c>
      <c r="W16" s="672">
        <v>13258.079985569748</v>
      </c>
    </row>
    <row r="17" spans="1:23" s="143" customFormat="1" ht="12.75" customHeight="1">
      <c r="A17" s="114">
        <v>12</v>
      </c>
      <c r="B17" s="142">
        <v>16</v>
      </c>
      <c r="C17" s="402" t="s">
        <v>490</v>
      </c>
      <c r="D17" s="672">
        <v>24406.181040129544</v>
      </c>
      <c r="E17" s="64">
        <v>24044.193965707902</v>
      </c>
      <c r="F17" s="64">
        <v>22225.182899433239</v>
      </c>
      <c r="G17" s="64">
        <v>23850.73040194748</v>
      </c>
      <c r="H17" s="64">
        <v>24271.656491932423</v>
      </c>
      <c r="I17" s="672">
        <v>25581.675070851343</v>
      </c>
      <c r="J17" s="672">
        <v>26144.151938540159</v>
      </c>
      <c r="K17" s="672">
        <v>22975.633786246293</v>
      </c>
      <c r="L17" s="672">
        <v>36150.649365586702</v>
      </c>
      <c r="M17" s="672">
        <v>46262.2027255836</v>
      </c>
      <c r="N17" s="672">
        <v>47201.779731584764</v>
      </c>
      <c r="O17" s="672">
        <v>44784.156778567041</v>
      </c>
      <c r="P17" s="672">
        <v>51571.466908493087</v>
      </c>
      <c r="Q17" s="672">
        <v>42711.739819263945</v>
      </c>
      <c r="R17" s="672">
        <v>46698.478434676443</v>
      </c>
      <c r="S17" s="672">
        <v>61941.918936172311</v>
      </c>
      <c r="T17" s="672">
        <v>67749.530596216733</v>
      </c>
      <c r="U17" s="672">
        <v>43132.726275410525</v>
      </c>
      <c r="V17" s="672">
        <v>58342.934101506289</v>
      </c>
      <c r="W17" s="672">
        <v>68737.68387076864</v>
      </c>
    </row>
    <row r="18" spans="1:23" s="143" customFormat="1" ht="12.75" customHeight="1">
      <c r="A18" s="114">
        <v>13</v>
      </c>
      <c r="B18" s="142">
        <v>17</v>
      </c>
      <c r="C18" s="402" t="s">
        <v>491</v>
      </c>
      <c r="D18" s="672">
        <v>120474.74765296764</v>
      </c>
      <c r="E18" s="64">
        <v>106672.76646870431</v>
      </c>
      <c r="F18" s="64">
        <v>107701.16755531993</v>
      </c>
      <c r="G18" s="64">
        <v>106864.58166562393</v>
      </c>
      <c r="H18" s="64">
        <v>110374.45426999815</v>
      </c>
      <c r="I18" s="672">
        <v>111095.37359081909</v>
      </c>
      <c r="J18" s="672">
        <v>108273.41961632844</v>
      </c>
      <c r="K18" s="672">
        <v>100119.48442576647</v>
      </c>
      <c r="L18" s="672">
        <v>125305.08909584697</v>
      </c>
      <c r="M18" s="672">
        <v>117724.81830407924</v>
      </c>
      <c r="N18" s="672">
        <v>215183.8201580687</v>
      </c>
      <c r="O18" s="672">
        <v>134560.02607321582</v>
      </c>
      <c r="P18" s="672">
        <v>149592.10947883254</v>
      </c>
      <c r="Q18" s="672">
        <v>143931.6066586627</v>
      </c>
      <c r="R18" s="672">
        <v>138687.77491570171</v>
      </c>
      <c r="S18" s="672">
        <v>156144.54885000805</v>
      </c>
      <c r="T18" s="672">
        <v>138448.79852598827</v>
      </c>
      <c r="U18" s="672">
        <v>127242.48172190912</v>
      </c>
      <c r="V18" s="672">
        <v>140421.23935409103</v>
      </c>
      <c r="W18" s="672">
        <v>136821.50464301987</v>
      </c>
    </row>
    <row r="19" spans="1:23" s="143" customFormat="1" ht="12.75" customHeight="1">
      <c r="A19" s="114">
        <v>14</v>
      </c>
      <c r="B19" s="142">
        <v>18</v>
      </c>
      <c r="C19" s="402" t="s">
        <v>492</v>
      </c>
      <c r="D19" s="672">
        <v>10126.814349696355</v>
      </c>
      <c r="E19" s="64">
        <v>10991.57894622063</v>
      </c>
      <c r="F19" s="64">
        <v>10658.868817332337</v>
      </c>
      <c r="G19" s="64">
        <v>11262.276624238537</v>
      </c>
      <c r="H19" s="64">
        <v>12030.435323826438</v>
      </c>
      <c r="I19" s="672">
        <v>13446.716593251946</v>
      </c>
      <c r="J19" s="672">
        <v>14551.643858038566</v>
      </c>
      <c r="K19" s="672">
        <v>14516.496521641622</v>
      </c>
      <c r="L19" s="672">
        <v>13329.299065973408</v>
      </c>
      <c r="M19" s="672">
        <v>13226.276967167751</v>
      </c>
      <c r="N19" s="672">
        <v>13405.90328543422</v>
      </c>
      <c r="O19" s="672">
        <v>12521.124686542604</v>
      </c>
      <c r="P19" s="672">
        <v>12364.3147413404</v>
      </c>
      <c r="Q19" s="672">
        <v>11772.173557717859</v>
      </c>
      <c r="R19" s="672">
        <v>11403.518050171508</v>
      </c>
      <c r="S19" s="672">
        <v>11148.093377247778</v>
      </c>
      <c r="T19" s="672">
        <v>9923.8787518202353</v>
      </c>
      <c r="U19" s="672">
        <v>11020.970378717866</v>
      </c>
      <c r="V19" s="672">
        <v>11312.956144577176</v>
      </c>
      <c r="W19" s="672">
        <v>10811.217397911709</v>
      </c>
    </row>
    <row r="20" spans="1:23" s="143" customFormat="1" ht="12.75" customHeight="1">
      <c r="A20" s="114">
        <v>15</v>
      </c>
      <c r="B20" s="142">
        <v>19</v>
      </c>
      <c r="C20" s="402" t="s">
        <v>493</v>
      </c>
      <c r="D20" s="672">
        <v>304346.45489287656</v>
      </c>
      <c r="E20" s="64">
        <v>312864.48538213066</v>
      </c>
      <c r="F20" s="64">
        <v>289913.57619396586</v>
      </c>
      <c r="G20" s="64">
        <v>301749.56430358015</v>
      </c>
      <c r="H20" s="64">
        <v>280630.81297347881</v>
      </c>
      <c r="I20" s="672">
        <v>306950.66804609197</v>
      </c>
      <c r="J20" s="672">
        <v>294710.63415530784</v>
      </c>
      <c r="K20" s="672">
        <v>318231.26758212299</v>
      </c>
      <c r="L20" s="672">
        <v>302669.46113560238</v>
      </c>
      <c r="M20" s="672">
        <v>315022.39495137369</v>
      </c>
      <c r="N20" s="672">
        <v>327528.79297572683</v>
      </c>
      <c r="O20" s="672">
        <v>318900.72293739859</v>
      </c>
      <c r="P20" s="672">
        <v>315941.97919632087</v>
      </c>
      <c r="Q20" s="672">
        <v>326203.47314786451</v>
      </c>
      <c r="R20" s="672">
        <v>305811.7249238037</v>
      </c>
      <c r="S20" s="672">
        <v>281797.43034904147</v>
      </c>
      <c r="T20" s="672">
        <v>293569.10181155201</v>
      </c>
      <c r="U20" s="672">
        <v>288015.91185828717</v>
      </c>
      <c r="V20" s="672">
        <v>294076.59845954302</v>
      </c>
      <c r="W20" s="672">
        <v>274331.4839738973</v>
      </c>
    </row>
    <row r="21" spans="1:23" s="143" customFormat="1" ht="12.75" customHeight="1">
      <c r="A21" s="114">
        <v>16</v>
      </c>
      <c r="B21" s="401" t="s">
        <v>494</v>
      </c>
      <c r="C21" s="403" t="s">
        <v>495</v>
      </c>
      <c r="D21" s="672">
        <v>62667.339661524158</v>
      </c>
      <c r="E21" s="64">
        <v>58679.336594749082</v>
      </c>
      <c r="F21" s="64">
        <v>50404.320200467715</v>
      </c>
      <c r="G21" s="64">
        <v>48638.304868373714</v>
      </c>
      <c r="H21" s="64">
        <v>45649.339985894709</v>
      </c>
      <c r="I21" s="672">
        <v>46183.441262260902</v>
      </c>
      <c r="J21" s="672">
        <v>42231.403576328346</v>
      </c>
      <c r="K21" s="672">
        <v>54336.425058099136</v>
      </c>
      <c r="L21" s="672">
        <v>22374.793114691282</v>
      </c>
      <c r="M21" s="672">
        <v>24539.397446581108</v>
      </c>
      <c r="N21" s="672">
        <v>24385.779725634144</v>
      </c>
      <c r="O21" s="672">
        <v>24102.133176669882</v>
      </c>
      <c r="P21" s="672">
        <v>25743.358246882279</v>
      </c>
      <c r="Q21" s="672">
        <v>25350.73951860641</v>
      </c>
      <c r="R21" s="672">
        <v>19291.505346103633</v>
      </c>
      <c r="S21" s="672">
        <v>24711.101752941093</v>
      </c>
      <c r="T21" s="672">
        <v>23933.470732670266</v>
      </c>
      <c r="U21" s="672">
        <v>22986.572554145532</v>
      </c>
      <c r="V21" s="672">
        <v>23644.697114195864</v>
      </c>
      <c r="W21" s="672">
        <v>25050.199632237898</v>
      </c>
    </row>
    <row r="22" spans="1:23" s="143" customFormat="1" ht="12.75" customHeight="1">
      <c r="A22" s="114">
        <v>17</v>
      </c>
      <c r="B22" s="401" t="s">
        <v>496</v>
      </c>
      <c r="C22" s="403" t="s">
        <v>497</v>
      </c>
      <c r="D22" s="672">
        <v>241679.11523135242</v>
      </c>
      <c r="E22" s="64">
        <v>254185.14878738159</v>
      </c>
      <c r="F22" s="64">
        <v>239509.25599349811</v>
      </c>
      <c r="G22" s="64">
        <v>253111.25943520645</v>
      </c>
      <c r="H22" s="64">
        <v>234981.47298758413</v>
      </c>
      <c r="I22" s="672">
        <v>260767.22678383108</v>
      </c>
      <c r="J22" s="672">
        <v>252479.23057897948</v>
      </c>
      <c r="K22" s="672">
        <v>263894.84252402384</v>
      </c>
      <c r="L22" s="672">
        <v>280294.66802091111</v>
      </c>
      <c r="M22" s="672">
        <v>290482.99750479258</v>
      </c>
      <c r="N22" s="672">
        <v>303143.01325009268</v>
      </c>
      <c r="O22" s="672">
        <v>294798.5897607287</v>
      </c>
      <c r="P22" s="672">
        <v>290198.6209494386</v>
      </c>
      <c r="Q22" s="672">
        <v>300852.73362925812</v>
      </c>
      <c r="R22" s="672">
        <v>286520.21957770007</v>
      </c>
      <c r="S22" s="672">
        <v>257086.32859610039</v>
      </c>
      <c r="T22" s="672">
        <v>269635.63107888174</v>
      </c>
      <c r="U22" s="672">
        <v>265029.33930414164</v>
      </c>
      <c r="V22" s="672">
        <v>270431.90134534717</v>
      </c>
      <c r="W22" s="672">
        <v>249281.2843416594</v>
      </c>
    </row>
    <row r="23" spans="1:23" s="143" customFormat="1" ht="12.75" customHeight="1">
      <c r="A23" s="114">
        <v>18</v>
      </c>
      <c r="B23" s="142">
        <v>20</v>
      </c>
      <c r="C23" s="402" t="s">
        <v>498</v>
      </c>
      <c r="D23" s="672">
        <v>337183.1406590871</v>
      </c>
      <c r="E23" s="64">
        <v>331131.3264385644</v>
      </c>
      <c r="F23" s="64">
        <v>327249.02986330882</v>
      </c>
      <c r="G23" s="64">
        <v>273790.27198807092</v>
      </c>
      <c r="H23" s="64">
        <v>291799.67750252632</v>
      </c>
      <c r="I23" s="672">
        <v>299851.36850304063</v>
      </c>
      <c r="J23" s="672">
        <v>294475.20254926337</v>
      </c>
      <c r="K23" s="672">
        <v>307450.29828996956</v>
      </c>
      <c r="L23" s="672">
        <v>282659.38373653224</v>
      </c>
      <c r="M23" s="672">
        <v>309454.18292431702</v>
      </c>
      <c r="N23" s="672">
        <v>208389.14846583756</v>
      </c>
      <c r="O23" s="672">
        <v>249926.61004115932</v>
      </c>
      <c r="P23" s="672">
        <v>286263.24359343201</v>
      </c>
      <c r="Q23" s="672">
        <v>306366.4736230087</v>
      </c>
      <c r="R23" s="672">
        <v>266797.99996819155</v>
      </c>
      <c r="S23" s="672">
        <v>325573.46512937918</v>
      </c>
      <c r="T23" s="672">
        <v>319681.21888487373</v>
      </c>
      <c r="U23" s="672">
        <v>298540.11331740418</v>
      </c>
      <c r="V23" s="672">
        <v>304880.4839267286</v>
      </c>
      <c r="W23" s="672">
        <v>304684.70404701587</v>
      </c>
    </row>
    <row r="24" spans="1:23" s="143" customFormat="1" ht="12.75" customHeight="1">
      <c r="A24" s="114">
        <v>19</v>
      </c>
      <c r="B24" s="142">
        <v>21</v>
      </c>
      <c r="C24" s="402" t="s">
        <v>499</v>
      </c>
      <c r="D24" s="672">
        <v>31776.246018982583</v>
      </c>
      <c r="E24" s="64">
        <v>33264.891085043149</v>
      </c>
      <c r="F24" s="64">
        <v>32971.944582418699</v>
      </c>
      <c r="G24" s="64">
        <v>44101.938664738409</v>
      </c>
      <c r="H24" s="64">
        <v>42265.225660091884</v>
      </c>
      <c r="I24" s="672">
        <v>42285.494465475313</v>
      </c>
      <c r="J24" s="672">
        <v>43724.570309435308</v>
      </c>
      <c r="K24" s="672">
        <v>29351.943681298424</v>
      </c>
      <c r="L24" s="672">
        <v>16890.223060170138</v>
      </c>
      <c r="M24" s="672">
        <v>13408.81113782528</v>
      </c>
      <c r="N24" s="672">
        <v>19255.905334092633</v>
      </c>
      <c r="O24" s="672">
        <v>25383.9172331546</v>
      </c>
      <c r="P24" s="672">
        <v>15610.394126781612</v>
      </c>
      <c r="Q24" s="672">
        <v>16825.369072434281</v>
      </c>
      <c r="R24" s="672">
        <v>12858.086134993862</v>
      </c>
      <c r="S24" s="672">
        <v>12997.89365184489</v>
      </c>
      <c r="T24" s="672">
        <v>15562.350952696394</v>
      </c>
      <c r="U24" s="672">
        <v>17389.671266778612</v>
      </c>
      <c r="V24" s="672">
        <v>16717.389866137055</v>
      </c>
      <c r="W24" s="672">
        <v>14410.781091027431</v>
      </c>
    </row>
    <row r="25" spans="1:23" s="143" customFormat="1" ht="12.75" customHeight="1">
      <c r="A25" s="114">
        <v>20</v>
      </c>
      <c r="B25" s="142">
        <v>22</v>
      </c>
      <c r="C25" s="402" t="s">
        <v>500</v>
      </c>
      <c r="D25" s="672">
        <v>36206.572364296553</v>
      </c>
      <c r="E25" s="64">
        <v>36138.39096835001</v>
      </c>
      <c r="F25" s="64">
        <v>33609.189421938885</v>
      </c>
      <c r="G25" s="64">
        <v>34055.815173865558</v>
      </c>
      <c r="H25" s="64">
        <v>33955.374921550567</v>
      </c>
      <c r="I25" s="672">
        <v>32846.438350482989</v>
      </c>
      <c r="J25" s="672">
        <v>32489.966445575566</v>
      </c>
      <c r="K25" s="672">
        <v>30273.305487186801</v>
      </c>
      <c r="L25" s="672">
        <v>33766.047555005513</v>
      </c>
      <c r="M25" s="672">
        <v>33161.092133832157</v>
      </c>
      <c r="N25" s="672">
        <v>32287.759370860105</v>
      </c>
      <c r="O25" s="672">
        <v>33085.879582904759</v>
      </c>
      <c r="P25" s="672">
        <v>30663.720074039837</v>
      </c>
      <c r="Q25" s="672">
        <v>33761.43739874677</v>
      </c>
      <c r="R25" s="672">
        <v>31040.27828615687</v>
      </c>
      <c r="S25" s="672">
        <v>37209.15111539136</v>
      </c>
      <c r="T25" s="672">
        <v>31197.358309464271</v>
      </c>
      <c r="U25" s="672">
        <v>30721.629920756863</v>
      </c>
      <c r="V25" s="672">
        <v>31498.72931392226</v>
      </c>
      <c r="W25" s="672">
        <v>30856.160081706235</v>
      </c>
    </row>
    <row r="26" spans="1:23" s="143" customFormat="1" ht="12.75" customHeight="1">
      <c r="A26" s="114">
        <v>21</v>
      </c>
      <c r="B26" s="142">
        <v>23</v>
      </c>
      <c r="C26" s="402" t="s">
        <v>501</v>
      </c>
      <c r="D26" s="672">
        <v>293218.38082839828</v>
      </c>
      <c r="E26" s="64">
        <v>286189.58628864877</v>
      </c>
      <c r="F26" s="64">
        <v>290362.38943074783</v>
      </c>
      <c r="G26" s="64">
        <v>290190.97156201402</v>
      </c>
      <c r="H26" s="64">
        <v>282377.58812306362</v>
      </c>
      <c r="I26" s="672">
        <v>272667.99327255902</v>
      </c>
      <c r="J26" s="672">
        <v>242744.78886039165</v>
      </c>
      <c r="K26" s="672">
        <v>228612.74636554992</v>
      </c>
      <c r="L26" s="672">
        <v>246437.64403629451</v>
      </c>
      <c r="M26" s="672">
        <v>251664.31538074405</v>
      </c>
      <c r="N26" s="672">
        <v>229642.18171822041</v>
      </c>
      <c r="O26" s="672">
        <v>231419.79516213835</v>
      </c>
      <c r="P26" s="672">
        <v>260990.09696022811</v>
      </c>
      <c r="Q26" s="672">
        <v>252513.02043011319</v>
      </c>
      <c r="R26" s="672">
        <v>232140.27898750373</v>
      </c>
      <c r="S26" s="672">
        <v>237920.21548948972</v>
      </c>
      <c r="T26" s="672">
        <v>247743.79212877364</v>
      </c>
      <c r="U26" s="672">
        <v>237289.77300011716</v>
      </c>
      <c r="V26" s="672">
        <v>235331.0264926946</v>
      </c>
      <c r="W26" s="672">
        <v>236986.68607140338</v>
      </c>
    </row>
    <row r="27" spans="1:23" s="143" customFormat="1" ht="12.75" customHeight="1">
      <c r="A27" s="114">
        <v>22</v>
      </c>
      <c r="B27" s="142">
        <v>23.1</v>
      </c>
      <c r="C27" s="403" t="s">
        <v>503</v>
      </c>
      <c r="D27" s="672">
        <v>86180.963981250708</v>
      </c>
      <c r="E27" s="64">
        <v>85449.386489099124</v>
      </c>
      <c r="F27" s="64">
        <v>84905.065743279789</v>
      </c>
      <c r="G27" s="64">
        <v>86033.78830668662</v>
      </c>
      <c r="H27" s="64">
        <v>82880.079020587276</v>
      </c>
      <c r="I27" s="672">
        <v>80463.263180702503</v>
      </c>
      <c r="J27" s="672">
        <v>77989.338261295779</v>
      </c>
      <c r="K27" s="672">
        <v>77482.796413929507</v>
      </c>
      <c r="L27" s="672">
        <v>78543.169225529738</v>
      </c>
      <c r="M27" s="672">
        <v>73763.611223684464</v>
      </c>
      <c r="N27" s="672">
        <v>70174.865766873947</v>
      </c>
      <c r="O27" s="672">
        <v>63442.621822256158</v>
      </c>
      <c r="P27" s="672">
        <v>66909.929706373325</v>
      </c>
      <c r="Q27" s="672">
        <v>73387.519346711662</v>
      </c>
      <c r="R27" s="672">
        <v>66312.506081754633</v>
      </c>
      <c r="S27" s="672">
        <v>69357.436999230355</v>
      </c>
      <c r="T27" s="672">
        <v>71188.003136944186</v>
      </c>
      <c r="U27" s="672">
        <v>65303.805626294517</v>
      </c>
      <c r="V27" s="672">
        <v>65767.819263263082</v>
      </c>
      <c r="W27" s="672">
        <v>68346.071537436976</v>
      </c>
    </row>
    <row r="28" spans="1:23" s="143" customFormat="1" ht="12.75" customHeight="1">
      <c r="A28" s="114">
        <v>23</v>
      </c>
      <c r="B28" s="401" t="s">
        <v>504</v>
      </c>
      <c r="C28" s="403" t="s">
        <v>505</v>
      </c>
      <c r="D28" s="672">
        <v>207037.41684714757</v>
      </c>
      <c r="E28" s="64">
        <v>200740.19979954962</v>
      </c>
      <c r="F28" s="64">
        <v>205457.32368746807</v>
      </c>
      <c r="G28" s="64">
        <v>204157.1832553274</v>
      </c>
      <c r="H28" s="64">
        <v>199497.50910247632</v>
      </c>
      <c r="I28" s="672">
        <v>192204.73009185653</v>
      </c>
      <c r="J28" s="672">
        <v>164755.45059909587</v>
      </c>
      <c r="K28" s="672">
        <v>151129.94995162042</v>
      </c>
      <c r="L28" s="672">
        <v>167894.47481076478</v>
      </c>
      <c r="M28" s="672">
        <v>177900.7041570596</v>
      </c>
      <c r="N28" s="672">
        <v>159467.31595134645</v>
      </c>
      <c r="O28" s="672">
        <v>167977.1733398822</v>
      </c>
      <c r="P28" s="672">
        <v>194080.16725385477</v>
      </c>
      <c r="Q28" s="672">
        <v>179125.50108340153</v>
      </c>
      <c r="R28" s="672">
        <v>165827.77290574909</v>
      </c>
      <c r="S28" s="672">
        <v>168562.77849025937</v>
      </c>
      <c r="T28" s="672">
        <v>176555.78899182947</v>
      </c>
      <c r="U28" s="672">
        <v>171985.96737382264</v>
      </c>
      <c r="V28" s="672">
        <v>169563.20722943151</v>
      </c>
      <c r="W28" s="672">
        <v>168640.61453396641</v>
      </c>
    </row>
    <row r="29" spans="1:23" s="143" customFormat="1" ht="12.75" customHeight="1">
      <c r="A29" s="114">
        <v>24</v>
      </c>
      <c r="B29" s="142">
        <v>24</v>
      </c>
      <c r="C29" s="402" t="s">
        <v>506</v>
      </c>
      <c r="D29" s="672">
        <v>585103.84490628773</v>
      </c>
      <c r="E29" s="64">
        <v>565659.4363488357</v>
      </c>
      <c r="F29" s="64">
        <v>593477.70980089705</v>
      </c>
      <c r="G29" s="64">
        <v>601546.55931959976</v>
      </c>
      <c r="H29" s="64">
        <v>571680.40400413866</v>
      </c>
      <c r="I29" s="672">
        <v>608447.64844432147</v>
      </c>
      <c r="J29" s="672">
        <v>579220.75418163498</v>
      </c>
      <c r="K29" s="672">
        <v>567376.55950893508</v>
      </c>
      <c r="L29" s="672">
        <v>625659.59125078458</v>
      </c>
      <c r="M29" s="672">
        <v>620754.86717250885</v>
      </c>
      <c r="N29" s="672">
        <v>533269.5918154238</v>
      </c>
      <c r="O29" s="672">
        <v>585944.5460787043</v>
      </c>
      <c r="P29" s="672">
        <v>564108.47658308654</v>
      </c>
      <c r="Q29" s="672">
        <v>547113.77018004458</v>
      </c>
      <c r="R29" s="672">
        <v>426410.74312074634</v>
      </c>
      <c r="S29" s="672">
        <v>544099.78193708695</v>
      </c>
      <c r="T29" s="672">
        <v>551154.34890271665</v>
      </c>
      <c r="U29" s="672">
        <v>531226.79988590244</v>
      </c>
      <c r="V29" s="672">
        <v>531221.17448688473</v>
      </c>
      <c r="W29" s="672">
        <v>518633.27015550935</v>
      </c>
    </row>
    <row r="30" spans="1:23" s="143" customFormat="1" ht="12.75" customHeight="1">
      <c r="A30" s="114">
        <v>25</v>
      </c>
      <c r="B30" s="401" t="s">
        <v>507</v>
      </c>
      <c r="C30" s="403" t="s">
        <v>508</v>
      </c>
      <c r="D30" s="672">
        <v>529448.93608533184</v>
      </c>
      <c r="E30" s="64">
        <v>508512.41400220408</v>
      </c>
      <c r="F30" s="64">
        <v>530387.6209459136</v>
      </c>
      <c r="G30" s="64">
        <v>537481.13091111486</v>
      </c>
      <c r="H30" s="64">
        <v>509129.73442379222</v>
      </c>
      <c r="I30" s="672">
        <v>545978.9297718812</v>
      </c>
      <c r="J30" s="672">
        <v>514882.03451742977</v>
      </c>
      <c r="K30" s="672">
        <v>504216.07783059072</v>
      </c>
      <c r="L30" s="672">
        <v>566081.45625955472</v>
      </c>
      <c r="M30" s="672">
        <v>559489.70713859086</v>
      </c>
      <c r="N30" s="672">
        <v>477140.0668736769</v>
      </c>
      <c r="O30" s="672">
        <v>527578.87802389485</v>
      </c>
      <c r="P30" s="672">
        <v>503396.14782314416</v>
      </c>
      <c r="Q30" s="672">
        <v>485248.91256135341</v>
      </c>
      <c r="R30" s="672">
        <v>374821.67247217509</v>
      </c>
      <c r="S30" s="672">
        <v>482903.83218318556</v>
      </c>
      <c r="T30" s="672">
        <v>491372.0631954507</v>
      </c>
      <c r="U30" s="672">
        <v>473682.03796003736</v>
      </c>
      <c r="V30" s="672">
        <v>478880.32040551025</v>
      </c>
      <c r="W30" s="672">
        <v>466357.08553798089</v>
      </c>
    </row>
    <row r="31" spans="1:23" s="143" customFormat="1" ht="12.75" customHeight="1">
      <c r="A31" s="114">
        <v>26</v>
      </c>
      <c r="B31" s="401" t="s">
        <v>509</v>
      </c>
      <c r="C31" s="403" t="s">
        <v>510</v>
      </c>
      <c r="D31" s="672">
        <v>35842.17428571757</v>
      </c>
      <c r="E31" s="64">
        <v>35953.376081405171</v>
      </c>
      <c r="F31" s="64">
        <v>41375.793744495633</v>
      </c>
      <c r="G31" s="64">
        <v>41333.079203673929</v>
      </c>
      <c r="H31" s="64">
        <v>39737.763463793024</v>
      </c>
      <c r="I31" s="672">
        <v>38704.274549279573</v>
      </c>
      <c r="J31" s="672">
        <v>41101.327790595555</v>
      </c>
      <c r="K31" s="672">
        <v>40443.174254521109</v>
      </c>
      <c r="L31" s="672">
        <v>35149.57549885218</v>
      </c>
      <c r="M31" s="672">
        <v>38749.841032913362</v>
      </c>
      <c r="N31" s="672">
        <v>32762.644015648078</v>
      </c>
      <c r="O31" s="672">
        <v>33035.557241265102</v>
      </c>
      <c r="P31" s="672">
        <v>33048.886759104076</v>
      </c>
      <c r="Q31" s="672">
        <v>35293.401276373559</v>
      </c>
      <c r="R31" s="672">
        <v>29959.134052883881</v>
      </c>
      <c r="S31" s="672">
        <v>32851.627324209781</v>
      </c>
      <c r="T31" s="672">
        <v>30880.600719990252</v>
      </c>
      <c r="U31" s="672">
        <v>29493.560033372996</v>
      </c>
      <c r="V31" s="672">
        <v>29653.91035131452</v>
      </c>
      <c r="W31" s="672">
        <v>35143.224809921703</v>
      </c>
    </row>
    <row r="32" spans="1:23" s="143" customFormat="1" ht="12.75" customHeight="1">
      <c r="A32" s="114">
        <v>27</v>
      </c>
      <c r="B32" s="401" t="s">
        <v>511</v>
      </c>
      <c r="C32" s="403" t="s">
        <v>512</v>
      </c>
      <c r="D32" s="672">
        <v>19812.734535238335</v>
      </c>
      <c r="E32" s="64">
        <v>21193.646265226464</v>
      </c>
      <c r="F32" s="64">
        <v>21714.295110487888</v>
      </c>
      <c r="G32" s="64">
        <v>22732.349204811071</v>
      </c>
      <c r="H32" s="64">
        <v>22812.906116553524</v>
      </c>
      <c r="I32" s="672">
        <v>23764.444123160694</v>
      </c>
      <c r="J32" s="672">
        <v>23237.391873609642</v>
      </c>
      <c r="K32" s="672">
        <v>22717.307423823338</v>
      </c>
      <c r="L32" s="672">
        <v>24428.55949237771</v>
      </c>
      <c r="M32" s="672">
        <v>22515.31900100466</v>
      </c>
      <c r="N32" s="672">
        <v>23366.8809260989</v>
      </c>
      <c r="O32" s="672">
        <v>25330.11081354431</v>
      </c>
      <c r="P32" s="672">
        <v>27663.442000838291</v>
      </c>
      <c r="Q32" s="672">
        <v>26571.456342317626</v>
      </c>
      <c r="R32" s="672">
        <v>21629.936595687363</v>
      </c>
      <c r="S32" s="672">
        <v>28344.32242969158</v>
      </c>
      <c r="T32" s="672">
        <v>28901.68498727565</v>
      </c>
      <c r="U32" s="672">
        <v>28051.201892492056</v>
      </c>
      <c r="V32" s="672">
        <v>22686.943730059949</v>
      </c>
      <c r="W32" s="672">
        <v>17132.959807606741</v>
      </c>
    </row>
    <row r="33" spans="1:23" s="143" customFormat="1" ht="12.75" customHeight="1">
      <c r="A33" s="114">
        <v>28</v>
      </c>
      <c r="B33" s="142">
        <v>25</v>
      </c>
      <c r="C33" s="402" t="s">
        <v>513</v>
      </c>
      <c r="D33" s="672">
        <v>58993.920276859644</v>
      </c>
      <c r="E33" s="64">
        <v>60906.380051795153</v>
      </c>
      <c r="F33" s="64">
        <v>57102.361791539603</v>
      </c>
      <c r="G33" s="64">
        <v>59001.603441615131</v>
      </c>
      <c r="H33" s="64">
        <v>57392.825898269206</v>
      </c>
      <c r="I33" s="672">
        <v>55326.443926637286</v>
      </c>
      <c r="J33" s="672">
        <v>56134.993180611818</v>
      </c>
      <c r="K33" s="672">
        <v>51656.124315356261</v>
      </c>
      <c r="L33" s="672">
        <v>49740.630738403088</v>
      </c>
      <c r="M33" s="672">
        <v>54718.183843204381</v>
      </c>
      <c r="N33" s="672">
        <v>52850.55787810147</v>
      </c>
      <c r="O33" s="672">
        <v>59705.807894684709</v>
      </c>
      <c r="P33" s="672">
        <v>54371.55029313104</v>
      </c>
      <c r="Q33" s="672">
        <v>56218.837262700727</v>
      </c>
      <c r="R33" s="672">
        <v>57663.086845022932</v>
      </c>
      <c r="S33" s="672">
        <v>54470.331663959172</v>
      </c>
      <c r="T33" s="672">
        <v>54099.403236453545</v>
      </c>
      <c r="U33" s="672">
        <v>51501.824457664537</v>
      </c>
      <c r="V33" s="672">
        <v>53151.730728271606</v>
      </c>
      <c r="W33" s="672">
        <v>53113.365042830977</v>
      </c>
    </row>
    <row r="34" spans="1:23" s="143" customFormat="1" ht="12.75" customHeight="1">
      <c r="A34" s="114">
        <v>29</v>
      </c>
      <c r="B34" s="142">
        <v>26</v>
      </c>
      <c r="C34" s="402" t="s">
        <v>514</v>
      </c>
      <c r="D34" s="672">
        <v>19384.174730751871</v>
      </c>
      <c r="E34" s="64">
        <v>19861.014903982737</v>
      </c>
      <c r="F34" s="64">
        <v>17389.935295620995</v>
      </c>
      <c r="G34" s="64">
        <v>17295.015609086713</v>
      </c>
      <c r="H34" s="64">
        <v>16400.978915053136</v>
      </c>
      <c r="I34" s="672">
        <v>14720.751548079639</v>
      </c>
      <c r="J34" s="672">
        <v>17973.886237230436</v>
      </c>
      <c r="K34" s="672">
        <v>15109.690886958137</v>
      </c>
      <c r="L34" s="672">
        <v>13634.515150704368</v>
      </c>
      <c r="M34" s="672">
        <v>12082.69338057508</v>
      </c>
      <c r="N34" s="672">
        <v>11567.345051753649</v>
      </c>
      <c r="O34" s="672">
        <v>11392.462655156427</v>
      </c>
      <c r="P34" s="672">
        <v>12846.708280000556</v>
      </c>
      <c r="Q34" s="672">
        <v>12463.812661367476</v>
      </c>
      <c r="R34" s="672">
        <v>10810.983438915608</v>
      </c>
      <c r="S34" s="672">
        <v>10189.833641167108</v>
      </c>
      <c r="T34" s="672">
        <v>11607.041662370737</v>
      </c>
      <c r="U34" s="672">
        <v>12267.825871018298</v>
      </c>
      <c r="V34" s="672">
        <v>12988.056074846692</v>
      </c>
      <c r="W34" s="672">
        <v>11479.158321926267</v>
      </c>
    </row>
    <row r="35" spans="1:23" s="143" customFormat="1" ht="12.75" customHeight="1">
      <c r="A35" s="114">
        <v>30</v>
      </c>
      <c r="B35" s="142">
        <v>27</v>
      </c>
      <c r="C35" s="402" t="s">
        <v>515</v>
      </c>
      <c r="D35" s="672">
        <v>21416.313141640734</v>
      </c>
      <c r="E35" s="64">
        <v>17714.948606947975</v>
      </c>
      <c r="F35" s="64">
        <v>13690.687936958078</v>
      </c>
      <c r="G35" s="64">
        <v>14692.980446358151</v>
      </c>
      <c r="H35" s="64">
        <v>13043.322197292318</v>
      </c>
      <c r="I35" s="672">
        <v>11775.061966575386</v>
      </c>
      <c r="J35" s="672">
        <v>11174.422124492272</v>
      </c>
      <c r="K35" s="672">
        <v>13236.347632445328</v>
      </c>
      <c r="L35" s="672">
        <v>14452.245677998615</v>
      </c>
      <c r="M35" s="672">
        <v>11283.659578528757</v>
      </c>
      <c r="N35" s="672">
        <v>10746.60919850575</v>
      </c>
      <c r="O35" s="672">
        <v>12287.554384404641</v>
      </c>
      <c r="P35" s="672">
        <v>13070.302961302177</v>
      </c>
      <c r="Q35" s="672">
        <v>12377.800908772435</v>
      </c>
      <c r="R35" s="672">
        <v>10315.012471712835</v>
      </c>
      <c r="S35" s="672">
        <v>12318.1453243422</v>
      </c>
      <c r="T35" s="672">
        <v>11563.427927113706</v>
      </c>
      <c r="U35" s="672">
        <v>10765.019339594142</v>
      </c>
      <c r="V35" s="672">
        <v>10977.346375224946</v>
      </c>
      <c r="W35" s="672">
        <v>11227.174192748535</v>
      </c>
    </row>
    <row r="36" spans="1:23" s="143" customFormat="1" ht="12.75" customHeight="1">
      <c r="A36" s="114">
        <v>31</v>
      </c>
      <c r="B36" s="142">
        <v>28</v>
      </c>
      <c r="C36" s="402" t="s">
        <v>516</v>
      </c>
      <c r="D36" s="672">
        <v>62076.86536168684</v>
      </c>
      <c r="E36" s="64">
        <v>64302.214823053793</v>
      </c>
      <c r="F36" s="64">
        <v>55845.237284861832</v>
      </c>
      <c r="G36" s="64">
        <v>52684.572685403524</v>
      </c>
      <c r="H36" s="64">
        <v>50051.216632529198</v>
      </c>
      <c r="I36" s="672">
        <v>47252.5297411711</v>
      </c>
      <c r="J36" s="672">
        <v>49098.082452374867</v>
      </c>
      <c r="K36" s="672">
        <v>45990.568195697051</v>
      </c>
      <c r="L36" s="672">
        <v>50849.372379262597</v>
      </c>
      <c r="M36" s="672">
        <v>48518.955889375604</v>
      </c>
      <c r="N36" s="672">
        <v>49742.120880573762</v>
      </c>
      <c r="O36" s="672">
        <v>50986.159272002777</v>
      </c>
      <c r="P36" s="672">
        <v>51093.957269830629</v>
      </c>
      <c r="Q36" s="672">
        <v>48823.77295360995</v>
      </c>
      <c r="R36" s="672">
        <v>43172.141726564121</v>
      </c>
      <c r="S36" s="672">
        <v>47082.708440864983</v>
      </c>
      <c r="T36" s="672">
        <v>43091.001266647763</v>
      </c>
      <c r="U36" s="672">
        <v>44785.817042655821</v>
      </c>
      <c r="V36" s="672">
        <v>44404.01961023068</v>
      </c>
      <c r="W36" s="672">
        <v>40023.114334982129</v>
      </c>
    </row>
    <row r="37" spans="1:23" s="143" customFormat="1" ht="12.75" customHeight="1">
      <c r="A37" s="114">
        <v>32</v>
      </c>
      <c r="B37" s="142">
        <v>29</v>
      </c>
      <c r="C37" s="402" t="s">
        <v>517</v>
      </c>
      <c r="D37" s="672">
        <v>49992.129385833905</v>
      </c>
      <c r="E37" s="64">
        <v>53768.033194929958</v>
      </c>
      <c r="F37" s="64">
        <v>51335.481305048299</v>
      </c>
      <c r="G37" s="64">
        <v>51404.431587102081</v>
      </c>
      <c r="H37" s="64">
        <v>51439.989412324343</v>
      </c>
      <c r="I37" s="672">
        <v>49495.51543208144</v>
      </c>
      <c r="J37" s="672">
        <v>51475.890829238284</v>
      </c>
      <c r="K37" s="672">
        <v>49968.266917374756</v>
      </c>
      <c r="L37" s="672">
        <v>52182.359598529802</v>
      </c>
      <c r="M37" s="672">
        <v>53899.023819390241</v>
      </c>
      <c r="N37" s="672">
        <v>52309.580909090728</v>
      </c>
      <c r="O37" s="672">
        <v>50122.069853079316</v>
      </c>
      <c r="P37" s="672">
        <v>50896.320030969757</v>
      </c>
      <c r="Q37" s="672">
        <v>49068.609211164861</v>
      </c>
      <c r="R37" s="672">
        <v>44417.166615283575</v>
      </c>
      <c r="S37" s="672">
        <v>50438.689136587418</v>
      </c>
      <c r="T37" s="672">
        <v>50344.411911623218</v>
      </c>
      <c r="U37" s="672">
        <v>50378.380442509842</v>
      </c>
      <c r="V37" s="672">
        <v>52548.971578485922</v>
      </c>
      <c r="W37" s="672">
        <v>47728.553245864503</v>
      </c>
    </row>
    <row r="38" spans="1:23" s="143" customFormat="1" ht="12.75" customHeight="1">
      <c r="A38" s="114">
        <v>33</v>
      </c>
      <c r="B38" s="142">
        <v>30</v>
      </c>
      <c r="C38" s="402" t="s">
        <v>518</v>
      </c>
      <c r="D38" s="672">
        <v>12925.628733386871</v>
      </c>
      <c r="E38" s="64">
        <v>13800.264088511181</v>
      </c>
      <c r="F38" s="64">
        <v>12213.773574255958</v>
      </c>
      <c r="G38" s="64">
        <v>10039.144066980794</v>
      </c>
      <c r="H38" s="64">
        <v>9975.0204518260198</v>
      </c>
      <c r="I38" s="672">
        <v>9733.1007199772866</v>
      </c>
      <c r="J38" s="672">
        <v>9937.840281138544</v>
      </c>
      <c r="K38" s="672">
        <v>9969.664142892987</v>
      </c>
      <c r="L38" s="672">
        <v>9604.4262014106553</v>
      </c>
      <c r="M38" s="672">
        <v>9330.9219047142833</v>
      </c>
      <c r="N38" s="672">
        <v>9235.0792035865834</v>
      </c>
      <c r="O38" s="672">
        <v>10310.523279981655</v>
      </c>
      <c r="P38" s="672">
        <v>7651.2559141398579</v>
      </c>
      <c r="Q38" s="672">
        <v>6783.3987404238951</v>
      </c>
      <c r="R38" s="672">
        <v>8074.4567863756729</v>
      </c>
      <c r="S38" s="672">
        <v>10539.049493556786</v>
      </c>
      <c r="T38" s="672">
        <v>8772.6994957027091</v>
      </c>
      <c r="U38" s="672">
        <v>9266.1980011690157</v>
      </c>
      <c r="V38" s="672">
        <v>10121.451174464321</v>
      </c>
      <c r="W38" s="672">
        <v>9127.662201623094</v>
      </c>
    </row>
    <row r="39" spans="1:23" s="97" customFormat="1" ht="12.75" customHeight="1">
      <c r="A39" s="114">
        <v>34</v>
      </c>
      <c r="B39" s="142" t="s">
        <v>519</v>
      </c>
      <c r="C39" s="402" t="s">
        <v>520</v>
      </c>
      <c r="D39" s="672">
        <v>12401.326194711577</v>
      </c>
      <c r="E39" s="64">
        <v>11752.373344952091</v>
      </c>
      <c r="F39" s="64">
        <v>11113.338605451598</v>
      </c>
      <c r="G39" s="64">
        <v>10528.345126752693</v>
      </c>
      <c r="H39" s="64">
        <v>10370.017517217097</v>
      </c>
      <c r="I39" s="672">
        <v>10797.38242226221</v>
      </c>
      <c r="J39" s="672">
        <v>14109.835218389808</v>
      </c>
      <c r="K39" s="672">
        <v>12388.660678352082</v>
      </c>
      <c r="L39" s="672">
        <v>12828.228560101577</v>
      </c>
      <c r="M39" s="672">
        <v>10464.743021492997</v>
      </c>
      <c r="N39" s="672">
        <v>11965.41242796426</v>
      </c>
      <c r="O39" s="672">
        <v>10819.516121836321</v>
      </c>
      <c r="P39" s="672">
        <v>10160.347275318891</v>
      </c>
      <c r="Q39" s="672">
        <v>19084.820680957142</v>
      </c>
      <c r="R39" s="672">
        <v>16782.105858488081</v>
      </c>
      <c r="S39" s="672">
        <v>16200.080817985381</v>
      </c>
      <c r="T39" s="672">
        <v>15525.459589701966</v>
      </c>
      <c r="U39" s="672">
        <v>16190.659724253896</v>
      </c>
      <c r="V39" s="672">
        <v>21195.297071410096</v>
      </c>
      <c r="W39" s="672">
        <v>14733.559676353727</v>
      </c>
    </row>
    <row r="40" spans="1:23" s="97" customFormat="1" ht="12.75" customHeight="1">
      <c r="A40" s="114">
        <v>35</v>
      </c>
      <c r="B40" s="142">
        <v>33</v>
      </c>
      <c r="C40" s="402" t="s">
        <v>521</v>
      </c>
      <c r="D40" s="672">
        <v>2310.2947935740376</v>
      </c>
      <c r="E40" s="64">
        <v>2124.6765376254989</v>
      </c>
      <c r="F40" s="64">
        <v>2082.663487501532</v>
      </c>
      <c r="G40" s="64">
        <v>2256.2043492326729</v>
      </c>
      <c r="H40" s="64">
        <v>2449.7638549266503</v>
      </c>
      <c r="I40" s="672">
        <v>2355.1179837660829</v>
      </c>
      <c r="J40" s="672">
        <v>2568.8760539864375</v>
      </c>
      <c r="K40" s="672">
        <v>2154.0823382010012</v>
      </c>
      <c r="L40" s="672">
        <v>2150.8862146555002</v>
      </c>
      <c r="M40" s="672">
        <v>2182.9560281636673</v>
      </c>
      <c r="N40" s="672">
        <v>2091.3061257108889</v>
      </c>
      <c r="O40" s="672">
        <v>2369.3219493055544</v>
      </c>
      <c r="P40" s="672">
        <v>2217.9878373081033</v>
      </c>
      <c r="Q40" s="672">
        <v>5559.9395113872943</v>
      </c>
      <c r="R40" s="672">
        <v>5161.7842831289245</v>
      </c>
      <c r="S40" s="672">
        <v>5745.3551568551557</v>
      </c>
      <c r="T40" s="672">
        <v>5426.1595766171722</v>
      </c>
      <c r="U40" s="672">
        <v>5724.0632929988396</v>
      </c>
      <c r="V40" s="672">
        <v>5635.0654934941795</v>
      </c>
      <c r="W40" s="672">
        <v>6185.2573782675008</v>
      </c>
    </row>
    <row r="41" spans="1:23" s="97" customFormat="1" ht="12.75" customHeight="1">
      <c r="A41" s="114">
        <v>36</v>
      </c>
      <c r="B41" s="142" t="s">
        <v>522</v>
      </c>
      <c r="C41" s="400" t="s">
        <v>523</v>
      </c>
      <c r="D41" s="672">
        <v>3857464.5025455388</v>
      </c>
      <c r="E41" s="64">
        <v>3854047.5763256811</v>
      </c>
      <c r="F41" s="64">
        <v>3692635.650996631</v>
      </c>
      <c r="G41" s="64">
        <v>3823314.552986518</v>
      </c>
      <c r="H41" s="64">
        <v>3654198.5699314177</v>
      </c>
      <c r="I41" s="672">
        <v>3762754.8599641509</v>
      </c>
      <c r="J41" s="672">
        <v>3845090.3389007011</v>
      </c>
      <c r="K41" s="672">
        <v>3860655.901935894</v>
      </c>
      <c r="L41" s="672">
        <v>4130076.7361259032</v>
      </c>
      <c r="M41" s="672">
        <v>4091350.2995190229</v>
      </c>
      <c r="N41" s="672">
        <v>4249926.9927784251</v>
      </c>
      <c r="O41" s="672">
        <v>4318372.5108410679</v>
      </c>
      <c r="P41" s="672">
        <v>4523036.6553700324</v>
      </c>
      <c r="Q41" s="672">
        <v>4364201.5994499968</v>
      </c>
      <c r="R41" s="672">
        <v>4122999.6908514462</v>
      </c>
      <c r="S41" s="672">
        <v>4376535.2567519266</v>
      </c>
      <c r="T41" s="672">
        <v>4361123.5111924792</v>
      </c>
      <c r="U41" s="672">
        <v>4287778.5481103854</v>
      </c>
      <c r="V41" s="672">
        <v>4359411.0370539436</v>
      </c>
      <c r="W41" s="672">
        <v>4185056.1516524246</v>
      </c>
    </row>
    <row r="42" spans="1:23" s="97" customFormat="1" ht="12.75" customHeight="1">
      <c r="A42" s="114">
        <v>37</v>
      </c>
      <c r="B42" s="142" t="s">
        <v>524</v>
      </c>
      <c r="C42" s="402" t="s">
        <v>525</v>
      </c>
      <c r="D42" s="672">
        <v>3857016.1908159386</v>
      </c>
      <c r="E42" s="64">
        <v>3853583.9268210521</v>
      </c>
      <c r="F42" s="64">
        <v>3692151.9704301031</v>
      </c>
      <c r="G42" s="64">
        <v>3822837.6036484302</v>
      </c>
      <c r="H42" s="64">
        <v>3653743.3626260515</v>
      </c>
      <c r="I42" s="672">
        <v>3747821.5546553889</v>
      </c>
      <c r="J42" s="672">
        <v>3830312.2702652984</v>
      </c>
      <c r="K42" s="672">
        <v>3844678.8011994362</v>
      </c>
      <c r="L42" s="672">
        <v>4126300.3564855</v>
      </c>
      <c r="M42" s="672">
        <v>4087576.4082374424</v>
      </c>
      <c r="N42" s="672">
        <v>4216781.2127081454</v>
      </c>
      <c r="O42" s="672">
        <v>4291697.6418581782</v>
      </c>
      <c r="P42" s="672">
        <v>4486337.8646492232</v>
      </c>
      <c r="Q42" s="672">
        <v>4333269.1102509089</v>
      </c>
      <c r="R42" s="672">
        <v>4100743.5497245905</v>
      </c>
      <c r="S42" s="672">
        <v>4349637.0103800753</v>
      </c>
      <c r="T42" s="672">
        <v>4340266.6699152235</v>
      </c>
      <c r="U42" s="672">
        <v>4269364.3428282272</v>
      </c>
      <c r="V42" s="672">
        <v>4324797.1960789142</v>
      </c>
      <c r="W42" s="672">
        <v>4146743.3387986543</v>
      </c>
    </row>
    <row r="43" spans="1:23" s="97" customFormat="1" ht="12.75" customHeight="1">
      <c r="A43" s="114">
        <v>38</v>
      </c>
      <c r="B43" s="142" t="s">
        <v>526</v>
      </c>
      <c r="C43" s="402" t="s">
        <v>527</v>
      </c>
      <c r="D43" s="672">
        <v>448.31172960014845</v>
      </c>
      <c r="E43" s="64">
        <v>463.64950462932745</v>
      </c>
      <c r="F43" s="64">
        <v>483.68056652774459</v>
      </c>
      <c r="G43" s="64">
        <v>476.94933808776045</v>
      </c>
      <c r="H43" s="64">
        <v>455.20730536628804</v>
      </c>
      <c r="I43" s="672">
        <v>14933.305308761986</v>
      </c>
      <c r="J43" s="672">
        <v>14778.068635402664</v>
      </c>
      <c r="K43" s="672">
        <v>15977.100736457967</v>
      </c>
      <c r="L43" s="672">
        <v>3776.3796404026716</v>
      </c>
      <c r="M43" s="672">
        <v>3773.8912815805611</v>
      </c>
      <c r="N43" s="672">
        <v>33145.780070279543</v>
      </c>
      <c r="O43" s="672">
        <v>26674.868982890293</v>
      </c>
      <c r="P43" s="672">
        <v>36698.790720809142</v>
      </c>
      <c r="Q43" s="672">
        <v>30932.48919908738</v>
      </c>
      <c r="R43" s="672">
        <v>22256.141126855673</v>
      </c>
      <c r="S43" s="672">
        <v>26898.246371851674</v>
      </c>
      <c r="T43" s="672">
        <v>20856.841277256033</v>
      </c>
      <c r="U43" s="672">
        <v>18414.205282157665</v>
      </c>
      <c r="V43" s="672">
        <v>34613.840975029401</v>
      </c>
      <c r="W43" s="672">
        <v>38312.812853770258</v>
      </c>
    </row>
    <row r="44" spans="1:23" s="130" customFormat="1" ht="12.75" customHeight="1">
      <c r="A44" s="114">
        <v>39</v>
      </c>
      <c r="B44" s="142" t="s">
        <v>528</v>
      </c>
      <c r="C44" s="400" t="s">
        <v>529</v>
      </c>
      <c r="D44" s="672">
        <v>97854.241439040954</v>
      </c>
      <c r="E44" s="64">
        <v>93714.067576196656</v>
      </c>
      <c r="F44" s="64">
        <v>95461.841282267924</v>
      </c>
      <c r="G44" s="64">
        <v>99432.466988843837</v>
      </c>
      <c r="H44" s="64">
        <v>98301.48433393985</v>
      </c>
      <c r="I44" s="672">
        <v>86498.270189536081</v>
      </c>
      <c r="J44" s="672">
        <v>79603.134793879115</v>
      </c>
      <c r="K44" s="672">
        <v>69285.579870256464</v>
      </c>
      <c r="L44" s="672">
        <v>62571.564093487126</v>
      </c>
      <c r="M44" s="672">
        <v>63558.912669446792</v>
      </c>
      <c r="N44" s="672">
        <v>67538.778416147339</v>
      </c>
      <c r="O44" s="672">
        <v>76633.080085457128</v>
      </c>
      <c r="P44" s="672">
        <v>77020.675151558011</v>
      </c>
      <c r="Q44" s="672">
        <v>75693.081443948948</v>
      </c>
      <c r="R44" s="672">
        <v>84084.432291067453</v>
      </c>
      <c r="S44" s="672">
        <v>74332.783374284772</v>
      </c>
      <c r="T44" s="672">
        <v>70565.243028375713</v>
      </c>
      <c r="U44" s="672">
        <v>66002.561673300021</v>
      </c>
      <c r="V44" s="672">
        <v>80459.026186579125</v>
      </c>
      <c r="W44" s="672">
        <v>73648.52863550972</v>
      </c>
    </row>
    <row r="45" spans="1:23" s="97" customFormat="1" ht="12.75" customHeight="1">
      <c r="A45" s="114">
        <v>40</v>
      </c>
      <c r="B45" s="142">
        <v>36</v>
      </c>
      <c r="C45" s="402" t="s">
        <v>530</v>
      </c>
      <c r="D45" s="672">
        <v>386.14741322970423</v>
      </c>
      <c r="E45" s="64">
        <v>396.80753357411157</v>
      </c>
      <c r="F45" s="64">
        <v>430.35556291879908</v>
      </c>
      <c r="G45" s="64">
        <v>476.01548615879767</v>
      </c>
      <c r="H45" s="64">
        <v>501.05335304045786</v>
      </c>
      <c r="I45" s="672">
        <v>482.22741520473556</v>
      </c>
      <c r="J45" s="672">
        <v>476.50200359054554</v>
      </c>
      <c r="K45" s="672">
        <v>530.32606614103781</v>
      </c>
      <c r="L45" s="672">
        <v>576.02549304394006</v>
      </c>
      <c r="M45" s="672">
        <v>560.49783671246303</v>
      </c>
      <c r="N45" s="672">
        <v>582.42283146886177</v>
      </c>
      <c r="O45" s="672">
        <v>544.46437825246926</v>
      </c>
      <c r="P45" s="672">
        <v>520.76951735052705</v>
      </c>
      <c r="Q45" s="672">
        <v>545.43373873915891</v>
      </c>
      <c r="R45" s="672">
        <v>1131.9868928505457</v>
      </c>
      <c r="S45" s="672">
        <v>1107.8113123914029</v>
      </c>
      <c r="T45" s="672">
        <v>1028.9525813979851</v>
      </c>
      <c r="U45" s="672">
        <v>997.9411289958332</v>
      </c>
      <c r="V45" s="672">
        <v>1021.2674098978833</v>
      </c>
      <c r="W45" s="672">
        <v>1055.7825056361944</v>
      </c>
    </row>
    <row r="46" spans="1:23" s="143" customFormat="1" ht="12.75" customHeight="1">
      <c r="A46" s="114">
        <v>41</v>
      </c>
      <c r="B46" s="142" t="s">
        <v>531</v>
      </c>
      <c r="C46" s="402" t="s">
        <v>532</v>
      </c>
      <c r="D46" s="672">
        <v>97468.094025811253</v>
      </c>
      <c r="E46" s="64">
        <v>93317.26004262254</v>
      </c>
      <c r="F46" s="64">
        <v>95031.485719349133</v>
      </c>
      <c r="G46" s="64">
        <v>98956.451502685028</v>
      </c>
      <c r="H46" s="64">
        <v>97800.4309808994</v>
      </c>
      <c r="I46" s="672">
        <v>86016.042774331348</v>
      </c>
      <c r="J46" s="672">
        <v>79126.632790288568</v>
      </c>
      <c r="K46" s="672">
        <v>68755.253804115418</v>
      </c>
      <c r="L46" s="672">
        <v>61995.538600443186</v>
      </c>
      <c r="M46" s="672">
        <v>62998.414832734328</v>
      </c>
      <c r="N46" s="672">
        <v>66956.355584678473</v>
      </c>
      <c r="O46" s="672">
        <v>76088.615707204648</v>
      </c>
      <c r="P46" s="672">
        <v>76499.905634207476</v>
      </c>
      <c r="Q46" s="672">
        <v>75147.647705209791</v>
      </c>
      <c r="R46" s="672">
        <v>82952.445398216907</v>
      </c>
      <c r="S46" s="672">
        <v>73224.972061893364</v>
      </c>
      <c r="T46" s="672">
        <v>69536.290446977728</v>
      </c>
      <c r="U46" s="672">
        <v>65004.620544304191</v>
      </c>
      <c r="V46" s="672">
        <v>79437.758776681236</v>
      </c>
      <c r="W46" s="672">
        <v>72592.746129873529</v>
      </c>
    </row>
    <row r="47" spans="1:23" s="143" customFormat="1" ht="12.75" customHeight="1">
      <c r="A47" s="114">
        <v>42</v>
      </c>
      <c r="B47" s="142">
        <v>37</v>
      </c>
      <c r="C47" s="403" t="s">
        <v>533</v>
      </c>
      <c r="D47" s="672">
        <v>8738.1156346492298</v>
      </c>
      <c r="E47" s="64">
        <v>8632.6566282434014</v>
      </c>
      <c r="F47" s="64">
        <v>8725.3021323532521</v>
      </c>
      <c r="G47" s="64">
        <v>9166.09021428081</v>
      </c>
      <c r="H47" s="64">
        <v>9739.6089457462767</v>
      </c>
      <c r="I47" s="672">
        <v>9155.7977981668009</v>
      </c>
      <c r="J47" s="672">
        <v>11347.503494121973</v>
      </c>
      <c r="K47" s="672">
        <v>6647.6492646004717</v>
      </c>
      <c r="L47" s="672">
        <v>6147.6970092507963</v>
      </c>
      <c r="M47" s="672">
        <v>6181.8700947109446</v>
      </c>
      <c r="N47" s="672">
        <v>6066.6793890008576</v>
      </c>
      <c r="O47" s="672">
        <v>6923.1414246191889</v>
      </c>
      <c r="P47" s="672">
        <v>6994.2975331958487</v>
      </c>
      <c r="Q47" s="672">
        <v>7192.3260619783887</v>
      </c>
      <c r="R47" s="672">
        <v>6381.4253750928574</v>
      </c>
      <c r="S47" s="672">
        <v>6197.8252797840059</v>
      </c>
      <c r="T47" s="672">
        <v>5875.3923729655708</v>
      </c>
      <c r="U47" s="672">
        <v>5707.7022161481282</v>
      </c>
      <c r="V47" s="672">
        <v>5784.4698257543814</v>
      </c>
      <c r="W47" s="672">
        <v>5979.0842268268643</v>
      </c>
    </row>
    <row r="48" spans="1:23" s="143" customFormat="1" ht="12.75" customHeight="1">
      <c r="A48" s="114">
        <v>43</v>
      </c>
      <c r="B48" s="142" t="s">
        <v>534</v>
      </c>
      <c r="C48" s="403" t="s">
        <v>535</v>
      </c>
      <c r="D48" s="672">
        <v>88729.978391162018</v>
      </c>
      <c r="E48" s="64">
        <v>84684.603414379148</v>
      </c>
      <c r="F48" s="64">
        <v>86306.183586995874</v>
      </c>
      <c r="G48" s="64">
        <v>89790.361288404223</v>
      </c>
      <c r="H48" s="64">
        <v>88060.822035153105</v>
      </c>
      <c r="I48" s="672">
        <v>76860.244976164555</v>
      </c>
      <c r="J48" s="672">
        <v>67779.129296166575</v>
      </c>
      <c r="K48" s="672">
        <v>62107.604539514956</v>
      </c>
      <c r="L48" s="672">
        <v>55847.841591192388</v>
      </c>
      <c r="M48" s="672">
        <v>56816.544738023382</v>
      </c>
      <c r="N48" s="672">
        <v>60889.676195677624</v>
      </c>
      <c r="O48" s="672">
        <v>69165.474282585463</v>
      </c>
      <c r="P48" s="672">
        <v>69505.608101011632</v>
      </c>
      <c r="Q48" s="672">
        <v>67955.321643231393</v>
      </c>
      <c r="R48" s="672">
        <v>76571.020023124045</v>
      </c>
      <c r="S48" s="672">
        <v>67027.146782109354</v>
      </c>
      <c r="T48" s="672">
        <v>63660.898074012155</v>
      </c>
      <c r="U48" s="672">
        <v>59296.918328156062</v>
      </c>
      <c r="V48" s="672">
        <v>73653.288950926857</v>
      </c>
      <c r="W48" s="672">
        <v>66613.661903046668</v>
      </c>
    </row>
    <row r="49" spans="1:23" s="143" customFormat="1" ht="12.75" customHeight="1">
      <c r="A49" s="114">
        <v>44</v>
      </c>
      <c r="B49" s="142" t="s">
        <v>536</v>
      </c>
      <c r="C49" s="400" t="s">
        <v>537</v>
      </c>
      <c r="D49" s="672">
        <v>168266.22695859475</v>
      </c>
      <c r="E49" s="64">
        <v>177028.2804238603</v>
      </c>
      <c r="F49" s="64">
        <v>164637.08565827413</v>
      </c>
      <c r="G49" s="64">
        <v>160809.81060623174</v>
      </c>
      <c r="H49" s="64">
        <v>157368.94224212429</v>
      </c>
      <c r="I49" s="672">
        <v>150547.04872377333</v>
      </c>
      <c r="J49" s="672">
        <v>151727.70863814978</v>
      </c>
      <c r="K49" s="672">
        <v>143618.96837750019</v>
      </c>
      <c r="L49" s="672">
        <v>134969.35215244279</v>
      </c>
      <c r="M49" s="672">
        <v>131772.1164310404</v>
      </c>
      <c r="N49" s="672">
        <v>108598.95751187546</v>
      </c>
      <c r="O49" s="672">
        <v>132593.47124601682</v>
      </c>
      <c r="P49" s="672">
        <v>116504.79319358949</v>
      </c>
      <c r="Q49" s="672">
        <v>117951.98880896809</v>
      </c>
      <c r="R49" s="672">
        <v>115801.72412314126</v>
      </c>
      <c r="S49" s="672">
        <v>119813.24422945414</v>
      </c>
      <c r="T49" s="672">
        <v>122588.16270018069</v>
      </c>
      <c r="U49" s="672">
        <v>120203.20023759219</v>
      </c>
      <c r="V49" s="672">
        <v>126889.02313415933</v>
      </c>
      <c r="W49" s="672">
        <v>125774.34654364764</v>
      </c>
    </row>
    <row r="50" spans="1:23" s="143" customFormat="1" ht="12.75" customHeight="1">
      <c r="A50" s="114">
        <v>45</v>
      </c>
      <c r="B50" s="142" t="s">
        <v>538</v>
      </c>
      <c r="C50" s="402" t="s">
        <v>539</v>
      </c>
      <c r="D50" s="672">
        <v>85245.940281545205</v>
      </c>
      <c r="E50" s="64">
        <v>90169.109360396891</v>
      </c>
      <c r="F50" s="64">
        <v>82890.895976648346</v>
      </c>
      <c r="G50" s="64">
        <v>78011.642722474309</v>
      </c>
      <c r="H50" s="64">
        <v>76550.579229996772</v>
      </c>
      <c r="I50" s="672">
        <v>74138.928136127579</v>
      </c>
      <c r="J50" s="672">
        <v>73247.774509354029</v>
      </c>
      <c r="K50" s="672">
        <v>69329.819036508838</v>
      </c>
      <c r="L50" s="672">
        <v>66427.124414598889</v>
      </c>
      <c r="M50" s="672">
        <v>64968.216824587667</v>
      </c>
      <c r="N50" s="672">
        <v>53048.418585887586</v>
      </c>
      <c r="O50" s="672">
        <v>64831.130863486665</v>
      </c>
      <c r="P50" s="672">
        <v>56960.121161309413</v>
      </c>
      <c r="Q50" s="672">
        <v>57409.805120492107</v>
      </c>
      <c r="R50" s="672">
        <v>45913.797452709361</v>
      </c>
      <c r="S50" s="672">
        <v>46984.620421509302</v>
      </c>
      <c r="T50" s="672">
        <v>46951.293180251443</v>
      </c>
      <c r="U50" s="672">
        <v>46464.73175466754</v>
      </c>
      <c r="V50" s="672">
        <v>48582.614285865726</v>
      </c>
      <c r="W50" s="672">
        <v>48561.516813458024</v>
      </c>
    </row>
    <row r="51" spans="1:23" s="143" customFormat="1" ht="12.75" customHeight="1">
      <c r="A51" s="114">
        <v>46</v>
      </c>
      <c r="B51" s="142">
        <v>43</v>
      </c>
      <c r="C51" s="402" t="s">
        <v>540</v>
      </c>
      <c r="D51" s="672">
        <v>83020.286677049531</v>
      </c>
      <c r="E51" s="64">
        <v>86859.171063463393</v>
      </c>
      <c r="F51" s="64">
        <v>81746.189681625779</v>
      </c>
      <c r="G51" s="64">
        <v>82798.167883757444</v>
      </c>
      <c r="H51" s="64">
        <v>80818.363012127505</v>
      </c>
      <c r="I51" s="672">
        <v>76408.120587645753</v>
      </c>
      <c r="J51" s="672">
        <v>78479.93412879575</v>
      </c>
      <c r="K51" s="672">
        <v>74289.149340991338</v>
      </c>
      <c r="L51" s="672">
        <v>68542.227737843888</v>
      </c>
      <c r="M51" s="672">
        <v>66803.899606452731</v>
      </c>
      <c r="N51" s="672">
        <v>55550.538925987879</v>
      </c>
      <c r="O51" s="672">
        <v>67762.340382530165</v>
      </c>
      <c r="P51" s="672">
        <v>59544.672032280076</v>
      </c>
      <c r="Q51" s="672">
        <v>60542.183688475983</v>
      </c>
      <c r="R51" s="672">
        <v>69887.926670431902</v>
      </c>
      <c r="S51" s="672">
        <v>72828.623807944838</v>
      </c>
      <c r="T51" s="672">
        <v>75636.869519929256</v>
      </c>
      <c r="U51" s="672">
        <v>73738.468482924654</v>
      </c>
      <c r="V51" s="672">
        <v>78306.408848293606</v>
      </c>
      <c r="W51" s="672">
        <v>77212.829730189624</v>
      </c>
    </row>
    <row r="52" spans="1:23" s="143" customFormat="1" ht="12.75" customHeight="1">
      <c r="A52" s="114">
        <v>47</v>
      </c>
      <c r="B52" s="142" t="s">
        <v>541</v>
      </c>
      <c r="C52" s="400" t="s">
        <v>542</v>
      </c>
      <c r="D52" s="672">
        <v>347138.06890308158</v>
      </c>
      <c r="E52" s="64">
        <v>383833.70419847709</v>
      </c>
      <c r="F52" s="64">
        <v>352223.01778629061</v>
      </c>
      <c r="G52" s="64">
        <v>356842.02467282978</v>
      </c>
      <c r="H52" s="64">
        <v>349329.66280549858</v>
      </c>
      <c r="I52" s="672">
        <v>329417.97208328347</v>
      </c>
      <c r="J52" s="672">
        <v>355729.95657706389</v>
      </c>
      <c r="K52" s="672">
        <v>333698.11860666302</v>
      </c>
      <c r="L52" s="672">
        <v>302595.97968539182</v>
      </c>
      <c r="M52" s="672">
        <v>295344.07441610575</v>
      </c>
      <c r="N52" s="672">
        <v>296475.43383559457</v>
      </c>
      <c r="O52" s="672">
        <v>302913.8996073755</v>
      </c>
      <c r="P52" s="672">
        <v>264252.02345479338</v>
      </c>
      <c r="Q52" s="672">
        <v>276311.14642720734</v>
      </c>
      <c r="R52" s="672">
        <v>254235.60318673847</v>
      </c>
      <c r="S52" s="672">
        <v>278335.37260883884</v>
      </c>
      <c r="T52" s="672">
        <v>264218.28423049534</v>
      </c>
      <c r="U52" s="672">
        <v>260324.01755195792</v>
      </c>
      <c r="V52" s="672">
        <v>273156.46949578135</v>
      </c>
      <c r="W52" s="672">
        <v>261394.99651771368</v>
      </c>
    </row>
    <row r="53" spans="1:23" s="143" customFormat="1" ht="12.75" customHeight="1">
      <c r="A53" s="114">
        <v>48</v>
      </c>
      <c r="B53" s="142">
        <v>45</v>
      </c>
      <c r="C53" s="402" t="s">
        <v>543</v>
      </c>
      <c r="D53" s="672">
        <v>39415.840454589656</v>
      </c>
      <c r="E53" s="64">
        <v>48885.088986602226</v>
      </c>
      <c r="F53" s="64">
        <v>44699.207326526943</v>
      </c>
      <c r="G53" s="64">
        <v>47487.063750758338</v>
      </c>
      <c r="H53" s="64">
        <v>46094.902254581109</v>
      </c>
      <c r="I53" s="672">
        <v>41931.506789084837</v>
      </c>
      <c r="J53" s="672">
        <v>46736.874513793162</v>
      </c>
      <c r="K53" s="672">
        <v>38177.463858965733</v>
      </c>
      <c r="L53" s="672">
        <v>31945.515937582892</v>
      </c>
      <c r="M53" s="672">
        <v>30418.517800859336</v>
      </c>
      <c r="N53" s="672">
        <v>31651.58325888302</v>
      </c>
      <c r="O53" s="672">
        <v>33585.171421426945</v>
      </c>
      <c r="P53" s="672">
        <v>29174.943190862014</v>
      </c>
      <c r="Q53" s="672">
        <v>32371.128611845739</v>
      </c>
      <c r="R53" s="672">
        <v>33073.172902323313</v>
      </c>
      <c r="S53" s="672">
        <v>34190.343073142714</v>
      </c>
      <c r="T53" s="672">
        <v>26806.398155640243</v>
      </c>
      <c r="U53" s="672">
        <v>26975.407258450057</v>
      </c>
      <c r="V53" s="672">
        <v>29135.29248241966</v>
      </c>
      <c r="W53" s="672">
        <v>27814.32483154086</v>
      </c>
    </row>
    <row r="54" spans="1:23" s="143" customFormat="1" ht="12.75" customHeight="1">
      <c r="A54" s="114">
        <v>49</v>
      </c>
      <c r="B54" s="142">
        <v>46</v>
      </c>
      <c r="C54" s="402" t="s">
        <v>544</v>
      </c>
      <c r="D54" s="672">
        <v>117716.84295264435</v>
      </c>
      <c r="E54" s="64">
        <v>125642.90201698568</v>
      </c>
      <c r="F54" s="64">
        <v>118830.60753311882</v>
      </c>
      <c r="G54" s="64">
        <v>121114.8687294048</v>
      </c>
      <c r="H54" s="64">
        <v>121300.5656874284</v>
      </c>
      <c r="I54" s="672">
        <v>113997.94770848096</v>
      </c>
      <c r="J54" s="672">
        <v>120085.76835305232</v>
      </c>
      <c r="K54" s="672">
        <v>108607.34119272255</v>
      </c>
      <c r="L54" s="672">
        <v>96361.130454307364</v>
      </c>
      <c r="M54" s="672">
        <v>98928.115904811639</v>
      </c>
      <c r="N54" s="672">
        <v>102363.50272686234</v>
      </c>
      <c r="O54" s="672">
        <v>105382.65264243931</v>
      </c>
      <c r="P54" s="672">
        <v>88971.629305062714</v>
      </c>
      <c r="Q54" s="672">
        <v>89962.470567329117</v>
      </c>
      <c r="R54" s="672">
        <v>85305.648578478183</v>
      </c>
      <c r="S54" s="672">
        <v>91388.614233056913</v>
      </c>
      <c r="T54" s="672">
        <v>92391.024221312065</v>
      </c>
      <c r="U54" s="672">
        <v>91134.067229293316</v>
      </c>
      <c r="V54" s="672">
        <v>94962.819835723436</v>
      </c>
      <c r="W54" s="672">
        <v>95304.723409611834</v>
      </c>
    </row>
    <row r="55" spans="1:23" s="143" customFormat="1" ht="12.75" customHeight="1">
      <c r="A55" s="114">
        <v>50</v>
      </c>
      <c r="B55" s="142">
        <v>47</v>
      </c>
      <c r="C55" s="402" t="s">
        <v>545</v>
      </c>
      <c r="D55" s="672">
        <v>190005.38549584756</v>
      </c>
      <c r="E55" s="64">
        <v>209305.71319488922</v>
      </c>
      <c r="F55" s="64">
        <v>188693.20292664485</v>
      </c>
      <c r="G55" s="64">
        <v>188240.09219266661</v>
      </c>
      <c r="H55" s="64">
        <v>181934.1948634891</v>
      </c>
      <c r="I55" s="672">
        <v>173488.51758571769</v>
      </c>
      <c r="J55" s="672">
        <v>188907.31371021844</v>
      </c>
      <c r="K55" s="672">
        <v>186913.31355497474</v>
      </c>
      <c r="L55" s="672">
        <v>174289.33329350155</v>
      </c>
      <c r="M55" s="672">
        <v>165997.44071043481</v>
      </c>
      <c r="N55" s="672">
        <v>162460.3478498492</v>
      </c>
      <c r="O55" s="672">
        <v>163946.07554350924</v>
      </c>
      <c r="P55" s="672">
        <v>146105.45095886866</v>
      </c>
      <c r="Q55" s="672">
        <v>153977.5472480325</v>
      </c>
      <c r="R55" s="672">
        <v>135856.78170593697</v>
      </c>
      <c r="S55" s="672">
        <v>152756.41530263919</v>
      </c>
      <c r="T55" s="672">
        <v>145020.86185354306</v>
      </c>
      <c r="U55" s="672">
        <v>142214.54306421455</v>
      </c>
      <c r="V55" s="672">
        <v>149058.35717763822</v>
      </c>
      <c r="W55" s="672">
        <v>138275.94827656099</v>
      </c>
    </row>
    <row r="56" spans="1:23" s="143" customFormat="1" ht="12.75" customHeight="1">
      <c r="A56" s="114">
        <v>51</v>
      </c>
      <c r="B56" s="142" t="s">
        <v>546</v>
      </c>
      <c r="C56" s="400" t="s">
        <v>547</v>
      </c>
      <c r="D56" s="672">
        <v>355104.74888916849</v>
      </c>
      <c r="E56" s="64">
        <v>355465.77451752959</v>
      </c>
      <c r="F56" s="64">
        <v>357245.34058113105</v>
      </c>
      <c r="G56" s="64">
        <v>367766.17495719943</v>
      </c>
      <c r="H56" s="64">
        <v>402687.87692340463</v>
      </c>
      <c r="I56" s="672">
        <v>407933.37302456226</v>
      </c>
      <c r="J56" s="672">
        <v>417036.92956324283</v>
      </c>
      <c r="K56" s="672">
        <v>416482.82546611986</v>
      </c>
      <c r="L56" s="672">
        <v>418469.9009776779</v>
      </c>
      <c r="M56" s="672">
        <v>429858.49743457051</v>
      </c>
      <c r="N56" s="672">
        <v>413222.07191689214</v>
      </c>
      <c r="O56" s="672">
        <v>448755.58108832227</v>
      </c>
      <c r="P56" s="672">
        <v>445210.44945421512</v>
      </c>
      <c r="Q56" s="672">
        <v>440804.20095245773</v>
      </c>
      <c r="R56" s="672">
        <v>408539.23928857117</v>
      </c>
      <c r="S56" s="672">
        <v>426046.88976003148</v>
      </c>
      <c r="T56" s="672">
        <v>428880.00903133396</v>
      </c>
      <c r="U56" s="672">
        <v>419459.9505581666</v>
      </c>
      <c r="V56" s="672">
        <v>430565.0350817506</v>
      </c>
      <c r="W56" s="672">
        <v>433982.62380025507</v>
      </c>
    </row>
    <row r="57" spans="1:23" s="143" customFormat="1" ht="12.75" customHeight="1">
      <c r="A57" s="114">
        <v>52</v>
      </c>
      <c r="B57" s="142" t="s">
        <v>548</v>
      </c>
      <c r="C57" s="402" t="s">
        <v>549</v>
      </c>
      <c r="D57" s="672">
        <v>37155.967595712071</v>
      </c>
      <c r="E57" s="64">
        <v>36799.061810288535</v>
      </c>
      <c r="F57" s="64">
        <v>34212.702674779444</v>
      </c>
      <c r="G57" s="64">
        <v>32651.932108684374</v>
      </c>
      <c r="H57" s="64">
        <v>30826.413977198841</v>
      </c>
      <c r="I57" s="672">
        <v>30722.738667998248</v>
      </c>
      <c r="J57" s="672">
        <v>28655.547671763459</v>
      </c>
      <c r="K57" s="672">
        <v>26719.193694265308</v>
      </c>
      <c r="L57" s="672">
        <v>25982.67666410785</v>
      </c>
      <c r="M57" s="672">
        <v>24519.424831207114</v>
      </c>
      <c r="N57" s="672">
        <v>23689.897747296163</v>
      </c>
      <c r="O57" s="672">
        <v>21719.180932363597</v>
      </c>
      <c r="P57" s="672">
        <v>20901.065626260617</v>
      </c>
      <c r="Q57" s="672">
        <v>13250.605237349635</v>
      </c>
      <c r="R57" s="672">
        <v>7520.3238030222738</v>
      </c>
      <c r="S57" s="672">
        <v>17388.196111171797</v>
      </c>
      <c r="T57" s="672">
        <v>7950.4269401814481</v>
      </c>
      <c r="U57" s="672">
        <v>7397.1112097825471</v>
      </c>
      <c r="V57" s="672">
        <v>7761.5857675417474</v>
      </c>
      <c r="W57" s="672">
        <v>7382.2541256545037</v>
      </c>
    </row>
    <row r="58" spans="1:23" s="143" customFormat="1" ht="12.75" customHeight="1">
      <c r="A58" s="114">
        <v>53</v>
      </c>
      <c r="B58" s="142" t="s">
        <v>550</v>
      </c>
      <c r="C58" s="402" t="s">
        <v>551</v>
      </c>
      <c r="D58" s="672">
        <v>102643.21930693366</v>
      </c>
      <c r="E58" s="64">
        <v>102229.20209807086</v>
      </c>
      <c r="F58" s="64">
        <v>106150.61522646398</v>
      </c>
      <c r="G58" s="64">
        <v>113838.24857978162</v>
      </c>
      <c r="H58" s="64">
        <v>134260.03551000549</v>
      </c>
      <c r="I58" s="672">
        <v>137835.12858801757</v>
      </c>
      <c r="J58" s="672">
        <v>144571.43018475524</v>
      </c>
      <c r="K58" s="672">
        <v>162111.58454330251</v>
      </c>
      <c r="L58" s="672">
        <v>164148.51194864485</v>
      </c>
      <c r="M58" s="672">
        <v>166365.39969466493</v>
      </c>
      <c r="N58" s="672">
        <v>149972.07670584987</v>
      </c>
      <c r="O58" s="672">
        <v>174032.52119297849</v>
      </c>
      <c r="P58" s="672">
        <v>184572.80434614749</v>
      </c>
      <c r="Q58" s="672">
        <v>184812.08253738549</v>
      </c>
      <c r="R58" s="672">
        <v>202717.28080860683</v>
      </c>
      <c r="S58" s="672">
        <v>200584.61456640714</v>
      </c>
      <c r="T58" s="672">
        <v>217429.6319711984</v>
      </c>
      <c r="U58" s="672">
        <v>214998.88756931244</v>
      </c>
      <c r="V58" s="672">
        <v>214365.53190603672</v>
      </c>
      <c r="W58" s="672">
        <v>209822.44113233883</v>
      </c>
    </row>
    <row r="59" spans="1:23" s="143" customFormat="1" ht="12.75" customHeight="1">
      <c r="A59" s="114">
        <v>54</v>
      </c>
      <c r="B59" s="142">
        <v>50</v>
      </c>
      <c r="C59" s="402" t="s">
        <v>552</v>
      </c>
      <c r="D59" s="672">
        <v>21212.964311570915</v>
      </c>
      <c r="E59" s="64">
        <v>19692.152118962673</v>
      </c>
      <c r="F59" s="64">
        <v>17115.653868254944</v>
      </c>
      <c r="G59" s="64">
        <v>16408.191241422326</v>
      </c>
      <c r="H59" s="64">
        <v>14797.971854839958</v>
      </c>
      <c r="I59" s="672">
        <v>14051.196508177787</v>
      </c>
      <c r="J59" s="672">
        <v>13829.728519630477</v>
      </c>
      <c r="K59" s="672">
        <v>11582.986669644608</v>
      </c>
      <c r="L59" s="672">
        <v>12147.181965319118</v>
      </c>
      <c r="M59" s="672">
        <v>12939.297724487988</v>
      </c>
      <c r="N59" s="672">
        <v>15889.284652640636</v>
      </c>
      <c r="O59" s="672">
        <v>16245.747117407971</v>
      </c>
      <c r="P59" s="672">
        <v>12798.842612397606</v>
      </c>
      <c r="Q59" s="672">
        <v>15620.030045988711</v>
      </c>
      <c r="R59" s="672">
        <v>6535.519546834902</v>
      </c>
      <c r="S59" s="672">
        <v>6372.0653196378398</v>
      </c>
      <c r="T59" s="672">
        <v>6911.1932141565658</v>
      </c>
      <c r="U59" s="672">
        <v>6555.9846100857567</v>
      </c>
      <c r="V59" s="672">
        <v>5636.7306136000016</v>
      </c>
      <c r="W59" s="672">
        <v>5807.5828128664734</v>
      </c>
    </row>
    <row r="60" spans="1:23" s="143" customFormat="1" ht="12.75" customHeight="1">
      <c r="A60" s="114">
        <v>55</v>
      </c>
      <c r="B60" s="142">
        <v>51</v>
      </c>
      <c r="C60" s="402" t="s">
        <v>553</v>
      </c>
      <c r="D60" s="672">
        <v>39547.627883451045</v>
      </c>
      <c r="E60" s="64">
        <v>40452.535229607376</v>
      </c>
      <c r="F60" s="64">
        <v>43184.026420099399</v>
      </c>
      <c r="G60" s="64">
        <v>43132.306784042019</v>
      </c>
      <c r="H60" s="64">
        <v>44540.842002475656</v>
      </c>
      <c r="I60" s="672">
        <v>46343.143835557377</v>
      </c>
      <c r="J60" s="672">
        <v>44382.356336378049</v>
      </c>
      <c r="K60" s="672">
        <v>42898.531729232142</v>
      </c>
      <c r="L60" s="672">
        <v>43089.378841599078</v>
      </c>
      <c r="M60" s="672">
        <v>44551.270925151563</v>
      </c>
      <c r="N60" s="672">
        <v>41638.928293450022</v>
      </c>
      <c r="O60" s="672">
        <v>47799.198941998831</v>
      </c>
      <c r="P60" s="672">
        <v>48316.200670093189</v>
      </c>
      <c r="Q60" s="672">
        <v>48563.751189732531</v>
      </c>
      <c r="R60" s="672">
        <v>35605.799168693062</v>
      </c>
      <c r="S60" s="672">
        <v>35463.344316015362</v>
      </c>
      <c r="T60" s="672">
        <v>35866.92000886365</v>
      </c>
      <c r="U60" s="672">
        <v>33851.947571651006</v>
      </c>
      <c r="V60" s="672">
        <v>30667.561070981079</v>
      </c>
      <c r="W60" s="672">
        <v>30910.811901129371</v>
      </c>
    </row>
    <row r="61" spans="1:23" s="143" customFormat="1" ht="12.75" customHeight="1">
      <c r="A61" s="114">
        <v>56</v>
      </c>
      <c r="B61" s="142">
        <v>52</v>
      </c>
      <c r="C61" s="402" t="s">
        <v>554</v>
      </c>
      <c r="D61" s="672">
        <v>113483.50076412683</v>
      </c>
      <c r="E61" s="64">
        <v>114994.55453669629</v>
      </c>
      <c r="F61" s="64">
        <v>116083.40071067857</v>
      </c>
      <c r="G61" s="64">
        <v>119111.64546426666</v>
      </c>
      <c r="H61" s="64">
        <v>130944.11572574585</v>
      </c>
      <c r="I61" s="672">
        <v>131599.49691927613</v>
      </c>
      <c r="J61" s="672">
        <v>137524.45576360074</v>
      </c>
      <c r="K61" s="672">
        <v>125642.14321722578</v>
      </c>
      <c r="L61" s="672">
        <v>126342.55025390108</v>
      </c>
      <c r="M61" s="672">
        <v>133394.14419349289</v>
      </c>
      <c r="N61" s="672">
        <v>134512.43249468939</v>
      </c>
      <c r="O61" s="672">
        <v>138422.7105262329</v>
      </c>
      <c r="P61" s="672">
        <v>132300.0047500759</v>
      </c>
      <c r="Q61" s="672">
        <v>132131.48556194667</v>
      </c>
      <c r="R61" s="672">
        <v>110941.7427717415</v>
      </c>
      <c r="S61" s="672">
        <v>119571.16775593805</v>
      </c>
      <c r="T61" s="672">
        <v>119867.13459669965</v>
      </c>
      <c r="U61" s="672">
        <v>117243.48573050719</v>
      </c>
      <c r="V61" s="672">
        <v>126311.11309217195</v>
      </c>
      <c r="W61" s="672">
        <v>128089.43644078991</v>
      </c>
    </row>
    <row r="62" spans="1:23" s="143" customFormat="1" ht="12.75" customHeight="1">
      <c r="A62" s="114">
        <v>57</v>
      </c>
      <c r="B62" s="142">
        <v>53</v>
      </c>
      <c r="C62" s="402" t="s">
        <v>555</v>
      </c>
      <c r="D62" s="672">
        <v>41061.469027373954</v>
      </c>
      <c r="E62" s="64">
        <v>41298.268723903842</v>
      </c>
      <c r="F62" s="64">
        <v>40498.941680854696</v>
      </c>
      <c r="G62" s="64">
        <v>42623.850779002409</v>
      </c>
      <c r="H62" s="64">
        <v>47318.497853138862</v>
      </c>
      <c r="I62" s="672">
        <v>47381.668505535104</v>
      </c>
      <c r="J62" s="672">
        <v>48073.411087114815</v>
      </c>
      <c r="K62" s="672">
        <v>47528.385612449565</v>
      </c>
      <c r="L62" s="672">
        <v>46759.601304105978</v>
      </c>
      <c r="M62" s="672">
        <v>48088.960065566047</v>
      </c>
      <c r="N62" s="672">
        <v>47519.452022966063</v>
      </c>
      <c r="O62" s="672">
        <v>50536.222377340484</v>
      </c>
      <c r="P62" s="672">
        <v>46321.531449240305</v>
      </c>
      <c r="Q62" s="672">
        <v>46426.24638005477</v>
      </c>
      <c r="R62" s="672">
        <v>45218.573189672665</v>
      </c>
      <c r="S62" s="672">
        <v>46667.501690861303</v>
      </c>
      <c r="T62" s="672">
        <v>40854.702300234261</v>
      </c>
      <c r="U62" s="672">
        <v>39412.533866827653</v>
      </c>
      <c r="V62" s="672">
        <v>45822.512631419115</v>
      </c>
      <c r="W62" s="672">
        <v>51970.097387475929</v>
      </c>
    </row>
    <row r="63" spans="1:23" s="143" customFormat="1" ht="12.75" customHeight="1">
      <c r="A63" s="114">
        <v>58</v>
      </c>
      <c r="B63" s="142" t="s">
        <v>556</v>
      </c>
      <c r="C63" s="400" t="s">
        <v>557</v>
      </c>
      <c r="D63" s="672">
        <v>70095.417646636968</v>
      </c>
      <c r="E63" s="64">
        <v>87102.648490713662</v>
      </c>
      <c r="F63" s="64">
        <v>77067.987154599759</v>
      </c>
      <c r="G63" s="64">
        <v>75101.450667833022</v>
      </c>
      <c r="H63" s="64">
        <v>72798.189979757401</v>
      </c>
      <c r="I63" s="672">
        <v>68617.543926240731</v>
      </c>
      <c r="J63" s="672">
        <v>76823.197091712747</v>
      </c>
      <c r="K63" s="672">
        <v>77747.013135607558</v>
      </c>
      <c r="L63" s="672">
        <v>67228.266249868117</v>
      </c>
      <c r="M63" s="672">
        <v>64801.588241713289</v>
      </c>
      <c r="N63" s="672">
        <v>57770.548828924118</v>
      </c>
      <c r="O63" s="672">
        <v>71358.136299139587</v>
      </c>
      <c r="P63" s="672">
        <v>52844.349065295704</v>
      </c>
      <c r="Q63" s="672">
        <v>54804.154934798033</v>
      </c>
      <c r="R63" s="672">
        <v>54926.602509778895</v>
      </c>
      <c r="S63" s="672">
        <v>59164.307782807417</v>
      </c>
      <c r="T63" s="672">
        <v>55834.921883667383</v>
      </c>
      <c r="U63" s="672">
        <v>55229.009731631064</v>
      </c>
      <c r="V63" s="672">
        <v>58007.097164648527</v>
      </c>
      <c r="W63" s="672">
        <v>49746.818073766066</v>
      </c>
    </row>
    <row r="64" spans="1:23" s="143" customFormat="1" ht="12.75" customHeight="1">
      <c r="A64" s="114">
        <v>59</v>
      </c>
      <c r="B64" s="142" t="s">
        <v>558</v>
      </c>
      <c r="C64" s="400" t="s">
        <v>559</v>
      </c>
      <c r="D64" s="672">
        <v>58008.646110997419</v>
      </c>
      <c r="E64" s="64">
        <v>61406.528298907659</v>
      </c>
      <c r="F64" s="64">
        <v>60558.793850672286</v>
      </c>
      <c r="G64" s="64">
        <v>64953.306429959193</v>
      </c>
      <c r="H64" s="64">
        <v>66677.949589218275</v>
      </c>
      <c r="I64" s="672">
        <v>66519.468362428874</v>
      </c>
      <c r="J64" s="672">
        <v>72296.349330797922</v>
      </c>
      <c r="K64" s="672">
        <v>59201.861511745541</v>
      </c>
      <c r="L64" s="672">
        <v>59438.732967893302</v>
      </c>
      <c r="M64" s="672">
        <v>65597.454850273789</v>
      </c>
      <c r="N64" s="672">
        <v>69480.09587701672</v>
      </c>
      <c r="O64" s="672">
        <v>68709.027995015975</v>
      </c>
      <c r="P64" s="672">
        <v>61792.7398470076</v>
      </c>
      <c r="Q64" s="672">
        <v>62480.509830862851</v>
      </c>
      <c r="R64" s="672">
        <v>48193.626177996783</v>
      </c>
      <c r="S64" s="672">
        <v>47933.690014940134</v>
      </c>
      <c r="T64" s="672">
        <v>51288.64162043955</v>
      </c>
      <c r="U64" s="672">
        <v>49922.772363173353</v>
      </c>
      <c r="V64" s="672">
        <v>51809.574891715456</v>
      </c>
      <c r="W64" s="672">
        <v>47914.711835189722</v>
      </c>
    </row>
    <row r="65" spans="1:23" s="143" customFormat="1" ht="12.75" customHeight="1">
      <c r="A65" s="114">
        <v>60</v>
      </c>
      <c r="B65" s="142" t="s">
        <v>560</v>
      </c>
      <c r="C65" s="400" t="s">
        <v>561</v>
      </c>
      <c r="D65" s="672">
        <v>36833.538704351246</v>
      </c>
      <c r="E65" s="64">
        <v>42336.819282333796</v>
      </c>
      <c r="F65" s="64">
        <v>35826.790892422199</v>
      </c>
      <c r="G65" s="64">
        <v>36250.739865638752</v>
      </c>
      <c r="H65" s="64">
        <v>33955.026007230459</v>
      </c>
      <c r="I65" s="672">
        <v>31975.751888006362</v>
      </c>
      <c r="J65" s="672">
        <v>36083.727361497782</v>
      </c>
      <c r="K65" s="672">
        <v>36407.115397458234</v>
      </c>
      <c r="L65" s="672">
        <v>32306.817940535988</v>
      </c>
      <c r="M65" s="672">
        <v>29595.289930198687</v>
      </c>
      <c r="N65" s="672">
        <v>30450.169876766315</v>
      </c>
      <c r="O65" s="672">
        <v>34791.80286219759</v>
      </c>
      <c r="P65" s="672">
        <v>27777.401286777163</v>
      </c>
      <c r="Q65" s="672">
        <v>30647.605196005075</v>
      </c>
      <c r="R65" s="672">
        <v>27735.013893860909</v>
      </c>
      <c r="S65" s="672">
        <v>29104.702569977475</v>
      </c>
      <c r="T65" s="672">
        <v>25810.314308112349</v>
      </c>
      <c r="U65" s="672">
        <v>26200.219572157221</v>
      </c>
      <c r="V65" s="672">
        <v>29772.5577346668</v>
      </c>
      <c r="W65" s="672">
        <v>25729.161697294574</v>
      </c>
    </row>
    <row r="66" spans="1:23" s="143" customFormat="1" ht="12.75" customHeight="1">
      <c r="A66" s="114">
        <v>61</v>
      </c>
      <c r="B66" s="142" t="s">
        <v>562</v>
      </c>
      <c r="C66" s="400" t="s">
        <v>563</v>
      </c>
      <c r="D66" s="672">
        <v>11676.940450944079</v>
      </c>
      <c r="E66" s="64">
        <v>12685.732742903501</v>
      </c>
      <c r="F66" s="64">
        <v>12322.062284859237</v>
      </c>
      <c r="G66" s="64">
        <v>13485.377554452793</v>
      </c>
      <c r="H66" s="64">
        <v>13434.981617834845</v>
      </c>
      <c r="I66" s="672">
        <v>12712.93924253051</v>
      </c>
      <c r="J66" s="672">
        <v>13683.567516776022</v>
      </c>
      <c r="K66" s="672">
        <v>13555.923840879645</v>
      </c>
      <c r="L66" s="672">
        <v>14487.981435306576</v>
      </c>
      <c r="M66" s="672">
        <v>15197.363485839611</v>
      </c>
      <c r="N66" s="672">
        <v>15839.281599030401</v>
      </c>
      <c r="O66" s="672">
        <v>19003.632139132747</v>
      </c>
      <c r="P66" s="672">
        <v>16526.432952449526</v>
      </c>
      <c r="Q66" s="672">
        <v>17668.254249350874</v>
      </c>
      <c r="R66" s="672">
        <v>15338.393382926552</v>
      </c>
      <c r="S66" s="672">
        <v>15470.149401054234</v>
      </c>
      <c r="T66" s="672">
        <v>14918.530026527405</v>
      </c>
      <c r="U66" s="672">
        <v>15194.298380903765</v>
      </c>
      <c r="V66" s="672">
        <v>15610.364532754169</v>
      </c>
      <c r="W66" s="672">
        <v>14878.390923452589</v>
      </c>
    </row>
    <row r="67" spans="1:23" s="143" customFormat="1" ht="12.75" customHeight="1">
      <c r="A67" s="114">
        <v>62</v>
      </c>
      <c r="B67" s="142" t="s">
        <v>564</v>
      </c>
      <c r="C67" s="400" t="s">
        <v>565</v>
      </c>
      <c r="D67" s="672">
        <v>98342.363794499877</v>
      </c>
      <c r="E67" s="64">
        <v>106997.60115172205</v>
      </c>
      <c r="F67" s="64">
        <v>105519.15798993013</v>
      </c>
      <c r="G67" s="64">
        <v>113723.1407039167</v>
      </c>
      <c r="H67" s="64">
        <v>116459.67163730733</v>
      </c>
      <c r="I67" s="672">
        <v>114987.52382408205</v>
      </c>
      <c r="J67" s="672">
        <v>124156.92487373596</v>
      </c>
      <c r="K67" s="672">
        <v>120595.04295897628</v>
      </c>
      <c r="L67" s="672">
        <v>111330.63360578126</v>
      </c>
      <c r="M67" s="672">
        <v>109123.12466415469</v>
      </c>
      <c r="N67" s="672">
        <v>113690.4461982471</v>
      </c>
      <c r="O67" s="672">
        <v>124577.69249385344</v>
      </c>
      <c r="P67" s="672">
        <v>114478.03154874293</v>
      </c>
      <c r="Q67" s="672">
        <v>126707.29665845397</v>
      </c>
      <c r="R67" s="672">
        <v>120571.09339735589</v>
      </c>
      <c r="S67" s="672">
        <v>121166.94231850751</v>
      </c>
      <c r="T67" s="672">
        <v>115281.26408975854</v>
      </c>
      <c r="U67" s="672">
        <v>114691.01320275811</v>
      </c>
      <c r="V67" s="672">
        <v>120501.47655445579</v>
      </c>
      <c r="W67" s="672">
        <v>118288.81169169399</v>
      </c>
    </row>
    <row r="68" spans="1:23" s="143" customFormat="1" ht="12.75" customHeight="1">
      <c r="A68" s="114">
        <v>63</v>
      </c>
      <c r="B68" s="142" t="s">
        <v>566</v>
      </c>
      <c r="C68" s="400" t="s">
        <v>567</v>
      </c>
      <c r="D68" s="672">
        <v>13744.389469665397</v>
      </c>
      <c r="E68" s="64">
        <v>15217.275490165359</v>
      </c>
      <c r="F68" s="64">
        <v>14487.705305521376</v>
      </c>
      <c r="G68" s="64">
        <v>17418.106323880827</v>
      </c>
      <c r="H68" s="64">
        <v>17853.583030719616</v>
      </c>
      <c r="I68" s="672">
        <v>15103.200335264261</v>
      </c>
      <c r="J68" s="672">
        <v>16474.81783379244</v>
      </c>
      <c r="K68" s="672">
        <v>16667.957206793595</v>
      </c>
      <c r="L68" s="672">
        <v>16343.183366809273</v>
      </c>
      <c r="M68" s="672">
        <v>15898.344851369835</v>
      </c>
      <c r="N68" s="672">
        <v>66071.938046977521</v>
      </c>
      <c r="O68" s="672">
        <v>15990.249322444237</v>
      </c>
      <c r="P68" s="672">
        <v>15682.446450287798</v>
      </c>
      <c r="Q68" s="672">
        <v>17697.849905566396</v>
      </c>
      <c r="R68" s="672">
        <v>14772.582754784147</v>
      </c>
      <c r="S68" s="672">
        <v>15793.697229975556</v>
      </c>
      <c r="T68" s="672">
        <v>15616.205436366225</v>
      </c>
      <c r="U68" s="672">
        <v>15040.768756856045</v>
      </c>
      <c r="V68" s="672">
        <v>16272.585486374019</v>
      </c>
      <c r="W68" s="672">
        <v>21387.345287921715</v>
      </c>
    </row>
    <row r="69" spans="1:23" s="143" customFormat="1" ht="12.75" customHeight="1">
      <c r="A69" s="114">
        <v>64</v>
      </c>
      <c r="B69" s="142" t="s">
        <v>568</v>
      </c>
      <c r="C69" s="400" t="s">
        <v>569</v>
      </c>
      <c r="D69" s="672">
        <v>162044.91459134177</v>
      </c>
      <c r="E69" s="64">
        <v>165469.63419577712</v>
      </c>
      <c r="F69" s="64">
        <v>156191.31905441952</v>
      </c>
      <c r="G69" s="64">
        <v>150654.92046334225</v>
      </c>
      <c r="H69" s="64">
        <v>135109.64775391525</v>
      </c>
      <c r="I69" s="672">
        <v>123768.83851454002</v>
      </c>
      <c r="J69" s="672">
        <v>126148.75224552018</v>
      </c>
      <c r="K69" s="672">
        <v>123782.90501267221</v>
      </c>
      <c r="L69" s="672">
        <v>116591.17953752563</v>
      </c>
      <c r="M69" s="672">
        <v>109232.73912063471</v>
      </c>
      <c r="N69" s="672">
        <v>103431.79132801467</v>
      </c>
      <c r="O69" s="672">
        <v>131141.13920263303</v>
      </c>
      <c r="P69" s="672">
        <v>106868.73227738468</v>
      </c>
      <c r="Q69" s="672">
        <v>119694.37955342706</v>
      </c>
      <c r="R69" s="672">
        <v>109486.25690898149</v>
      </c>
      <c r="S69" s="672">
        <v>113877.06550996006</v>
      </c>
      <c r="T69" s="672">
        <v>101820.91078270979</v>
      </c>
      <c r="U69" s="672">
        <v>97342.683545760359</v>
      </c>
      <c r="V69" s="672">
        <v>100704.94680823345</v>
      </c>
      <c r="W69" s="672">
        <v>95826.592297547002</v>
      </c>
    </row>
    <row r="70" spans="1:23" s="143" customFormat="1" ht="12.75" customHeight="1">
      <c r="A70" s="114">
        <v>65</v>
      </c>
      <c r="B70" s="142" t="s">
        <v>570</v>
      </c>
      <c r="C70" s="400" t="s">
        <v>571</v>
      </c>
      <c r="D70" s="672">
        <v>81716.246137510563</v>
      </c>
      <c r="E70" s="64">
        <v>101289.21804911843</v>
      </c>
      <c r="F70" s="64">
        <v>89782.03006891346</v>
      </c>
      <c r="G70" s="64">
        <v>89929.27684675403</v>
      </c>
      <c r="H70" s="64">
        <v>85247.755608881329</v>
      </c>
      <c r="I70" s="672">
        <v>77506.274586210566</v>
      </c>
      <c r="J70" s="672">
        <v>89841.832088472758</v>
      </c>
      <c r="K70" s="672">
        <v>85004.346593881666</v>
      </c>
      <c r="L70" s="672">
        <v>70637.759800639251</v>
      </c>
      <c r="M70" s="672">
        <v>68108.506076799938</v>
      </c>
      <c r="N70" s="672">
        <v>76193.231064418767</v>
      </c>
      <c r="O70" s="672">
        <v>87596.495153763797</v>
      </c>
      <c r="P70" s="672">
        <v>66483.341715031274</v>
      </c>
      <c r="Q70" s="672">
        <v>78526.245836905349</v>
      </c>
      <c r="R70" s="672">
        <v>68314.150297349799</v>
      </c>
      <c r="S70" s="672">
        <v>70913.833336866635</v>
      </c>
      <c r="T70" s="672">
        <v>64264.364965497363</v>
      </c>
      <c r="U70" s="672">
        <v>62444.450006752559</v>
      </c>
      <c r="V70" s="672">
        <v>67128.714923928492</v>
      </c>
      <c r="W70" s="672">
        <v>59966.01788944241</v>
      </c>
    </row>
    <row r="71" spans="1:23" s="143" customFormat="1" ht="12.75" customHeight="1">
      <c r="A71" s="114">
        <v>66</v>
      </c>
      <c r="B71" s="142" t="s">
        <v>572</v>
      </c>
      <c r="C71" s="400" t="s">
        <v>573</v>
      </c>
      <c r="D71" s="672">
        <v>95288.820936667835</v>
      </c>
      <c r="E71" s="64">
        <v>117749.63603927533</v>
      </c>
      <c r="F71" s="64">
        <v>108298.35564673576</v>
      </c>
      <c r="G71" s="64">
        <v>106789.40996172577</v>
      </c>
      <c r="H71" s="64">
        <v>104309.88100488429</v>
      </c>
      <c r="I71" s="672">
        <v>97622.300578573588</v>
      </c>
      <c r="J71" s="672">
        <v>111547.5635250604</v>
      </c>
      <c r="K71" s="672">
        <v>113309.30716369113</v>
      </c>
      <c r="L71" s="672">
        <v>93697.534350988979</v>
      </c>
      <c r="M71" s="672">
        <v>90793.936319936416</v>
      </c>
      <c r="N71" s="672">
        <v>99029.03576106274</v>
      </c>
      <c r="O71" s="672">
        <v>110587.02305777239</v>
      </c>
      <c r="P71" s="672">
        <v>88219.605849260755</v>
      </c>
      <c r="Q71" s="672">
        <v>107589.14665487014</v>
      </c>
      <c r="R71" s="672">
        <v>101064.52816721468</v>
      </c>
      <c r="S71" s="672">
        <v>111125.12218856382</v>
      </c>
      <c r="T71" s="672">
        <v>101421.18779942612</v>
      </c>
      <c r="U71" s="672">
        <v>102314.85357508389</v>
      </c>
      <c r="V71" s="672">
        <v>107651.33018124392</v>
      </c>
      <c r="W71" s="672">
        <v>107075.64557502068</v>
      </c>
    </row>
    <row r="72" spans="1:23" s="143" customFormat="1" ht="12.75" customHeight="1">
      <c r="A72" s="114">
        <v>67</v>
      </c>
      <c r="B72" s="142" t="s">
        <v>574</v>
      </c>
      <c r="C72" s="400" t="s">
        <v>575</v>
      </c>
      <c r="D72" s="672">
        <v>141843.39471366059</v>
      </c>
      <c r="E72" s="64">
        <v>152260.952914197</v>
      </c>
      <c r="F72" s="64">
        <v>143155.40709906144</v>
      </c>
      <c r="G72" s="64">
        <v>150545.85960176829</v>
      </c>
      <c r="H72" s="64">
        <v>150072.41056529444</v>
      </c>
      <c r="I72" s="672">
        <v>143415.15834309152</v>
      </c>
      <c r="J72" s="672">
        <v>154983.86111949853</v>
      </c>
      <c r="K72" s="672">
        <v>128118.1284523255</v>
      </c>
      <c r="L72" s="672">
        <v>112403.55197802951</v>
      </c>
      <c r="M72" s="672">
        <v>109025.62100739402</v>
      </c>
      <c r="N72" s="672">
        <v>115339.37771379226</v>
      </c>
      <c r="O72" s="672">
        <v>112941.55896710281</v>
      </c>
      <c r="P72" s="672">
        <v>94153.463056728142</v>
      </c>
      <c r="Q72" s="672">
        <v>104700.78707560609</v>
      </c>
      <c r="R72" s="672">
        <v>92506.772236206816</v>
      </c>
      <c r="S72" s="672">
        <v>94392.020976198764</v>
      </c>
      <c r="T72" s="672">
        <v>85098.962841455519</v>
      </c>
      <c r="U72" s="672">
        <v>85293.74072109806</v>
      </c>
      <c r="V72" s="672">
        <v>86355.625747339538</v>
      </c>
      <c r="W72" s="672">
        <v>87371.995606622033</v>
      </c>
    </row>
    <row r="73" spans="1:23" s="143" customFormat="1" ht="6" customHeight="1">
      <c r="A73" s="405"/>
      <c r="B73" s="406"/>
      <c r="C73" s="407"/>
      <c r="D73" s="102"/>
      <c r="E73" s="64"/>
      <c r="F73" s="64"/>
      <c r="G73" s="64"/>
      <c r="H73" s="64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</row>
    <row r="74" spans="1:23" s="822" customFormat="1" ht="12.75" customHeight="1">
      <c r="A74" s="405">
        <v>68</v>
      </c>
      <c r="B74" s="820"/>
      <c r="C74" s="821" t="s">
        <v>576</v>
      </c>
      <c r="D74" s="872">
        <f>SUM(D63:D72)+D56+D52+D49+D44+D41+D14+D10+D6</f>
        <v>8074059.91542002</v>
      </c>
      <c r="E74" s="65">
        <f t="shared" ref="E74:R74" si="0">SUM(E63:E72)+E56+E52+E49+E44+E41+E14+E10+E6</f>
        <v>8151680.5685822032</v>
      </c>
      <c r="F74" s="65">
        <f t="shared" si="0"/>
        <v>7825328.7375260955</v>
      </c>
      <c r="G74" s="65">
        <f t="shared" si="0"/>
        <v>7984734.0483442107</v>
      </c>
      <c r="H74" s="65">
        <f t="shared" si="0"/>
        <v>7721748.8562151585</v>
      </c>
      <c r="I74" s="872">
        <f t="shared" si="0"/>
        <v>7787577.584474545</v>
      </c>
      <c r="J74" s="872">
        <f t="shared" si="0"/>
        <v>7909745.9941473631</v>
      </c>
      <c r="K74" s="872">
        <f t="shared" si="0"/>
        <v>7798528.9015096594</v>
      </c>
      <c r="L74" s="872">
        <f t="shared" si="0"/>
        <v>8001146.4947781153</v>
      </c>
      <c r="M74" s="872">
        <f t="shared" si="0"/>
        <v>7989890.028019934</v>
      </c>
      <c r="N74" s="872">
        <f t="shared" si="0"/>
        <v>8081786.338292161</v>
      </c>
      <c r="O74" s="872">
        <f t="shared" si="0"/>
        <v>8264934.0649939496</v>
      </c>
      <c r="P74" s="872">
        <f t="shared" si="0"/>
        <v>8310047.4769798089</v>
      </c>
      <c r="Q74" s="872">
        <f t="shared" si="0"/>
        <v>8237041.8447633181</v>
      </c>
      <c r="R74" s="872">
        <f t="shared" si="0"/>
        <v>7653554.1302953567</v>
      </c>
      <c r="S74" s="872">
        <f>SUM(S63:S72)+S56+S52+S49+S44+S41+S14+S10+S6</f>
        <v>8203113.1678577187</v>
      </c>
      <c r="T74" s="872">
        <f>SUM(T63:T72)+T56+T52+T49+T44+T41+T14+T10+T6</f>
        <v>8122852.4699105183</v>
      </c>
      <c r="U74" s="872">
        <f>SUM(U63:U72)+U56+U52+U49+U44+U41+U14+U10+U6</f>
        <v>7926783.0680380287</v>
      </c>
      <c r="V74" s="872">
        <f>SUM(V63:V72)+V56+V52+V49+V44+V41+V14+V10+V6</f>
        <v>8130041.8715046458</v>
      </c>
      <c r="W74" s="872">
        <f>SUM(W63:W72)+W56+W52+W49+W44+W41+W14+W10+W6</f>
        <v>7862939.5558173796</v>
      </c>
    </row>
    <row r="75" spans="1:23" ht="12.75" customHeight="1">
      <c r="A75" s="405">
        <v>69</v>
      </c>
      <c r="B75" s="408"/>
      <c r="C75" s="409" t="s">
        <v>577</v>
      </c>
      <c r="D75" s="672">
        <v>3340793.3122034133</v>
      </c>
      <c r="E75" s="64">
        <v>3579722.3618854554</v>
      </c>
      <c r="F75" s="64">
        <v>3578750.373299364</v>
      </c>
      <c r="G75" s="64">
        <v>3486195.6819972019</v>
      </c>
      <c r="H75" s="64">
        <v>3356082.6757595278</v>
      </c>
      <c r="I75" s="672">
        <v>3296368.0607265113</v>
      </c>
      <c r="J75" s="672">
        <v>3536060.0678379382</v>
      </c>
      <c r="K75" s="672">
        <v>3440280.0994049348</v>
      </c>
      <c r="L75" s="672">
        <v>3451165.4409211115</v>
      </c>
      <c r="M75" s="672">
        <v>3350078.0475845812</v>
      </c>
      <c r="N75" s="672">
        <v>3277371.7418264202</v>
      </c>
      <c r="O75" s="672">
        <v>3273415.7565221875</v>
      </c>
      <c r="P75" s="672">
        <v>2911937.6443236498</v>
      </c>
      <c r="Q75" s="672">
        <v>3168843.2587950919</v>
      </c>
      <c r="R75" s="672">
        <v>3110743.4727945421</v>
      </c>
      <c r="S75" s="672">
        <v>3285595.9198799827</v>
      </c>
      <c r="T75" s="672">
        <v>3009489.5944314012</v>
      </c>
      <c r="U75" s="672">
        <v>3061855.1509273537</v>
      </c>
      <c r="V75" s="672">
        <v>3186635.9868704854</v>
      </c>
      <c r="W75" s="672">
        <v>2863320.0819160412</v>
      </c>
    </row>
    <row r="76" spans="1:23" ht="12.75" customHeight="1">
      <c r="A76" s="405">
        <v>70</v>
      </c>
      <c r="B76" s="408"/>
      <c r="C76" s="377" t="s">
        <v>720</v>
      </c>
      <c r="D76" s="872">
        <f t="shared" ref="D76:W76" si="1">SUM(D74:D75)</f>
        <v>11414853.227623433</v>
      </c>
      <c r="E76" s="65">
        <f t="shared" si="1"/>
        <v>11731402.930467658</v>
      </c>
      <c r="F76" s="65">
        <f t="shared" si="1"/>
        <v>11404079.11082546</v>
      </c>
      <c r="G76" s="65">
        <f t="shared" si="1"/>
        <v>11470929.730341412</v>
      </c>
      <c r="H76" s="65">
        <f t="shared" si="1"/>
        <v>11077831.531974686</v>
      </c>
      <c r="I76" s="872">
        <f t="shared" si="1"/>
        <v>11083945.645201057</v>
      </c>
      <c r="J76" s="872">
        <f t="shared" si="1"/>
        <v>11445806.061985301</v>
      </c>
      <c r="K76" s="872">
        <f t="shared" si="1"/>
        <v>11238809.000914594</v>
      </c>
      <c r="L76" s="872">
        <f t="shared" si="1"/>
        <v>11452311.935699226</v>
      </c>
      <c r="M76" s="872">
        <f t="shared" si="1"/>
        <v>11339968.075604515</v>
      </c>
      <c r="N76" s="872">
        <f t="shared" si="1"/>
        <v>11359158.080118582</v>
      </c>
      <c r="O76" s="872">
        <f t="shared" si="1"/>
        <v>11538349.821516138</v>
      </c>
      <c r="P76" s="872">
        <f t="shared" si="1"/>
        <v>11221985.121303458</v>
      </c>
      <c r="Q76" s="872">
        <f t="shared" si="1"/>
        <v>11405885.10355841</v>
      </c>
      <c r="R76" s="872">
        <f t="shared" si="1"/>
        <v>10764297.603089899</v>
      </c>
      <c r="S76" s="872">
        <f t="shared" si="1"/>
        <v>11488709.087737702</v>
      </c>
      <c r="T76" s="872">
        <f t="shared" si="1"/>
        <v>11132342.064341919</v>
      </c>
      <c r="U76" s="872">
        <f t="shared" si="1"/>
        <v>10988638.218965381</v>
      </c>
      <c r="V76" s="872">
        <f t="shared" si="1"/>
        <v>11316677.858375132</v>
      </c>
      <c r="W76" s="872">
        <f t="shared" si="1"/>
        <v>10726259.63773342</v>
      </c>
    </row>
    <row r="77" spans="1:23" ht="20.100000000000001" customHeight="1">
      <c r="A77" s="871" t="s">
        <v>466</v>
      </c>
      <c r="B77" s="543"/>
      <c r="C77" s="577"/>
      <c r="D77" s="578"/>
      <c r="E77" s="578"/>
      <c r="F77" s="578"/>
      <c r="G77" s="578"/>
      <c r="H77" s="578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</row>
    <row r="78" spans="1:23" ht="12.95" customHeight="1">
      <c r="A78" s="374" t="s">
        <v>1062</v>
      </c>
      <c r="C78" s="507"/>
      <c r="D78" s="578"/>
      <c r="E78" s="578"/>
      <c r="F78" s="578"/>
      <c r="G78" s="578"/>
      <c r="H78" s="578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1:23" ht="12.95" customHeight="1">
      <c r="A79" s="374" t="s">
        <v>1063</v>
      </c>
      <c r="C79" s="413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</row>
    <row r="80" spans="1:23" ht="12.95" customHeight="1">
      <c r="A80" s="374" t="s">
        <v>1064</v>
      </c>
      <c r="C80" s="413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</row>
    <row r="81" spans="2:21" ht="12" customHeight="1">
      <c r="B81" s="374"/>
      <c r="C81" s="413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</row>
    <row r="82" spans="2:21" ht="15" customHeight="1">
      <c r="B82" s="374"/>
      <c r="C82" s="413"/>
      <c r="U82" s="413"/>
    </row>
    <row r="83" spans="2:21" ht="15" customHeight="1">
      <c r="B83" s="374"/>
      <c r="C83" s="413"/>
      <c r="U83" s="413"/>
    </row>
    <row r="84" spans="2:21" ht="15" customHeight="1">
      <c r="B84" s="374"/>
      <c r="C84" s="413"/>
      <c r="U84" s="413"/>
    </row>
    <row r="85" spans="2:21" ht="15" customHeight="1">
      <c r="B85" s="374"/>
      <c r="C85" s="413"/>
      <c r="U85" s="413"/>
    </row>
    <row r="86" spans="2:21" ht="15" customHeight="1">
      <c r="B86" s="374"/>
      <c r="C86" s="413"/>
      <c r="U86" s="413"/>
    </row>
    <row r="87" spans="2:21" ht="15" customHeight="1">
      <c r="B87" s="374"/>
      <c r="C87" s="413"/>
      <c r="U87" s="413"/>
    </row>
    <row r="88" spans="2:21" ht="15" customHeight="1">
      <c r="B88" s="374"/>
      <c r="C88" s="413"/>
      <c r="U88" s="413"/>
    </row>
    <row r="89" spans="2:21" ht="15" customHeight="1">
      <c r="B89" s="374"/>
      <c r="C89" s="413"/>
      <c r="U89" s="413"/>
    </row>
    <row r="90" spans="2:21" ht="15" customHeight="1">
      <c r="B90" s="374"/>
      <c r="C90" s="413"/>
      <c r="U90" s="413"/>
    </row>
    <row r="91" spans="2:21" ht="15" customHeight="1">
      <c r="B91" s="374"/>
      <c r="C91" s="413"/>
      <c r="U91" s="413"/>
    </row>
    <row r="92" spans="2:21" ht="15" customHeight="1">
      <c r="B92" s="374"/>
      <c r="C92" s="413"/>
      <c r="U92" s="413"/>
    </row>
    <row r="93" spans="2:21" ht="15" customHeight="1">
      <c r="B93" s="374"/>
      <c r="C93" s="413"/>
      <c r="U93" s="413"/>
    </row>
    <row r="94" spans="2:21" ht="15" customHeight="1">
      <c r="B94" s="374"/>
      <c r="C94" s="413"/>
      <c r="U94" s="413"/>
    </row>
    <row r="95" spans="2:21" ht="15" customHeight="1">
      <c r="B95" s="374"/>
      <c r="C95" s="413"/>
      <c r="U95" s="413"/>
    </row>
    <row r="96" spans="2:21" ht="15" customHeight="1">
      <c r="B96" s="374"/>
      <c r="C96" s="413"/>
      <c r="U96" s="413"/>
    </row>
    <row r="97" spans="2:21" ht="15" customHeight="1">
      <c r="B97" s="374"/>
      <c r="C97" s="413"/>
      <c r="U97" s="413"/>
    </row>
    <row r="98" spans="2:21" ht="15" customHeight="1">
      <c r="B98" s="374"/>
      <c r="C98" s="413"/>
      <c r="U98" s="413"/>
    </row>
    <row r="99" spans="2:21" ht="15" customHeight="1">
      <c r="B99" s="374"/>
      <c r="C99" s="413"/>
      <c r="U99" s="413"/>
    </row>
    <row r="100" spans="2:21" ht="15" customHeight="1">
      <c r="B100" s="374"/>
      <c r="C100" s="413"/>
      <c r="U100" s="413"/>
    </row>
    <row r="101" spans="2:21" ht="15" customHeight="1">
      <c r="B101" s="374"/>
      <c r="C101" s="413"/>
      <c r="U101" s="413"/>
    </row>
    <row r="102" spans="2:21" ht="15" customHeight="1">
      <c r="B102" s="374"/>
      <c r="C102" s="413"/>
      <c r="U102" s="413"/>
    </row>
    <row r="103" spans="2:21" ht="15" customHeight="1">
      <c r="B103" s="374"/>
      <c r="C103" s="413"/>
      <c r="U103" s="413"/>
    </row>
    <row r="104" spans="2:21" ht="15" customHeight="1">
      <c r="B104" s="374"/>
      <c r="C104" s="413"/>
      <c r="U104" s="413"/>
    </row>
    <row r="105" spans="2:21" ht="15" customHeight="1">
      <c r="B105" s="374"/>
      <c r="C105" s="413"/>
      <c r="U105" s="413"/>
    </row>
    <row r="106" spans="2:21" ht="15" customHeight="1">
      <c r="B106" s="374"/>
      <c r="C106" s="413"/>
      <c r="U106" s="413"/>
    </row>
    <row r="107" spans="2:21" ht="15" customHeight="1">
      <c r="B107" s="374"/>
      <c r="C107" s="413"/>
      <c r="U107" s="413"/>
    </row>
    <row r="108" spans="2:21" ht="15" customHeight="1">
      <c r="B108" s="374"/>
      <c r="C108" s="413"/>
      <c r="U108" s="413"/>
    </row>
    <row r="109" spans="2:21" ht="15" customHeight="1">
      <c r="B109" s="374"/>
      <c r="C109" s="413"/>
      <c r="U109" s="413"/>
    </row>
    <row r="110" spans="2:21" ht="15" customHeight="1">
      <c r="B110" s="374"/>
      <c r="C110" s="413"/>
      <c r="U110" s="413"/>
    </row>
    <row r="111" spans="2:21" ht="15" customHeight="1">
      <c r="B111" s="374"/>
      <c r="C111" s="413"/>
      <c r="U111" s="413"/>
    </row>
    <row r="112" spans="2:21" ht="15" customHeight="1">
      <c r="B112" s="374"/>
      <c r="C112" s="413"/>
      <c r="U112" s="413"/>
    </row>
    <row r="113" spans="2:21" ht="15" customHeight="1">
      <c r="B113" s="374"/>
      <c r="C113" s="413"/>
      <c r="U113" s="413"/>
    </row>
    <row r="114" spans="2:21" ht="15" customHeight="1">
      <c r="B114" s="374"/>
      <c r="C114" s="413"/>
      <c r="U114" s="413"/>
    </row>
    <row r="115" spans="2:21" ht="15" customHeight="1">
      <c r="B115" s="374"/>
      <c r="C115" s="413"/>
      <c r="U115" s="413"/>
    </row>
    <row r="116" spans="2:21" ht="15" customHeight="1">
      <c r="B116" s="374"/>
      <c r="C116" s="413"/>
      <c r="U116" s="413"/>
    </row>
    <row r="117" spans="2:21" ht="15" customHeight="1">
      <c r="B117" s="374"/>
      <c r="C117" s="413"/>
      <c r="U117" s="413"/>
    </row>
    <row r="118" spans="2:21" ht="15" customHeight="1">
      <c r="B118" s="374"/>
      <c r="C118" s="413"/>
      <c r="U118" s="413"/>
    </row>
    <row r="119" spans="2:21" ht="15" customHeight="1">
      <c r="B119" s="374"/>
      <c r="C119" s="413"/>
      <c r="U119" s="413"/>
    </row>
    <row r="120" spans="2:21" ht="15" customHeight="1">
      <c r="B120" s="374"/>
      <c r="C120" s="413"/>
      <c r="U120" s="413"/>
    </row>
    <row r="121" spans="2:21" ht="15" customHeight="1">
      <c r="B121" s="374"/>
      <c r="C121" s="413"/>
      <c r="U121" s="413"/>
    </row>
    <row r="122" spans="2:21" ht="15" customHeight="1">
      <c r="B122" s="374"/>
      <c r="C122" s="413"/>
      <c r="U122" s="413"/>
    </row>
    <row r="123" spans="2:21" ht="15" customHeight="1">
      <c r="B123" s="374"/>
      <c r="C123" s="413"/>
      <c r="U123" s="413"/>
    </row>
    <row r="124" spans="2:21" ht="15" customHeight="1">
      <c r="B124" s="374"/>
      <c r="C124" s="413"/>
      <c r="U124" s="413"/>
    </row>
    <row r="125" spans="2:21" ht="15" customHeight="1">
      <c r="B125" s="374"/>
      <c r="C125" s="413"/>
      <c r="U125" s="413"/>
    </row>
    <row r="126" spans="2:21" ht="15" customHeight="1">
      <c r="B126" s="374"/>
      <c r="C126" s="413"/>
      <c r="U126" s="413"/>
    </row>
    <row r="127" spans="2:21" ht="15" customHeight="1">
      <c r="B127" s="374"/>
      <c r="C127" s="413"/>
      <c r="U127" s="413"/>
    </row>
    <row r="128" spans="2:21" ht="15" customHeight="1">
      <c r="B128" s="374"/>
      <c r="C128" s="413"/>
      <c r="U128" s="413"/>
    </row>
    <row r="129" spans="2:21" ht="15" customHeight="1">
      <c r="B129" s="374"/>
      <c r="C129" s="413"/>
      <c r="U129" s="413"/>
    </row>
    <row r="130" spans="2:21" ht="15" customHeight="1">
      <c r="B130" s="374"/>
      <c r="C130" s="413"/>
      <c r="U130" s="413"/>
    </row>
    <row r="131" spans="2:21" ht="15" customHeight="1">
      <c r="B131" s="374"/>
      <c r="C131" s="413"/>
      <c r="U131" s="413"/>
    </row>
    <row r="132" spans="2:21" ht="15" customHeight="1">
      <c r="B132" s="374"/>
      <c r="C132" s="413"/>
      <c r="U132" s="413"/>
    </row>
    <row r="133" spans="2:21" ht="15" customHeight="1">
      <c r="B133" s="374"/>
      <c r="C133" s="413"/>
      <c r="U133" s="413"/>
    </row>
    <row r="134" spans="2:21" ht="15" customHeight="1">
      <c r="B134" s="374"/>
      <c r="C134" s="413"/>
      <c r="U134" s="413"/>
    </row>
    <row r="135" spans="2:21" ht="15" customHeight="1">
      <c r="B135" s="374"/>
      <c r="C135" s="413"/>
      <c r="U135" s="413"/>
    </row>
    <row r="136" spans="2:21" ht="15" customHeight="1">
      <c r="B136" s="374"/>
      <c r="C136" s="413"/>
      <c r="U136" s="413"/>
    </row>
    <row r="137" spans="2:21" ht="15" customHeight="1">
      <c r="B137" s="374"/>
      <c r="C137" s="413"/>
      <c r="U137" s="413"/>
    </row>
    <row r="138" spans="2:21" ht="15" customHeight="1">
      <c r="B138" s="374"/>
      <c r="C138" s="413"/>
      <c r="U138" s="413"/>
    </row>
    <row r="139" spans="2:21" ht="15" customHeight="1">
      <c r="B139" s="374"/>
      <c r="C139" s="413"/>
      <c r="U139" s="413"/>
    </row>
    <row r="140" spans="2:21" ht="15" customHeight="1">
      <c r="B140" s="374"/>
      <c r="C140" s="413"/>
      <c r="U140" s="413"/>
    </row>
    <row r="141" spans="2:21" ht="15" customHeight="1">
      <c r="B141" s="374"/>
      <c r="C141" s="413"/>
      <c r="U141" s="413"/>
    </row>
    <row r="142" spans="2:21" ht="15" customHeight="1">
      <c r="B142" s="374"/>
      <c r="C142" s="413"/>
      <c r="U142" s="413"/>
    </row>
    <row r="143" spans="2:21" ht="15" customHeight="1">
      <c r="B143" s="374"/>
      <c r="C143" s="413"/>
      <c r="U143" s="413"/>
    </row>
    <row r="144" spans="2:21" ht="15" customHeight="1">
      <c r="B144" s="374"/>
      <c r="C144" s="413"/>
      <c r="U144" s="413"/>
    </row>
    <row r="145" spans="2:21" ht="15" customHeight="1">
      <c r="B145" s="374"/>
      <c r="C145" s="413"/>
      <c r="U145" s="413"/>
    </row>
    <row r="146" spans="2:21" ht="15" customHeight="1">
      <c r="B146" s="374"/>
      <c r="C146" s="413"/>
      <c r="U146" s="413"/>
    </row>
    <row r="147" spans="2:21" ht="15" customHeight="1">
      <c r="B147" s="374"/>
      <c r="C147" s="413"/>
      <c r="U147" s="413"/>
    </row>
    <row r="148" spans="2:21" ht="15" customHeight="1">
      <c r="B148" s="374"/>
      <c r="C148" s="413"/>
      <c r="U148" s="413"/>
    </row>
    <row r="149" spans="2:21" ht="15" customHeight="1">
      <c r="B149" s="374"/>
      <c r="C149" s="413"/>
      <c r="U149" s="413"/>
    </row>
    <row r="150" spans="2:21" ht="15" customHeight="1">
      <c r="B150" s="374"/>
      <c r="C150" s="413"/>
      <c r="U150" s="413"/>
    </row>
    <row r="151" spans="2:21" ht="15" customHeight="1">
      <c r="B151" s="374"/>
      <c r="C151" s="413"/>
      <c r="U151" s="413"/>
    </row>
    <row r="152" spans="2:21" ht="15" customHeight="1">
      <c r="B152" s="374"/>
      <c r="C152" s="413"/>
      <c r="U152" s="413"/>
    </row>
    <row r="153" spans="2:21" ht="15" customHeight="1">
      <c r="B153" s="374"/>
      <c r="C153" s="413"/>
      <c r="U153" s="413"/>
    </row>
    <row r="154" spans="2:21" ht="15" customHeight="1">
      <c r="B154" s="374"/>
      <c r="C154" s="413"/>
      <c r="U154" s="413"/>
    </row>
    <row r="155" spans="2:21" ht="15" customHeight="1">
      <c r="B155" s="374"/>
      <c r="C155" s="413"/>
      <c r="U155" s="413"/>
    </row>
    <row r="156" spans="2:21" ht="15" customHeight="1">
      <c r="B156" s="374"/>
      <c r="C156" s="413"/>
      <c r="U156" s="413"/>
    </row>
    <row r="157" spans="2:21" ht="15" customHeight="1">
      <c r="B157" s="374"/>
      <c r="C157" s="413"/>
      <c r="U157" s="413"/>
    </row>
    <row r="158" spans="2:21" ht="15" customHeight="1">
      <c r="B158" s="374"/>
      <c r="C158" s="413"/>
      <c r="U158" s="413"/>
    </row>
    <row r="159" spans="2:21" ht="15" customHeight="1">
      <c r="B159" s="374"/>
      <c r="C159" s="413"/>
      <c r="U159" s="413"/>
    </row>
    <row r="160" spans="2:21" ht="15" customHeight="1">
      <c r="B160" s="374"/>
      <c r="C160" s="413"/>
      <c r="U160" s="413"/>
    </row>
    <row r="161" spans="2:21" ht="15" customHeight="1">
      <c r="B161" s="374"/>
      <c r="C161" s="413"/>
      <c r="U161" s="413"/>
    </row>
    <row r="162" spans="2:21" ht="15" customHeight="1">
      <c r="B162" s="374"/>
      <c r="C162" s="413"/>
      <c r="U162" s="413"/>
    </row>
    <row r="163" spans="2:21" ht="15" customHeight="1">
      <c r="B163" s="374"/>
      <c r="C163" s="413"/>
      <c r="U163" s="413"/>
    </row>
    <row r="164" spans="2:21" ht="15" customHeight="1">
      <c r="B164" s="374"/>
      <c r="C164" s="413"/>
      <c r="U164" s="413"/>
    </row>
    <row r="165" spans="2:21" ht="15" customHeight="1">
      <c r="B165" s="374"/>
      <c r="C165" s="413"/>
      <c r="U165" s="413"/>
    </row>
    <row r="166" spans="2:21" ht="15" customHeight="1">
      <c r="B166" s="374"/>
      <c r="C166" s="413"/>
      <c r="U166" s="413"/>
    </row>
    <row r="167" spans="2:21" ht="15" customHeight="1">
      <c r="B167" s="374"/>
      <c r="C167" s="413"/>
      <c r="U167" s="413"/>
    </row>
    <row r="168" spans="2:21" ht="15" customHeight="1">
      <c r="B168" s="374"/>
      <c r="C168" s="413"/>
      <c r="U168" s="413"/>
    </row>
    <row r="169" spans="2:21" ht="15" customHeight="1">
      <c r="B169" s="374"/>
      <c r="C169" s="413"/>
      <c r="U169" s="413"/>
    </row>
    <row r="170" spans="2:21" ht="15" customHeight="1">
      <c r="B170" s="374"/>
      <c r="C170" s="413"/>
      <c r="U170" s="413"/>
    </row>
    <row r="171" spans="2:21" ht="15" customHeight="1">
      <c r="B171" s="374"/>
      <c r="C171" s="413"/>
      <c r="U171" s="413"/>
    </row>
    <row r="172" spans="2:21" ht="15" customHeight="1">
      <c r="B172" s="374"/>
      <c r="C172" s="413"/>
      <c r="U172" s="413"/>
    </row>
    <row r="173" spans="2:21" ht="15" customHeight="1">
      <c r="B173" s="374"/>
      <c r="C173" s="413"/>
      <c r="U173" s="413"/>
    </row>
    <row r="174" spans="2:21" ht="15" customHeight="1">
      <c r="B174" s="374"/>
      <c r="C174" s="413"/>
      <c r="U174" s="413"/>
    </row>
    <row r="175" spans="2:21" ht="15" customHeight="1">
      <c r="B175" s="374"/>
      <c r="C175" s="413"/>
      <c r="U175" s="413"/>
    </row>
    <row r="176" spans="2:21" ht="15" customHeight="1">
      <c r="C176" s="413"/>
      <c r="U176" s="413"/>
    </row>
    <row r="177" spans="3:21" ht="15" customHeight="1">
      <c r="C177" s="413"/>
      <c r="U177" s="413"/>
    </row>
    <row r="178" spans="3:21" ht="15" customHeight="1">
      <c r="C178" s="413"/>
      <c r="U178" s="413"/>
    </row>
    <row r="179" spans="3:21" ht="15" customHeight="1">
      <c r="C179" s="413"/>
      <c r="U179" s="413"/>
    </row>
    <row r="180" spans="3:21" ht="15" customHeight="1">
      <c r="C180" s="413"/>
      <c r="U180" s="413"/>
    </row>
    <row r="181" spans="3:21" ht="15" customHeight="1">
      <c r="C181" s="413"/>
      <c r="U181" s="413"/>
    </row>
    <row r="182" spans="3:21" ht="15" customHeight="1">
      <c r="C182" s="413"/>
      <c r="U182" s="413"/>
    </row>
    <row r="183" spans="3:21" ht="15" customHeight="1">
      <c r="C183" s="413"/>
      <c r="U183" s="413"/>
    </row>
    <row r="184" spans="3:21" ht="15" customHeight="1">
      <c r="C184" s="413"/>
      <c r="U184" s="413"/>
    </row>
    <row r="185" spans="3:21" ht="15" customHeight="1">
      <c r="C185" s="413"/>
      <c r="U185" s="413"/>
    </row>
    <row r="186" spans="3:21" ht="15" customHeight="1">
      <c r="C186" s="413"/>
      <c r="U186" s="413"/>
    </row>
    <row r="187" spans="3:21" ht="15" customHeight="1">
      <c r="C187" s="413"/>
      <c r="U187" s="413"/>
    </row>
    <row r="188" spans="3:21" ht="15" customHeight="1">
      <c r="C188" s="413"/>
      <c r="U188" s="413"/>
    </row>
    <row r="189" spans="3:21" ht="15" customHeight="1">
      <c r="C189" s="413"/>
      <c r="U189" s="413"/>
    </row>
    <row r="190" spans="3:21" ht="15" customHeight="1">
      <c r="C190" s="413"/>
      <c r="U190" s="413"/>
    </row>
    <row r="191" spans="3:21" ht="15" customHeight="1">
      <c r="C191" s="413"/>
      <c r="U191" s="413"/>
    </row>
    <row r="192" spans="3:21" ht="15" customHeight="1">
      <c r="C192" s="413"/>
      <c r="U192" s="413"/>
    </row>
    <row r="193" spans="3:21" ht="15" customHeight="1">
      <c r="C193" s="413"/>
      <c r="U193" s="413"/>
    </row>
    <row r="194" spans="3:21" ht="15" customHeight="1">
      <c r="C194" s="413"/>
      <c r="U194" s="413"/>
    </row>
    <row r="195" spans="3:21" ht="15" customHeight="1">
      <c r="C195" s="413"/>
      <c r="U195" s="413"/>
    </row>
    <row r="196" spans="3:21" ht="15" customHeight="1">
      <c r="C196" s="413"/>
      <c r="U196" s="413"/>
    </row>
    <row r="197" spans="3:21" ht="15" customHeight="1">
      <c r="C197" s="413"/>
      <c r="U197" s="413"/>
    </row>
    <row r="198" spans="3:21" ht="15" customHeight="1">
      <c r="C198" s="413"/>
      <c r="U198" s="413"/>
    </row>
    <row r="199" spans="3:21" ht="15" customHeight="1">
      <c r="C199" s="413"/>
      <c r="U199" s="413"/>
    </row>
    <row r="200" spans="3:21" ht="15" customHeight="1">
      <c r="C200" s="413"/>
      <c r="U200" s="413"/>
    </row>
    <row r="201" spans="3:21" ht="15" customHeight="1">
      <c r="C201" s="413"/>
      <c r="U201" s="413"/>
    </row>
    <row r="202" spans="3:21" ht="15" customHeight="1">
      <c r="C202" s="413"/>
      <c r="U202" s="413"/>
    </row>
    <row r="203" spans="3:21" ht="15" customHeight="1">
      <c r="U203" s="413"/>
    </row>
    <row r="204" spans="3:21" ht="15" customHeight="1">
      <c r="U204" s="413"/>
    </row>
    <row r="205" spans="3:21" ht="15" customHeight="1"/>
    <row r="206" spans="3:21" ht="15" customHeight="1"/>
    <row r="207" spans="3:21" ht="15" customHeight="1"/>
    <row r="208" spans="3:21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</sheetData>
  <pageMargins left="0.59055118110236227" right="0" top="0.59055118110236227" bottom="0.39370078740157483" header="0.11811023622047245" footer="0.11811023622047245"/>
  <pageSetup paperSize="9" scale="70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3"/>
  <sheetViews>
    <sheetView workbookViewId="0"/>
  </sheetViews>
  <sheetFormatPr baseColWidth="10" defaultRowHeight="15.95" customHeight="1"/>
  <cols>
    <col min="1" max="1" width="4.28515625" style="834" customWidth="1"/>
    <col min="2" max="2" width="7.7109375" style="78" customWidth="1"/>
    <col min="3" max="3" width="50.7109375" style="78" customWidth="1"/>
    <col min="4" max="4" width="12.7109375" style="78" customWidth="1"/>
    <col min="5" max="7" width="10.7109375" style="78" customWidth="1"/>
    <col min="8" max="8" width="9.7109375" style="78" customWidth="1"/>
    <col min="9" max="10" width="10.7109375" style="78" customWidth="1"/>
    <col min="11" max="11" width="9.7109375" style="78" customWidth="1"/>
    <col min="12" max="12" width="10.7109375" style="78" customWidth="1"/>
    <col min="13" max="14" width="9.7109375" style="78" customWidth="1"/>
    <col min="15" max="15" width="10.7109375" style="78" customWidth="1"/>
    <col min="16" max="16" width="9.7109375" style="78" customWidth="1"/>
    <col min="17" max="20" width="9.7109375" style="3" customWidth="1"/>
    <col min="21" max="22" width="8.7109375" style="3" customWidth="1"/>
    <col min="23" max="23" width="8.7109375" style="78" customWidth="1"/>
    <col min="24" max="24" width="9.7109375" style="78" customWidth="1"/>
    <col min="25" max="25" width="4.28515625" style="133" hidden="1" customWidth="1"/>
    <col min="26" max="16384" width="11.42578125" style="78"/>
  </cols>
  <sheetData>
    <row r="1" spans="1:26" s="83" customFormat="1" ht="21" customHeight="1">
      <c r="A1" s="468" t="s">
        <v>1065</v>
      </c>
      <c r="C1" s="427"/>
      <c r="D1" s="427"/>
      <c r="E1" s="427"/>
      <c r="F1" s="84"/>
      <c r="G1" s="84"/>
      <c r="H1" s="84"/>
      <c r="I1" s="84"/>
      <c r="K1" s="468"/>
      <c r="Q1" s="428"/>
      <c r="R1" s="428"/>
      <c r="S1" s="359"/>
      <c r="T1" s="428"/>
      <c r="U1" s="428"/>
      <c r="V1" s="428"/>
      <c r="Y1" s="429"/>
    </row>
    <row r="2" spans="1:26" ht="15.6" customHeight="1">
      <c r="A2" s="635" t="s">
        <v>364</v>
      </c>
      <c r="B2" s="823"/>
      <c r="C2" s="824"/>
      <c r="F2" s="825"/>
      <c r="G2" s="825"/>
      <c r="H2" s="825"/>
      <c r="I2" s="145"/>
      <c r="K2" s="635"/>
      <c r="S2" s="509"/>
    </row>
    <row r="3" spans="1:26" ht="20.100000000000001" customHeight="1">
      <c r="A3" s="826"/>
      <c r="B3" s="144"/>
      <c r="C3" s="827"/>
      <c r="D3" s="828"/>
      <c r="E3" s="828"/>
      <c r="F3" s="828"/>
      <c r="G3" s="133"/>
      <c r="H3" s="133"/>
      <c r="I3" s="133"/>
      <c r="J3" s="875"/>
      <c r="K3" s="828"/>
      <c r="L3" s="828"/>
      <c r="M3" s="828"/>
      <c r="N3" s="828"/>
      <c r="O3" s="828"/>
      <c r="P3" s="828"/>
    </row>
    <row r="4" spans="1:26" s="3" customFormat="1" ht="23.25" customHeight="1">
      <c r="A4" s="955" t="s">
        <v>360</v>
      </c>
      <c r="B4" s="956" t="s">
        <v>703</v>
      </c>
      <c r="C4" s="957" t="s">
        <v>273</v>
      </c>
      <c r="D4" s="909" t="s">
        <v>588</v>
      </c>
      <c r="E4" s="911" t="s">
        <v>614</v>
      </c>
      <c r="F4" s="954" t="s">
        <v>615</v>
      </c>
      <c r="G4" s="916" t="s">
        <v>302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1066</v>
      </c>
      <c r="Q4" s="917"/>
      <c r="R4" s="917"/>
      <c r="S4" s="917"/>
      <c r="T4" s="918"/>
      <c r="U4" s="911" t="s">
        <v>454</v>
      </c>
      <c r="V4" s="911" t="s">
        <v>1067</v>
      </c>
      <c r="W4" s="911" t="s">
        <v>1068</v>
      </c>
      <c r="X4" s="911" t="s">
        <v>1154</v>
      </c>
      <c r="Y4" s="953" t="s">
        <v>360</v>
      </c>
      <c r="Z4" s="50"/>
    </row>
    <row r="5" spans="1:26" s="3" customFormat="1" ht="72">
      <c r="A5" s="955"/>
      <c r="B5" s="956"/>
      <c r="C5" s="958"/>
      <c r="D5" s="910"/>
      <c r="E5" s="912"/>
      <c r="F5" s="912"/>
      <c r="G5" s="514" t="s">
        <v>595</v>
      </c>
      <c r="H5" s="514" t="s">
        <v>596</v>
      </c>
      <c r="I5" s="876" t="s">
        <v>1152</v>
      </c>
      <c r="J5" s="487" t="s">
        <v>597</v>
      </c>
      <c r="K5" s="489" t="s">
        <v>1153</v>
      </c>
      <c r="L5" s="487" t="s">
        <v>616</v>
      </c>
      <c r="M5" s="487" t="s">
        <v>600</v>
      </c>
      <c r="N5" s="487" t="s">
        <v>601</v>
      </c>
      <c r="O5" s="910"/>
      <c r="P5" s="333" t="s">
        <v>595</v>
      </c>
      <c r="Q5" s="490" t="s">
        <v>1151</v>
      </c>
      <c r="R5" s="333" t="s">
        <v>602</v>
      </c>
      <c r="S5" s="487" t="s">
        <v>1070</v>
      </c>
      <c r="T5" s="487" t="s">
        <v>1071</v>
      </c>
      <c r="U5" s="912"/>
      <c r="V5" s="912"/>
      <c r="W5" s="912"/>
      <c r="X5" s="912"/>
      <c r="Y5" s="953"/>
      <c r="Z5" s="50"/>
    </row>
    <row r="6" spans="1:26" s="97" customFormat="1" ht="6" customHeight="1">
      <c r="A6" s="419"/>
      <c r="B6" s="819"/>
      <c r="C6" s="830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667"/>
      <c r="U6" s="422"/>
      <c r="V6" s="667"/>
      <c r="W6" s="667"/>
      <c r="X6" s="667"/>
      <c r="Y6" s="479"/>
    </row>
    <row r="7" spans="1:26" s="143" customFormat="1" ht="12.75" customHeight="1">
      <c r="A7" s="114">
        <v>1</v>
      </c>
      <c r="B7" s="142" t="s">
        <v>468</v>
      </c>
      <c r="C7" s="400" t="s">
        <v>469</v>
      </c>
      <c r="D7" s="102">
        <f>SUM(E7:G7,O7:P7,U7:X7)</f>
        <v>148209.69855667852</v>
      </c>
      <c r="E7" s="102">
        <v>1329.1888001610846</v>
      </c>
      <c r="F7" s="102">
        <v>678.25330601253961</v>
      </c>
      <c r="G7" s="102">
        <f>SUM(H7:N7)</f>
        <v>132516.36037259526</v>
      </c>
      <c r="H7" s="102">
        <v>0</v>
      </c>
      <c r="I7" s="102">
        <v>4498.8908340819808</v>
      </c>
      <c r="J7" s="102">
        <v>96820.915307163945</v>
      </c>
      <c r="K7" s="102">
        <v>0</v>
      </c>
      <c r="L7" s="102">
        <v>30308.127375406355</v>
      </c>
      <c r="M7" s="102">
        <v>0</v>
      </c>
      <c r="N7" s="102">
        <v>888.42685594300019</v>
      </c>
      <c r="O7" s="102">
        <v>13271.621289894731</v>
      </c>
      <c r="P7" s="102">
        <f>SUM(Q7:T7)</f>
        <v>414.27478801487058</v>
      </c>
      <c r="Q7" s="102">
        <v>0</v>
      </c>
      <c r="R7" s="102">
        <v>414.27478801487058</v>
      </c>
      <c r="S7" s="102">
        <v>0</v>
      </c>
      <c r="T7" s="102">
        <v>0</v>
      </c>
      <c r="U7" s="102">
        <v>0</v>
      </c>
      <c r="V7" s="102">
        <v>0</v>
      </c>
      <c r="W7" s="102">
        <v>0</v>
      </c>
      <c r="X7" s="102">
        <v>0</v>
      </c>
      <c r="Y7" s="480">
        <v>1</v>
      </c>
      <c r="Z7" s="97"/>
    </row>
    <row r="8" spans="1:26" s="143" customFormat="1" ht="12.75" customHeight="1">
      <c r="A8" s="114">
        <v>2</v>
      </c>
      <c r="B8" s="401" t="s">
        <v>470</v>
      </c>
      <c r="C8" s="402" t="s">
        <v>471</v>
      </c>
      <c r="D8" s="102">
        <f t="shared" ref="D8:D71" si="0">SUM(E8:G8,O8:P8,U8:X8)</f>
        <v>141276.58859489017</v>
      </c>
      <c r="E8" s="102">
        <v>1329.1888001610846</v>
      </c>
      <c r="F8" s="102">
        <v>678.25330601253961</v>
      </c>
      <c r="G8" s="102">
        <f t="shared" ref="G8:G71" si="1">SUM(H8:N8)</f>
        <v>125589.14376551265</v>
      </c>
      <c r="H8" s="102">
        <v>0</v>
      </c>
      <c r="I8" s="102">
        <v>1926.4263910989832</v>
      </c>
      <c r="J8" s="102">
        <v>92466.180186478916</v>
      </c>
      <c r="K8" s="102">
        <v>0</v>
      </c>
      <c r="L8" s="102">
        <v>30308.127375406355</v>
      </c>
      <c r="M8" s="102">
        <v>0</v>
      </c>
      <c r="N8" s="102">
        <v>888.40981252839254</v>
      </c>
      <c r="O8" s="102">
        <v>13271.621289894731</v>
      </c>
      <c r="P8" s="102">
        <f t="shared" ref="P8:P71" si="2">SUM(Q8:T8)</f>
        <v>408.38143330917012</v>
      </c>
      <c r="Q8" s="102">
        <v>0</v>
      </c>
      <c r="R8" s="102">
        <v>408.38143330917012</v>
      </c>
      <c r="S8" s="102">
        <v>0</v>
      </c>
      <c r="T8" s="102">
        <v>0</v>
      </c>
      <c r="U8" s="102">
        <v>0</v>
      </c>
      <c r="V8" s="102">
        <v>0</v>
      </c>
      <c r="W8" s="102">
        <v>0</v>
      </c>
      <c r="X8" s="102">
        <v>0</v>
      </c>
      <c r="Y8" s="480">
        <v>2</v>
      </c>
      <c r="Z8" s="97"/>
    </row>
    <row r="9" spans="1:26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5262.9206914644446</v>
      </c>
      <c r="E9" s="102">
        <v>0</v>
      </c>
      <c r="F9" s="102">
        <v>0</v>
      </c>
      <c r="G9" s="102">
        <f t="shared" si="1"/>
        <v>5257.0654400587737</v>
      </c>
      <c r="H9" s="102">
        <v>0</v>
      </c>
      <c r="I9" s="102">
        <v>2569.3068433558401</v>
      </c>
      <c r="J9" s="102">
        <v>2687.741783715459</v>
      </c>
      <c r="K9" s="102">
        <v>0</v>
      </c>
      <c r="L9" s="102">
        <v>0</v>
      </c>
      <c r="M9" s="102">
        <v>0</v>
      </c>
      <c r="N9" s="102">
        <v>1.681298747463306E-2</v>
      </c>
      <c r="O9" s="102">
        <v>0</v>
      </c>
      <c r="P9" s="102">
        <f t="shared" si="2"/>
        <v>5.855251405671229</v>
      </c>
      <c r="Q9" s="102">
        <v>0</v>
      </c>
      <c r="R9" s="102">
        <v>5.855251405671229</v>
      </c>
      <c r="S9" s="102">
        <v>0</v>
      </c>
      <c r="T9" s="102">
        <v>0</v>
      </c>
      <c r="U9" s="102">
        <v>0</v>
      </c>
      <c r="V9" s="102">
        <v>0</v>
      </c>
      <c r="W9" s="102">
        <v>0</v>
      </c>
      <c r="X9" s="102">
        <v>0</v>
      </c>
      <c r="Y9" s="480">
        <v>3</v>
      </c>
      <c r="Z9" s="97"/>
    </row>
    <row r="10" spans="1:26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1670.1892703238843</v>
      </c>
      <c r="E10" s="102">
        <v>0</v>
      </c>
      <c r="F10" s="102">
        <v>0</v>
      </c>
      <c r="G10" s="102">
        <f t="shared" si="1"/>
        <v>1670.1511670238551</v>
      </c>
      <c r="H10" s="102">
        <v>0</v>
      </c>
      <c r="I10" s="102">
        <v>3.1575996271576732</v>
      </c>
      <c r="J10" s="102">
        <v>1666.9933369695643</v>
      </c>
      <c r="K10" s="102">
        <v>0</v>
      </c>
      <c r="L10" s="102">
        <v>0</v>
      </c>
      <c r="M10" s="102">
        <v>0</v>
      </c>
      <c r="N10" s="102">
        <v>2.3042713304033849E-4</v>
      </c>
      <c r="O10" s="102">
        <v>0</v>
      </c>
      <c r="P10" s="102">
        <f t="shared" si="2"/>
        <v>3.8103300029227904E-2</v>
      </c>
      <c r="Q10" s="102">
        <v>0</v>
      </c>
      <c r="R10" s="102">
        <v>3.8103300029227904E-2</v>
      </c>
      <c r="S10" s="102">
        <v>0</v>
      </c>
      <c r="T10" s="102">
        <v>0</v>
      </c>
      <c r="U10" s="102">
        <v>0</v>
      </c>
      <c r="V10" s="102">
        <v>0</v>
      </c>
      <c r="W10" s="102">
        <v>0</v>
      </c>
      <c r="X10" s="102">
        <v>0</v>
      </c>
      <c r="Y10" s="480">
        <v>4</v>
      </c>
      <c r="Z10" s="97"/>
    </row>
    <row r="11" spans="1:26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48304.339480150673</v>
      </c>
      <c r="E11" s="102">
        <v>1291</v>
      </c>
      <c r="F11" s="102">
        <v>8427</v>
      </c>
      <c r="G11" s="102">
        <f t="shared" si="1"/>
        <v>10397.020977156604</v>
      </c>
      <c r="H11" s="102">
        <v>0</v>
      </c>
      <c r="I11" s="102">
        <v>676.35513935237907</v>
      </c>
      <c r="J11" s="102">
        <v>4908.6164805094186</v>
      </c>
      <c r="K11" s="102">
        <v>0</v>
      </c>
      <c r="L11" s="102">
        <v>4250</v>
      </c>
      <c r="M11" s="102">
        <v>562</v>
      </c>
      <c r="N11" s="102">
        <v>4.935729480635799E-2</v>
      </c>
      <c r="O11" s="102">
        <v>28123.885999999999</v>
      </c>
      <c r="P11" s="102">
        <f t="shared" si="2"/>
        <v>65.432502994076387</v>
      </c>
      <c r="Q11" s="102">
        <v>0</v>
      </c>
      <c r="R11" s="102">
        <v>65.432502994076387</v>
      </c>
      <c r="S11" s="102">
        <v>0</v>
      </c>
      <c r="T11" s="102">
        <v>0</v>
      </c>
      <c r="U11" s="102">
        <v>0</v>
      </c>
      <c r="V11" s="102">
        <v>0</v>
      </c>
      <c r="W11" s="102">
        <v>0</v>
      </c>
      <c r="X11" s="102">
        <v>0</v>
      </c>
      <c r="Y11" s="480">
        <v>5</v>
      </c>
      <c r="Z11" s="97"/>
    </row>
    <row r="12" spans="1:26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10665.227798772345</v>
      </c>
      <c r="E12" s="102">
        <v>211</v>
      </c>
      <c r="F12" s="102">
        <v>6955</v>
      </c>
      <c r="G12" s="102">
        <f t="shared" si="1"/>
        <v>2325.3433260175757</v>
      </c>
      <c r="H12" s="102">
        <v>0</v>
      </c>
      <c r="I12" s="102">
        <v>261.07517038934702</v>
      </c>
      <c r="J12" s="102">
        <v>1266.2491035601629</v>
      </c>
      <c r="K12" s="102">
        <v>0</v>
      </c>
      <c r="L12" s="102">
        <v>768</v>
      </c>
      <c r="M12" s="102">
        <v>30</v>
      </c>
      <c r="N12" s="102">
        <v>1.905206806569942E-2</v>
      </c>
      <c r="O12" s="102">
        <v>1167.886</v>
      </c>
      <c r="P12" s="102">
        <f t="shared" si="2"/>
        <v>5.9984727547696721</v>
      </c>
      <c r="Q12" s="102">
        <v>0</v>
      </c>
      <c r="R12" s="102">
        <v>5.9984727547696721</v>
      </c>
      <c r="S12" s="102">
        <v>0</v>
      </c>
      <c r="T12" s="102">
        <v>0</v>
      </c>
      <c r="U12" s="102">
        <v>0</v>
      </c>
      <c r="V12" s="102">
        <v>0</v>
      </c>
      <c r="W12" s="102">
        <v>0</v>
      </c>
      <c r="X12" s="102">
        <v>0</v>
      </c>
      <c r="Y12" s="480">
        <v>6</v>
      </c>
      <c r="Z12" s="97"/>
    </row>
    <row r="13" spans="1:26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22032.941316749628</v>
      </c>
      <c r="E13" s="102">
        <v>0</v>
      </c>
      <c r="F13" s="102">
        <v>0</v>
      </c>
      <c r="G13" s="102">
        <f t="shared" si="1"/>
        <v>513.08456187801403</v>
      </c>
      <c r="H13" s="102">
        <v>0</v>
      </c>
      <c r="I13" s="102">
        <v>114.24558142358039</v>
      </c>
      <c r="J13" s="102">
        <v>391.83064333608473</v>
      </c>
      <c r="K13" s="102">
        <v>0</v>
      </c>
      <c r="L13" s="102">
        <v>7</v>
      </c>
      <c r="M13" s="102">
        <v>0</v>
      </c>
      <c r="N13" s="102">
        <v>8.3371183488702774E-3</v>
      </c>
      <c r="O13" s="102">
        <v>21517</v>
      </c>
      <c r="P13" s="102">
        <f t="shared" si="2"/>
        <v>2.8567548716133264</v>
      </c>
      <c r="Q13" s="102">
        <v>0</v>
      </c>
      <c r="R13" s="102">
        <v>2.8567548716133264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480">
        <v>7</v>
      </c>
      <c r="Z13" s="97"/>
    </row>
    <row r="14" spans="1:26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15606.170364628708</v>
      </c>
      <c r="E14" s="102">
        <v>1080</v>
      </c>
      <c r="F14" s="102">
        <v>1472</v>
      </c>
      <c r="G14" s="102">
        <f t="shared" si="1"/>
        <v>7558.593089261014</v>
      </c>
      <c r="H14" s="102">
        <v>0</v>
      </c>
      <c r="I14" s="102">
        <v>301.03438753945164</v>
      </c>
      <c r="J14" s="102">
        <v>3250.5367336131708</v>
      </c>
      <c r="K14" s="102">
        <v>0</v>
      </c>
      <c r="L14" s="102">
        <v>3475</v>
      </c>
      <c r="M14" s="102">
        <v>532</v>
      </c>
      <c r="N14" s="102">
        <v>2.1968108391788289E-2</v>
      </c>
      <c r="O14" s="102">
        <v>5439</v>
      </c>
      <c r="P14" s="102">
        <f t="shared" si="2"/>
        <v>56.577275367693389</v>
      </c>
      <c r="Q14" s="102">
        <v>0</v>
      </c>
      <c r="R14" s="102">
        <v>56.577275367693389</v>
      </c>
      <c r="S14" s="102">
        <v>0</v>
      </c>
      <c r="T14" s="102">
        <v>0</v>
      </c>
      <c r="U14" s="102">
        <v>0</v>
      </c>
      <c r="V14" s="102">
        <v>0</v>
      </c>
      <c r="W14" s="102">
        <v>0</v>
      </c>
      <c r="X14" s="102">
        <v>0</v>
      </c>
      <c r="Y14" s="480">
        <v>8</v>
      </c>
      <c r="Z14" s="97"/>
    </row>
    <row r="15" spans="1:26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2101683.0228514411</v>
      </c>
      <c r="E15" s="102">
        <v>389595.28432790324</v>
      </c>
      <c r="F15" s="102">
        <v>53603.498409243883</v>
      </c>
      <c r="G15" s="102">
        <f t="shared" si="1"/>
        <v>576627.5650601238</v>
      </c>
      <c r="H15" s="102">
        <v>0</v>
      </c>
      <c r="I15" s="102">
        <v>21252.63996172437</v>
      </c>
      <c r="J15" s="102">
        <v>51323.408624943535</v>
      </c>
      <c r="K15" s="102">
        <v>0</v>
      </c>
      <c r="L15" s="102">
        <v>113452.34887819648</v>
      </c>
      <c r="M15" s="102">
        <v>148750.04</v>
      </c>
      <c r="N15" s="102">
        <v>241849.12759525934</v>
      </c>
      <c r="O15" s="102">
        <v>1009584.4621488064</v>
      </c>
      <c r="P15" s="102">
        <f t="shared" si="2"/>
        <v>14944.77470536333</v>
      </c>
      <c r="Q15" s="102">
        <v>0</v>
      </c>
      <c r="R15" s="102">
        <v>14944.77470536333</v>
      </c>
      <c r="S15" s="102">
        <v>0</v>
      </c>
      <c r="T15" s="102">
        <v>0</v>
      </c>
      <c r="U15" s="102">
        <v>0</v>
      </c>
      <c r="V15" s="102">
        <v>0</v>
      </c>
      <c r="W15" s="102">
        <v>0</v>
      </c>
      <c r="X15" s="102">
        <v>57327.438200000004</v>
      </c>
      <c r="Y15" s="480">
        <v>9</v>
      </c>
      <c r="Z15" s="97"/>
    </row>
    <row r="16" spans="1:26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158290.21305462395</v>
      </c>
      <c r="E16" s="102">
        <v>6212</v>
      </c>
      <c r="F16" s="102">
        <v>5041.0000000000009</v>
      </c>
      <c r="G16" s="102">
        <f t="shared" si="1"/>
        <v>51595.44406230063</v>
      </c>
      <c r="H16" s="102">
        <v>0</v>
      </c>
      <c r="I16" s="102">
        <v>2163.609434698219</v>
      </c>
      <c r="J16" s="102">
        <v>5721.6327859836611</v>
      </c>
      <c r="K16" s="102">
        <v>0</v>
      </c>
      <c r="L16" s="102">
        <v>30654.17215645752</v>
      </c>
      <c r="M16" s="102">
        <v>9506</v>
      </c>
      <c r="N16" s="102">
        <v>3550.0296851612311</v>
      </c>
      <c r="O16" s="102">
        <v>95391.56149721134</v>
      </c>
      <c r="P16" s="102">
        <f t="shared" si="2"/>
        <v>50.207495111982766</v>
      </c>
      <c r="Q16" s="102">
        <v>0</v>
      </c>
      <c r="R16" s="102">
        <v>50.207495111982766</v>
      </c>
      <c r="S16" s="102">
        <v>0</v>
      </c>
      <c r="T16" s="102">
        <v>0</v>
      </c>
      <c r="U16" s="102">
        <v>0</v>
      </c>
      <c r="V16" s="102">
        <v>0</v>
      </c>
      <c r="W16" s="102">
        <v>0</v>
      </c>
      <c r="X16" s="102">
        <v>0</v>
      </c>
      <c r="Y16" s="480">
        <v>10</v>
      </c>
      <c r="Z16" s="97"/>
    </row>
    <row r="17" spans="1:26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28763.529719372422</v>
      </c>
      <c r="E17" s="102">
        <v>1143.0813656476303</v>
      </c>
      <c r="F17" s="102">
        <v>10.000000000001021</v>
      </c>
      <c r="G17" s="102">
        <f t="shared" si="1"/>
        <v>7088.0362760692387</v>
      </c>
      <c r="H17" s="102">
        <v>0</v>
      </c>
      <c r="I17" s="102">
        <v>539.07426873538259</v>
      </c>
      <c r="J17" s="102">
        <v>1192.6319564031787</v>
      </c>
      <c r="K17" s="102">
        <v>0</v>
      </c>
      <c r="L17" s="102">
        <v>4386.0329740965453</v>
      </c>
      <c r="M17" s="102">
        <v>942</v>
      </c>
      <c r="N17" s="102">
        <v>28.297076834132135</v>
      </c>
      <c r="O17" s="102">
        <v>20510.271589499629</v>
      </c>
      <c r="P17" s="102">
        <f t="shared" si="2"/>
        <v>12.140488155924759</v>
      </c>
      <c r="Q17" s="102">
        <v>0</v>
      </c>
      <c r="R17" s="102">
        <v>12.140488155924759</v>
      </c>
      <c r="S17" s="102">
        <v>0</v>
      </c>
      <c r="T17" s="102">
        <v>0</v>
      </c>
      <c r="U17" s="102">
        <v>0</v>
      </c>
      <c r="V17" s="102">
        <v>0</v>
      </c>
      <c r="W17" s="102">
        <v>0</v>
      </c>
      <c r="X17" s="102">
        <v>0</v>
      </c>
      <c r="Y17" s="480">
        <v>11</v>
      </c>
      <c r="Z17" s="97"/>
    </row>
    <row r="18" spans="1:26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25581.675070851343</v>
      </c>
      <c r="E18" s="102">
        <v>152.57207090726911</v>
      </c>
      <c r="F18" s="102">
        <v>91.543547488105403</v>
      </c>
      <c r="G18" s="102">
        <f t="shared" si="1"/>
        <v>7667.2071589174857</v>
      </c>
      <c r="H18" s="102">
        <v>0</v>
      </c>
      <c r="I18" s="102">
        <v>399.73624638161738</v>
      </c>
      <c r="J18" s="102">
        <v>940.43328252646859</v>
      </c>
      <c r="K18" s="102">
        <v>0</v>
      </c>
      <c r="L18" s="102">
        <v>4163.6336319713837</v>
      </c>
      <c r="M18" s="102">
        <v>2030</v>
      </c>
      <c r="N18" s="102">
        <v>133.40399803801606</v>
      </c>
      <c r="O18" s="102">
        <v>9915.659163482509</v>
      </c>
      <c r="P18" s="102">
        <f t="shared" si="2"/>
        <v>7754.6931300559745</v>
      </c>
      <c r="Q18" s="102">
        <v>0</v>
      </c>
      <c r="R18" s="102">
        <v>7754.6931300559745</v>
      </c>
      <c r="S18" s="102">
        <v>0</v>
      </c>
      <c r="T18" s="102">
        <v>0</v>
      </c>
      <c r="U18" s="102">
        <v>0</v>
      </c>
      <c r="V18" s="102">
        <v>0</v>
      </c>
      <c r="W18" s="102">
        <v>0</v>
      </c>
      <c r="X18" s="102">
        <v>0</v>
      </c>
      <c r="Y18" s="480">
        <v>12</v>
      </c>
      <c r="Z18" s="97"/>
    </row>
    <row r="19" spans="1:26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111095.37359081909</v>
      </c>
      <c r="E19" s="102">
        <v>13629.027581882019</v>
      </c>
      <c r="F19" s="102">
        <v>3038.5860072280007</v>
      </c>
      <c r="G19" s="102">
        <f t="shared" si="1"/>
        <v>8585.1670199514137</v>
      </c>
      <c r="H19" s="102">
        <v>0</v>
      </c>
      <c r="I19" s="102">
        <v>536.71519310805002</v>
      </c>
      <c r="J19" s="102">
        <v>1224.2213409318106</v>
      </c>
      <c r="K19" s="102">
        <v>0</v>
      </c>
      <c r="L19" s="102">
        <v>3013.1913188993249</v>
      </c>
      <c r="M19" s="102">
        <v>2839</v>
      </c>
      <c r="N19" s="102">
        <v>972.03916701222772</v>
      </c>
      <c r="O19" s="102">
        <v>79822.038731888693</v>
      </c>
      <c r="P19" s="102">
        <f t="shared" si="2"/>
        <v>5912.7942498689727</v>
      </c>
      <c r="Q19" s="102">
        <v>0</v>
      </c>
      <c r="R19" s="102">
        <v>5912.7942498689727</v>
      </c>
      <c r="S19" s="102">
        <v>0</v>
      </c>
      <c r="T19" s="102">
        <v>0</v>
      </c>
      <c r="U19" s="102">
        <v>0</v>
      </c>
      <c r="V19" s="102">
        <v>0</v>
      </c>
      <c r="W19" s="102">
        <v>0</v>
      </c>
      <c r="X19" s="102">
        <v>107.76</v>
      </c>
      <c r="Y19" s="480">
        <v>13</v>
      </c>
      <c r="Z19" s="97"/>
    </row>
    <row r="20" spans="1:26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13446.716593251946</v>
      </c>
      <c r="E20" s="102">
        <v>50.438798372775373</v>
      </c>
      <c r="F20" s="102">
        <v>25.737714419117022</v>
      </c>
      <c r="G20" s="102">
        <f t="shared" si="1"/>
        <v>3047.5476163188823</v>
      </c>
      <c r="H20" s="102">
        <v>0</v>
      </c>
      <c r="I20" s="102">
        <v>293.44209943316912</v>
      </c>
      <c r="J20" s="102">
        <v>871.29574534268056</v>
      </c>
      <c r="K20" s="102">
        <v>0</v>
      </c>
      <c r="L20" s="102">
        <v>1868.6394227574899</v>
      </c>
      <c r="M20" s="102">
        <v>0</v>
      </c>
      <c r="N20" s="102">
        <v>14.170348785542993</v>
      </c>
      <c r="O20" s="102">
        <v>10314.064743439641</v>
      </c>
      <c r="P20" s="102">
        <f t="shared" si="2"/>
        <v>8.9277207015295481</v>
      </c>
      <c r="Q20" s="102">
        <v>0</v>
      </c>
      <c r="R20" s="102">
        <v>8.9277207015295481</v>
      </c>
      <c r="S20" s="102">
        <v>0</v>
      </c>
      <c r="T20" s="102">
        <v>0</v>
      </c>
      <c r="U20" s="102">
        <v>0</v>
      </c>
      <c r="V20" s="102">
        <v>0</v>
      </c>
      <c r="W20" s="102">
        <v>0</v>
      </c>
      <c r="X20" s="102">
        <v>0</v>
      </c>
      <c r="Y20" s="480">
        <v>14</v>
      </c>
      <c r="Z20" s="97"/>
    </row>
    <row r="21" spans="1:26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306950.66804609197</v>
      </c>
      <c r="E21" s="102">
        <v>29</v>
      </c>
      <c r="F21" s="102">
        <v>380</v>
      </c>
      <c r="G21" s="102">
        <f t="shared" si="1"/>
        <v>245982.83203345764</v>
      </c>
      <c r="H21" s="102">
        <v>0</v>
      </c>
      <c r="I21" s="102">
        <v>584.31241075564617</v>
      </c>
      <c r="J21" s="102">
        <v>1650.4769822632022</v>
      </c>
      <c r="K21" s="102">
        <v>0</v>
      </c>
      <c r="L21" s="102">
        <v>2414</v>
      </c>
      <c r="M21" s="102">
        <v>52921</v>
      </c>
      <c r="N21" s="102">
        <v>188413.0426404388</v>
      </c>
      <c r="O21" s="102">
        <v>60544</v>
      </c>
      <c r="P21" s="102">
        <f t="shared" si="2"/>
        <v>14.836012634329174</v>
      </c>
      <c r="Q21" s="102">
        <v>0</v>
      </c>
      <c r="R21" s="102">
        <v>14.836012634329174</v>
      </c>
      <c r="S21" s="102">
        <v>0</v>
      </c>
      <c r="T21" s="102">
        <v>0</v>
      </c>
      <c r="U21" s="102">
        <v>0</v>
      </c>
      <c r="V21" s="102">
        <v>0</v>
      </c>
      <c r="W21" s="102">
        <v>0</v>
      </c>
      <c r="X21" s="102">
        <v>0</v>
      </c>
      <c r="Y21" s="480">
        <v>15</v>
      </c>
      <c r="Z21" s="97"/>
    </row>
    <row r="22" spans="1:26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46183.441262260902</v>
      </c>
      <c r="E22" s="102">
        <v>29</v>
      </c>
      <c r="F22" s="102">
        <v>0</v>
      </c>
      <c r="G22" s="102">
        <f t="shared" si="1"/>
        <v>30.43815150880005</v>
      </c>
      <c r="H22" s="102">
        <v>0</v>
      </c>
      <c r="I22" s="102">
        <v>0.12017125234587567</v>
      </c>
      <c r="J22" s="102">
        <v>0.31797148690754867</v>
      </c>
      <c r="K22" s="102">
        <v>0</v>
      </c>
      <c r="L22" s="102">
        <v>30</v>
      </c>
      <c r="M22" s="102">
        <v>0</v>
      </c>
      <c r="N22" s="102">
        <v>8.7695466245203198E-6</v>
      </c>
      <c r="O22" s="102">
        <v>46124</v>
      </c>
      <c r="P22" s="102">
        <f t="shared" si="2"/>
        <v>3.1107521017260664E-3</v>
      </c>
      <c r="Q22" s="102">
        <v>0</v>
      </c>
      <c r="R22" s="102">
        <v>3.1107521017260664E-3</v>
      </c>
      <c r="S22" s="102">
        <v>0</v>
      </c>
      <c r="T22" s="102">
        <v>0</v>
      </c>
      <c r="U22" s="102">
        <v>0</v>
      </c>
      <c r="V22" s="102">
        <v>0</v>
      </c>
      <c r="W22" s="102">
        <v>0</v>
      </c>
      <c r="X22" s="102">
        <v>0</v>
      </c>
      <c r="Y22" s="480">
        <v>16</v>
      </c>
      <c r="Z22" s="97"/>
    </row>
    <row r="23" spans="1:26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260767.22678383108</v>
      </c>
      <c r="E23" s="102">
        <v>0</v>
      </c>
      <c r="F23" s="102">
        <v>380</v>
      </c>
      <c r="G23" s="102">
        <f t="shared" si="1"/>
        <v>245952.39388194884</v>
      </c>
      <c r="H23" s="102">
        <v>0</v>
      </c>
      <c r="I23" s="102">
        <v>584.19223950330024</v>
      </c>
      <c r="J23" s="102">
        <v>1650.1590107762947</v>
      </c>
      <c r="K23" s="102">
        <v>0</v>
      </c>
      <c r="L23" s="102">
        <v>2384</v>
      </c>
      <c r="M23" s="102">
        <v>52921</v>
      </c>
      <c r="N23" s="102">
        <v>188413.04263166923</v>
      </c>
      <c r="O23" s="102">
        <v>14420</v>
      </c>
      <c r="P23" s="102">
        <f t="shared" si="2"/>
        <v>14.832901882227448</v>
      </c>
      <c r="Q23" s="102">
        <v>0</v>
      </c>
      <c r="R23" s="102">
        <v>14.832901882227448</v>
      </c>
      <c r="S23" s="102">
        <v>0</v>
      </c>
      <c r="T23" s="102">
        <v>0</v>
      </c>
      <c r="U23" s="102">
        <v>0</v>
      </c>
      <c r="V23" s="102">
        <v>0</v>
      </c>
      <c r="W23" s="102">
        <v>0</v>
      </c>
      <c r="X23" s="102">
        <v>0</v>
      </c>
      <c r="Y23" s="480">
        <v>17</v>
      </c>
      <c r="Z23" s="97"/>
    </row>
    <row r="24" spans="1:26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299851.36850304063</v>
      </c>
      <c r="E24" s="102">
        <v>8079.9658085277551</v>
      </c>
      <c r="F24" s="102">
        <v>5570</v>
      </c>
      <c r="G24" s="102">
        <f t="shared" si="1"/>
        <v>33796.842837684184</v>
      </c>
      <c r="H24" s="102">
        <v>0</v>
      </c>
      <c r="I24" s="102">
        <v>1864.7497743006325</v>
      </c>
      <c r="J24" s="102">
        <v>4365.6728915918065</v>
      </c>
      <c r="K24" s="102">
        <v>0</v>
      </c>
      <c r="L24" s="102">
        <v>4152</v>
      </c>
      <c r="M24" s="102">
        <v>19204</v>
      </c>
      <c r="N24" s="102">
        <v>4210.4201717917449</v>
      </c>
      <c r="O24" s="102">
        <v>205947.59400000001</v>
      </c>
      <c r="P24" s="102">
        <f t="shared" si="2"/>
        <v>417.96585682870267</v>
      </c>
      <c r="Q24" s="102">
        <v>0</v>
      </c>
      <c r="R24" s="102">
        <v>417.96585682870267</v>
      </c>
      <c r="S24" s="102">
        <v>0</v>
      </c>
      <c r="T24" s="102">
        <v>0</v>
      </c>
      <c r="U24" s="102">
        <v>0</v>
      </c>
      <c r="V24" s="102">
        <v>0</v>
      </c>
      <c r="W24" s="102">
        <v>0</v>
      </c>
      <c r="X24" s="102">
        <v>46039</v>
      </c>
      <c r="Y24" s="480">
        <v>18</v>
      </c>
      <c r="Z24" s="97"/>
    </row>
    <row r="25" spans="1:26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42285.494465475305</v>
      </c>
      <c r="E25" s="102">
        <v>1635.5862831858406</v>
      </c>
      <c r="F25" s="102">
        <v>39.191111111111113</v>
      </c>
      <c r="G25" s="102">
        <f t="shared" si="1"/>
        <v>19513.209753752948</v>
      </c>
      <c r="H25" s="102">
        <v>0</v>
      </c>
      <c r="I25" s="102">
        <v>414.38883873347385</v>
      </c>
      <c r="J25" s="102">
        <v>985.07476573242286</v>
      </c>
      <c r="K25" s="102">
        <v>0</v>
      </c>
      <c r="L25" s="102">
        <v>984</v>
      </c>
      <c r="M25" s="102">
        <v>1917</v>
      </c>
      <c r="N25" s="102">
        <v>15212.746149287053</v>
      </c>
      <c r="O25" s="102">
        <v>21092.399999999998</v>
      </c>
      <c r="P25" s="102">
        <f t="shared" si="2"/>
        <v>5.1073174254114075</v>
      </c>
      <c r="Q25" s="102">
        <v>0</v>
      </c>
      <c r="R25" s="102">
        <v>5.1073174254114075</v>
      </c>
      <c r="S25" s="102">
        <v>0</v>
      </c>
      <c r="T25" s="102">
        <v>0</v>
      </c>
      <c r="U25" s="102">
        <v>0</v>
      </c>
      <c r="V25" s="102">
        <v>0</v>
      </c>
      <c r="W25" s="102">
        <v>0</v>
      </c>
      <c r="X25" s="102">
        <v>0</v>
      </c>
      <c r="Y25" s="480">
        <v>19</v>
      </c>
      <c r="Z25" s="97"/>
    </row>
    <row r="26" spans="1:26" ht="12.75" customHeight="1">
      <c r="A26" s="114">
        <v>20</v>
      </c>
      <c r="B26" s="142">
        <v>22</v>
      </c>
      <c r="C26" s="402" t="s">
        <v>500</v>
      </c>
      <c r="D26" s="102">
        <f t="shared" si="0"/>
        <v>32846.438350482989</v>
      </c>
      <c r="E26" s="102">
        <v>0</v>
      </c>
      <c r="F26" s="102">
        <v>108</v>
      </c>
      <c r="G26" s="102">
        <f t="shared" si="1"/>
        <v>9195.5808297673011</v>
      </c>
      <c r="H26" s="102">
        <v>0</v>
      </c>
      <c r="I26" s="102">
        <v>930.87805825926478</v>
      </c>
      <c r="J26" s="102">
        <v>2128.1584966977416</v>
      </c>
      <c r="K26" s="102">
        <v>0</v>
      </c>
      <c r="L26" s="102">
        <v>5165.4763436006724</v>
      </c>
      <c r="M26" s="102">
        <v>878</v>
      </c>
      <c r="N26" s="102">
        <v>93.067931209622017</v>
      </c>
      <c r="O26" s="102">
        <v>23520.483542343802</v>
      </c>
      <c r="P26" s="102">
        <f t="shared" si="2"/>
        <v>22.373978371887457</v>
      </c>
      <c r="Q26" s="102">
        <v>0</v>
      </c>
      <c r="R26" s="102">
        <v>22.373978371887457</v>
      </c>
      <c r="S26" s="102">
        <v>0</v>
      </c>
      <c r="T26" s="102">
        <v>0</v>
      </c>
      <c r="U26" s="102">
        <v>0</v>
      </c>
      <c r="V26" s="102">
        <v>0</v>
      </c>
      <c r="W26" s="102">
        <v>0</v>
      </c>
      <c r="X26" s="102">
        <v>0</v>
      </c>
      <c r="Y26" s="480">
        <v>20</v>
      </c>
      <c r="Z26" s="133"/>
    </row>
    <row r="27" spans="1:26" ht="12.75" customHeight="1">
      <c r="A27" s="114">
        <v>21</v>
      </c>
      <c r="B27" s="142">
        <v>23</v>
      </c>
      <c r="C27" s="402" t="s">
        <v>501</v>
      </c>
      <c r="D27" s="102">
        <f t="shared" si="0"/>
        <v>272667.99327255908</v>
      </c>
      <c r="E27" s="102">
        <v>48245</v>
      </c>
      <c r="F27" s="102">
        <v>38595</v>
      </c>
      <c r="G27" s="102">
        <f t="shared" si="1"/>
        <v>53607.46209498596</v>
      </c>
      <c r="H27" s="102">
        <v>0</v>
      </c>
      <c r="I27" s="102">
        <v>730.87276428170117</v>
      </c>
      <c r="J27" s="102">
        <v>1768.4831744504991</v>
      </c>
      <c r="K27" s="102">
        <v>0</v>
      </c>
      <c r="L27" s="102">
        <v>9768</v>
      </c>
      <c r="M27" s="102">
        <v>20029.04</v>
      </c>
      <c r="N27" s="102">
        <v>21311.066156253757</v>
      </c>
      <c r="O27" s="102">
        <v>120633</v>
      </c>
      <c r="P27" s="102">
        <f t="shared" si="2"/>
        <v>406.85297757307234</v>
      </c>
      <c r="Q27" s="102">
        <v>0</v>
      </c>
      <c r="R27" s="102">
        <v>406.85297757307234</v>
      </c>
      <c r="S27" s="102">
        <v>0</v>
      </c>
      <c r="T27" s="102">
        <v>0</v>
      </c>
      <c r="U27" s="102">
        <v>0</v>
      </c>
      <c r="V27" s="102">
        <v>0</v>
      </c>
      <c r="W27" s="102">
        <v>0</v>
      </c>
      <c r="X27" s="102">
        <v>11180.6782</v>
      </c>
      <c r="Y27" s="480">
        <v>21</v>
      </c>
      <c r="Z27" s="133"/>
    </row>
    <row r="28" spans="1:26" ht="12.75" customHeight="1">
      <c r="A28" s="114">
        <v>22</v>
      </c>
      <c r="B28" s="404" t="s">
        <v>502</v>
      </c>
      <c r="C28" s="403" t="s">
        <v>503</v>
      </c>
      <c r="D28" s="102">
        <f t="shared" si="0"/>
        <v>80463.263180702503</v>
      </c>
      <c r="E28" s="102">
        <v>0</v>
      </c>
      <c r="F28" s="102">
        <v>0</v>
      </c>
      <c r="G28" s="102">
        <f t="shared" si="1"/>
        <v>15198.480041675328</v>
      </c>
      <c r="H28" s="102">
        <v>0</v>
      </c>
      <c r="I28" s="102">
        <v>161.71204282211971</v>
      </c>
      <c r="J28" s="102">
        <v>365.8772234913165</v>
      </c>
      <c r="K28" s="102">
        <v>0</v>
      </c>
      <c r="L28" s="102">
        <v>1386</v>
      </c>
      <c r="M28" s="102">
        <v>9767.52</v>
      </c>
      <c r="N28" s="102">
        <v>3517.3707753618901</v>
      </c>
      <c r="O28" s="102">
        <v>65261</v>
      </c>
      <c r="P28" s="102">
        <f t="shared" si="2"/>
        <v>3.7831390271753564</v>
      </c>
      <c r="Q28" s="102">
        <v>0</v>
      </c>
      <c r="R28" s="102">
        <v>3.7831390271753564</v>
      </c>
      <c r="S28" s="102">
        <v>0</v>
      </c>
      <c r="T28" s="102">
        <v>0</v>
      </c>
      <c r="U28" s="102">
        <v>0</v>
      </c>
      <c r="V28" s="102">
        <v>0</v>
      </c>
      <c r="W28" s="102">
        <v>0</v>
      </c>
      <c r="X28" s="102">
        <v>0</v>
      </c>
      <c r="Y28" s="480">
        <v>22</v>
      </c>
      <c r="Z28" s="133"/>
    </row>
    <row r="29" spans="1:26" ht="12.75" customHeight="1">
      <c r="A29" s="114">
        <v>23</v>
      </c>
      <c r="B29" s="401" t="s">
        <v>504</v>
      </c>
      <c r="C29" s="403" t="s">
        <v>505</v>
      </c>
      <c r="D29" s="102">
        <f t="shared" si="0"/>
        <v>192204.7300918565</v>
      </c>
      <c r="E29" s="102">
        <v>48245</v>
      </c>
      <c r="F29" s="102">
        <v>38595</v>
      </c>
      <c r="G29" s="102">
        <f t="shared" si="1"/>
        <v>38408.982053310625</v>
      </c>
      <c r="H29" s="102">
        <v>0</v>
      </c>
      <c r="I29" s="102">
        <v>569.16072145958151</v>
      </c>
      <c r="J29" s="102">
        <v>1402.6059509591826</v>
      </c>
      <c r="K29" s="102">
        <v>0</v>
      </c>
      <c r="L29" s="102">
        <v>8382</v>
      </c>
      <c r="M29" s="102">
        <v>10261.52</v>
      </c>
      <c r="N29" s="102">
        <v>17793.695380891866</v>
      </c>
      <c r="O29" s="102">
        <v>55372</v>
      </c>
      <c r="P29" s="102">
        <f t="shared" si="2"/>
        <v>403.06983854589697</v>
      </c>
      <c r="Q29" s="102">
        <v>0</v>
      </c>
      <c r="R29" s="102">
        <v>403.06983854589697</v>
      </c>
      <c r="S29" s="102">
        <v>0</v>
      </c>
      <c r="T29" s="102">
        <v>0</v>
      </c>
      <c r="U29" s="102">
        <v>0</v>
      </c>
      <c r="V29" s="102">
        <v>0</v>
      </c>
      <c r="W29" s="102">
        <v>0</v>
      </c>
      <c r="X29" s="102">
        <v>11180.6782</v>
      </c>
      <c r="Y29" s="480">
        <v>23</v>
      </c>
      <c r="Z29" s="133"/>
    </row>
    <row r="30" spans="1:26" ht="12.75" customHeight="1">
      <c r="A30" s="114">
        <v>24</v>
      </c>
      <c r="B30" s="142">
        <v>24</v>
      </c>
      <c r="C30" s="402" t="s">
        <v>506</v>
      </c>
      <c r="D30" s="102">
        <f t="shared" si="0"/>
        <v>608447.64844432171</v>
      </c>
      <c r="E30" s="102">
        <v>307887.98103506141</v>
      </c>
      <c r="F30" s="102">
        <v>481.38325874390796</v>
      </c>
      <c r="G30" s="102">
        <f t="shared" si="1"/>
        <v>49879.942572172789</v>
      </c>
      <c r="H30" s="102">
        <v>0</v>
      </c>
      <c r="I30" s="102">
        <v>1071.3016965157117</v>
      </c>
      <c r="J30" s="102">
        <v>2466.4088962233682</v>
      </c>
      <c r="K30" s="102">
        <v>0</v>
      </c>
      <c r="L30" s="102">
        <v>5067.3269217746183</v>
      </c>
      <c r="M30" s="102">
        <v>37324</v>
      </c>
      <c r="N30" s="102">
        <v>3950.9050576590917</v>
      </c>
      <c r="O30" s="102">
        <v>250172.56717844482</v>
      </c>
      <c r="P30" s="102">
        <f t="shared" si="2"/>
        <v>25.774399898725154</v>
      </c>
      <c r="Q30" s="102">
        <v>0</v>
      </c>
      <c r="R30" s="102">
        <v>25.774399898725154</v>
      </c>
      <c r="S30" s="102">
        <v>0</v>
      </c>
      <c r="T30" s="102">
        <v>0</v>
      </c>
      <c r="U30" s="102">
        <v>0</v>
      </c>
      <c r="V30" s="102">
        <v>0</v>
      </c>
      <c r="W30" s="102">
        <v>0</v>
      </c>
      <c r="X30" s="102">
        <v>0</v>
      </c>
      <c r="Y30" s="480">
        <v>24</v>
      </c>
      <c r="Z30" s="133"/>
    </row>
    <row r="31" spans="1:26" ht="12.75" customHeight="1">
      <c r="A31" s="114">
        <v>25</v>
      </c>
      <c r="B31" s="401" t="s">
        <v>507</v>
      </c>
      <c r="C31" s="403" t="s">
        <v>508</v>
      </c>
      <c r="D31" s="102">
        <f t="shared" si="0"/>
        <v>545978.92977188132</v>
      </c>
      <c r="E31" s="102">
        <v>293922.72667799873</v>
      </c>
      <c r="F31" s="102">
        <v>2.2329141649248889</v>
      </c>
      <c r="G31" s="102">
        <f t="shared" si="1"/>
        <v>40645.923785155021</v>
      </c>
      <c r="H31" s="102">
        <v>0</v>
      </c>
      <c r="I31" s="102">
        <v>555.03830850269276</v>
      </c>
      <c r="J31" s="102">
        <v>1276.1194658423756</v>
      </c>
      <c r="K31" s="102">
        <v>0</v>
      </c>
      <c r="L31" s="102">
        <v>1129.8986276841883</v>
      </c>
      <c r="M31" s="102">
        <v>36021</v>
      </c>
      <c r="N31" s="102">
        <v>1663.8673831257622</v>
      </c>
      <c r="O31" s="102">
        <v>211394.66384395279</v>
      </c>
      <c r="P31" s="102">
        <f t="shared" si="2"/>
        <v>13.382550609936526</v>
      </c>
      <c r="Q31" s="102">
        <v>0</v>
      </c>
      <c r="R31" s="102">
        <v>13.382550609936526</v>
      </c>
      <c r="S31" s="102">
        <v>0</v>
      </c>
      <c r="T31" s="102">
        <v>0</v>
      </c>
      <c r="U31" s="102">
        <v>0</v>
      </c>
      <c r="V31" s="102">
        <v>0</v>
      </c>
      <c r="W31" s="102">
        <v>0</v>
      </c>
      <c r="X31" s="102">
        <v>0</v>
      </c>
      <c r="Y31" s="480">
        <v>25</v>
      </c>
      <c r="Z31" s="133"/>
    </row>
    <row r="32" spans="1:26" ht="12.75" customHeight="1">
      <c r="A32" s="114">
        <v>26</v>
      </c>
      <c r="B32" s="401" t="s">
        <v>509</v>
      </c>
      <c r="C32" s="403" t="s">
        <v>510</v>
      </c>
      <c r="D32" s="102">
        <f t="shared" si="0"/>
        <v>38704.274549279573</v>
      </c>
      <c r="E32" s="102">
        <v>3360.3089482685382</v>
      </c>
      <c r="F32" s="102">
        <v>396.14898730471572</v>
      </c>
      <c r="G32" s="102">
        <f t="shared" si="1"/>
        <v>6724.5477691453998</v>
      </c>
      <c r="H32" s="102">
        <v>0</v>
      </c>
      <c r="I32" s="102">
        <v>371.26426236914108</v>
      </c>
      <c r="J32" s="102">
        <v>852.68829678823715</v>
      </c>
      <c r="K32" s="102">
        <v>0</v>
      </c>
      <c r="L32" s="102">
        <v>2358</v>
      </c>
      <c r="M32" s="102">
        <v>1221</v>
      </c>
      <c r="N32" s="102">
        <v>1921.595209988021</v>
      </c>
      <c r="O32" s="102">
        <v>28214.485120354409</v>
      </c>
      <c r="P32" s="102">
        <f t="shared" si="2"/>
        <v>8.7837242065049548</v>
      </c>
      <c r="Q32" s="102">
        <v>0</v>
      </c>
      <c r="R32" s="102">
        <v>8.7837242065049548</v>
      </c>
      <c r="S32" s="102">
        <v>0</v>
      </c>
      <c r="T32" s="102">
        <v>0</v>
      </c>
      <c r="U32" s="102">
        <v>0</v>
      </c>
      <c r="V32" s="102">
        <v>0</v>
      </c>
      <c r="W32" s="102">
        <v>0</v>
      </c>
      <c r="X32" s="102">
        <v>0</v>
      </c>
      <c r="Y32" s="480">
        <v>26</v>
      </c>
      <c r="Z32" s="133"/>
    </row>
    <row r="33" spans="1:26" ht="12.75" customHeight="1">
      <c r="A33" s="114">
        <v>27</v>
      </c>
      <c r="B33" s="401" t="s">
        <v>511</v>
      </c>
      <c r="C33" s="403" t="s">
        <v>512</v>
      </c>
      <c r="D33" s="102">
        <f t="shared" si="0"/>
        <v>23764.444123160698</v>
      </c>
      <c r="E33" s="102">
        <v>10604.945408794165</v>
      </c>
      <c r="F33" s="102">
        <v>83.00135727426732</v>
      </c>
      <c r="G33" s="102">
        <f t="shared" si="1"/>
        <v>2509.4710178723717</v>
      </c>
      <c r="H33" s="102">
        <v>0</v>
      </c>
      <c r="I33" s="102">
        <v>144.99912564387796</v>
      </c>
      <c r="J33" s="102">
        <v>337.60113359275579</v>
      </c>
      <c r="K33" s="102">
        <v>0</v>
      </c>
      <c r="L33" s="102">
        <v>1579.4282940904295</v>
      </c>
      <c r="M33" s="102">
        <v>82</v>
      </c>
      <c r="N33" s="102">
        <v>365.44246454530798</v>
      </c>
      <c r="O33" s="102">
        <v>10563.418214137611</v>
      </c>
      <c r="P33" s="102">
        <f t="shared" si="2"/>
        <v>3.6081250822836735</v>
      </c>
      <c r="Q33" s="102">
        <v>0</v>
      </c>
      <c r="R33" s="102">
        <v>3.6081250822836735</v>
      </c>
      <c r="S33" s="102">
        <v>0</v>
      </c>
      <c r="T33" s="102">
        <v>0</v>
      </c>
      <c r="U33" s="102">
        <v>0</v>
      </c>
      <c r="V33" s="102">
        <v>0</v>
      </c>
      <c r="W33" s="102">
        <v>0</v>
      </c>
      <c r="X33" s="102">
        <v>0</v>
      </c>
      <c r="Y33" s="480">
        <v>27</v>
      </c>
      <c r="Z33" s="133"/>
    </row>
    <row r="34" spans="1:26" ht="12.75" customHeight="1">
      <c r="A34" s="114">
        <v>28</v>
      </c>
      <c r="B34" s="142">
        <v>25</v>
      </c>
      <c r="C34" s="402" t="s">
        <v>513</v>
      </c>
      <c r="D34" s="102">
        <f t="shared" si="0"/>
        <v>55326.443926637279</v>
      </c>
      <c r="E34" s="102">
        <v>640.00484392563669</v>
      </c>
      <c r="F34" s="102">
        <v>48.657700058323364</v>
      </c>
      <c r="G34" s="102">
        <f t="shared" si="1"/>
        <v>20696.692214049683</v>
      </c>
      <c r="H34" s="102">
        <v>0</v>
      </c>
      <c r="I34" s="102">
        <v>1673.4969195526248</v>
      </c>
      <c r="J34" s="102">
        <v>4113.8929098911276</v>
      </c>
      <c r="K34" s="102">
        <v>0</v>
      </c>
      <c r="L34" s="102">
        <v>13640.263549712161</v>
      </c>
      <c r="M34" s="102">
        <v>188</v>
      </c>
      <c r="N34" s="102">
        <v>1081.0388348937697</v>
      </c>
      <c r="O34" s="102">
        <v>33900.082515694266</v>
      </c>
      <c r="P34" s="102">
        <f t="shared" si="2"/>
        <v>41.006652909374552</v>
      </c>
      <c r="Q34" s="102">
        <v>0</v>
      </c>
      <c r="R34" s="102">
        <v>41.006652909374552</v>
      </c>
      <c r="S34" s="102">
        <v>0</v>
      </c>
      <c r="T34" s="102">
        <v>0</v>
      </c>
      <c r="U34" s="102">
        <v>0</v>
      </c>
      <c r="V34" s="102">
        <v>0</v>
      </c>
      <c r="W34" s="102">
        <v>0</v>
      </c>
      <c r="X34" s="102">
        <v>0</v>
      </c>
      <c r="Y34" s="480">
        <v>28</v>
      </c>
      <c r="Z34" s="133"/>
    </row>
    <row r="35" spans="1:26" ht="12.75" customHeight="1">
      <c r="A35" s="114">
        <v>29</v>
      </c>
      <c r="B35" s="142">
        <v>26</v>
      </c>
      <c r="C35" s="402" t="s">
        <v>514</v>
      </c>
      <c r="D35" s="102">
        <f t="shared" si="0"/>
        <v>14720.751548079639</v>
      </c>
      <c r="E35" s="102">
        <v>14.347951613388231</v>
      </c>
      <c r="F35" s="102">
        <v>7.3214171042587424</v>
      </c>
      <c r="G35" s="102">
        <f t="shared" si="1"/>
        <v>7594.8279313463254</v>
      </c>
      <c r="H35" s="102">
        <v>0</v>
      </c>
      <c r="I35" s="102">
        <v>1021.8914978467812</v>
      </c>
      <c r="J35" s="102">
        <v>2222.2774348853973</v>
      </c>
      <c r="K35" s="102">
        <v>0</v>
      </c>
      <c r="L35" s="102">
        <v>4338.9891894479624</v>
      </c>
      <c r="M35" s="102">
        <v>0</v>
      </c>
      <c r="N35" s="102">
        <v>11.669809166184569</v>
      </c>
      <c r="O35" s="102">
        <v>7062.2839833366033</v>
      </c>
      <c r="P35" s="102">
        <f t="shared" si="2"/>
        <v>41.970264679063909</v>
      </c>
      <c r="Q35" s="102">
        <v>0</v>
      </c>
      <c r="R35" s="102">
        <v>41.970264679063909</v>
      </c>
      <c r="S35" s="102">
        <v>0</v>
      </c>
      <c r="T35" s="102">
        <v>0</v>
      </c>
      <c r="U35" s="102">
        <v>0</v>
      </c>
      <c r="V35" s="102">
        <v>0</v>
      </c>
      <c r="W35" s="102">
        <v>0</v>
      </c>
      <c r="X35" s="102">
        <v>0</v>
      </c>
      <c r="Y35" s="480">
        <v>29</v>
      </c>
      <c r="Z35" s="133"/>
    </row>
    <row r="36" spans="1:26" ht="12.75" customHeight="1">
      <c r="A36" s="114">
        <v>30</v>
      </c>
      <c r="B36" s="142">
        <v>27</v>
      </c>
      <c r="C36" s="402" t="s">
        <v>515</v>
      </c>
      <c r="D36" s="102">
        <f t="shared" si="0"/>
        <v>11775.061966575386</v>
      </c>
      <c r="E36" s="102">
        <v>552.16705596966335</v>
      </c>
      <c r="F36" s="102">
        <v>81.294352108278488</v>
      </c>
      <c r="G36" s="102">
        <f t="shared" si="1"/>
        <v>8093.495279054092</v>
      </c>
      <c r="H36" s="102">
        <v>0</v>
      </c>
      <c r="I36" s="102">
        <v>1208.3594326119025</v>
      </c>
      <c r="J36" s="102">
        <v>3022.1493493530606</v>
      </c>
      <c r="K36" s="102">
        <v>0</v>
      </c>
      <c r="L36" s="102">
        <v>3711.0178955082088</v>
      </c>
      <c r="M36" s="102">
        <v>122</v>
      </c>
      <c r="N36" s="102">
        <v>29.968601580919984</v>
      </c>
      <c r="O36" s="102">
        <v>2999.6231836713478</v>
      </c>
      <c r="P36" s="102">
        <f t="shared" si="2"/>
        <v>48.482095772005863</v>
      </c>
      <c r="Q36" s="102">
        <v>0</v>
      </c>
      <c r="R36" s="102">
        <v>48.482095772005863</v>
      </c>
      <c r="S36" s="102">
        <v>0</v>
      </c>
      <c r="T36" s="102">
        <v>0</v>
      </c>
      <c r="U36" s="102">
        <v>0</v>
      </c>
      <c r="V36" s="102">
        <v>0</v>
      </c>
      <c r="W36" s="102">
        <v>0</v>
      </c>
      <c r="X36" s="102">
        <v>0</v>
      </c>
      <c r="Y36" s="480">
        <v>30</v>
      </c>
      <c r="Z36" s="133"/>
    </row>
    <row r="37" spans="1:26" ht="12.75" customHeight="1">
      <c r="A37" s="114">
        <v>31</v>
      </c>
      <c r="B37" s="142">
        <v>28</v>
      </c>
      <c r="C37" s="402" t="s">
        <v>516</v>
      </c>
      <c r="D37" s="102">
        <f t="shared" si="0"/>
        <v>47252.5297411711</v>
      </c>
      <c r="E37" s="102">
        <v>535.62965526871994</v>
      </c>
      <c r="F37" s="102">
        <v>48.79752961429427</v>
      </c>
      <c r="G37" s="102">
        <f t="shared" si="1"/>
        <v>22413.469198104936</v>
      </c>
      <c r="H37" s="102">
        <v>0</v>
      </c>
      <c r="I37" s="102">
        <v>2427.87412860113</v>
      </c>
      <c r="J37" s="102">
        <v>5810.2776691490035</v>
      </c>
      <c r="K37" s="102">
        <v>0</v>
      </c>
      <c r="L37" s="102">
        <v>11716.140225240508</v>
      </c>
      <c r="M37" s="102">
        <v>639</v>
      </c>
      <c r="N37" s="102">
        <v>1820.177175114294</v>
      </c>
      <c r="O37" s="102">
        <v>24192.989799328534</v>
      </c>
      <c r="P37" s="102">
        <f t="shared" si="2"/>
        <v>61.643558854619123</v>
      </c>
      <c r="Q37" s="102">
        <v>0</v>
      </c>
      <c r="R37" s="102">
        <v>61.643558854619123</v>
      </c>
      <c r="S37" s="102">
        <v>0</v>
      </c>
      <c r="T37" s="102">
        <v>0</v>
      </c>
      <c r="U37" s="102">
        <v>0</v>
      </c>
      <c r="V37" s="102">
        <v>0</v>
      </c>
      <c r="W37" s="102">
        <v>0</v>
      </c>
      <c r="X37" s="102">
        <v>0</v>
      </c>
      <c r="Y37" s="480">
        <v>31</v>
      </c>
      <c r="Z37" s="133"/>
    </row>
    <row r="38" spans="1:26" ht="12.75" customHeight="1">
      <c r="A38" s="114">
        <v>32</v>
      </c>
      <c r="B38" s="142">
        <v>29</v>
      </c>
      <c r="C38" s="402" t="s">
        <v>517</v>
      </c>
      <c r="D38" s="102">
        <f t="shared" si="0"/>
        <v>49495.515432081447</v>
      </c>
      <c r="E38" s="102">
        <v>722.84468373938807</v>
      </c>
      <c r="F38" s="102">
        <v>3.4926786731032293</v>
      </c>
      <c r="G38" s="102">
        <f t="shared" si="1"/>
        <v>16986.199968514466</v>
      </c>
      <c r="H38" s="102">
        <v>0</v>
      </c>
      <c r="I38" s="102">
        <v>3660.5026139066986</v>
      </c>
      <c r="J38" s="102">
        <v>8637.4037230757185</v>
      </c>
      <c r="K38" s="102">
        <v>0</v>
      </c>
      <c r="L38" s="102">
        <v>3755.4652487300791</v>
      </c>
      <c r="M38" s="102">
        <v>48</v>
      </c>
      <c r="N38" s="102">
        <v>884.82838280196813</v>
      </c>
      <c r="O38" s="102">
        <v>31689.442220465367</v>
      </c>
      <c r="P38" s="102">
        <f t="shared" si="2"/>
        <v>93.535880689121072</v>
      </c>
      <c r="Q38" s="102">
        <v>0</v>
      </c>
      <c r="R38" s="102">
        <v>93.535880689121072</v>
      </c>
      <c r="S38" s="102">
        <v>0</v>
      </c>
      <c r="T38" s="102">
        <v>0</v>
      </c>
      <c r="U38" s="102">
        <v>0</v>
      </c>
      <c r="V38" s="102">
        <v>0</v>
      </c>
      <c r="W38" s="102">
        <v>0</v>
      </c>
      <c r="X38" s="102">
        <v>0</v>
      </c>
      <c r="Y38" s="480">
        <v>32</v>
      </c>
      <c r="Z38" s="133"/>
    </row>
    <row r="39" spans="1:26" ht="12.75" customHeight="1">
      <c r="A39" s="114">
        <v>33</v>
      </c>
      <c r="B39" s="142">
        <v>30</v>
      </c>
      <c r="C39" s="402" t="s">
        <v>518</v>
      </c>
      <c r="D39" s="102">
        <f t="shared" si="0"/>
        <v>9733.1007199772866</v>
      </c>
      <c r="E39" s="102">
        <v>0.90933506767313266</v>
      </c>
      <c r="F39" s="102">
        <v>0.46401197169859809</v>
      </c>
      <c r="G39" s="102">
        <f t="shared" si="1"/>
        <v>2595.3644205856335</v>
      </c>
      <c r="H39" s="102">
        <v>0</v>
      </c>
      <c r="I39" s="102">
        <v>466.14345905729539</v>
      </c>
      <c r="J39" s="102">
        <v>1135.7482006338455</v>
      </c>
      <c r="K39" s="102">
        <v>0</v>
      </c>
      <c r="L39" s="102">
        <v>898</v>
      </c>
      <c r="M39" s="102">
        <v>0</v>
      </c>
      <c r="N39" s="102">
        <v>95.472760894492637</v>
      </c>
      <c r="O39" s="102">
        <v>7124.4</v>
      </c>
      <c r="P39" s="102">
        <f t="shared" si="2"/>
        <v>11.962952352281338</v>
      </c>
      <c r="Q39" s="102">
        <v>0</v>
      </c>
      <c r="R39" s="102">
        <v>11.962952352281338</v>
      </c>
      <c r="S39" s="102">
        <v>0</v>
      </c>
      <c r="T39" s="102">
        <v>0</v>
      </c>
      <c r="U39" s="102">
        <v>0</v>
      </c>
      <c r="V39" s="102">
        <v>0</v>
      </c>
      <c r="W39" s="102">
        <v>0</v>
      </c>
      <c r="X39" s="102">
        <v>0</v>
      </c>
      <c r="Y39" s="480">
        <v>33</v>
      </c>
      <c r="Z39" s="133"/>
    </row>
    <row r="40" spans="1:26" ht="12.75" customHeight="1">
      <c r="A40" s="114">
        <v>34</v>
      </c>
      <c r="B40" s="142" t="s">
        <v>519</v>
      </c>
      <c r="C40" s="402" t="s">
        <v>520</v>
      </c>
      <c r="D40" s="102">
        <f t="shared" si="0"/>
        <v>10797.38242226221</v>
      </c>
      <c r="E40" s="102">
        <v>64.331579639194544</v>
      </c>
      <c r="F40" s="102">
        <v>32.826868963991252</v>
      </c>
      <c r="G40" s="102">
        <f t="shared" si="1"/>
        <v>5984.1243001786743</v>
      </c>
      <c r="H40" s="102">
        <v>0</v>
      </c>
      <c r="I40" s="102">
        <v>614.63604584635164</v>
      </c>
      <c r="J40" s="102">
        <v>1413.7520878181269</v>
      </c>
      <c r="K40" s="102">
        <v>0</v>
      </c>
      <c r="L40" s="102">
        <v>3756</v>
      </c>
      <c r="M40" s="102">
        <v>163</v>
      </c>
      <c r="N40" s="102">
        <v>36.736166514194942</v>
      </c>
      <c r="O40" s="102">
        <v>4701.5999999999995</v>
      </c>
      <c r="P40" s="102">
        <f t="shared" si="2"/>
        <v>14.499673480350179</v>
      </c>
      <c r="Q40" s="102">
        <v>0</v>
      </c>
      <c r="R40" s="102">
        <v>14.499673480350179</v>
      </c>
      <c r="S40" s="102">
        <v>0</v>
      </c>
      <c r="T40" s="102">
        <v>0</v>
      </c>
      <c r="U40" s="102">
        <v>0</v>
      </c>
      <c r="V40" s="102">
        <v>0</v>
      </c>
      <c r="W40" s="102">
        <v>0</v>
      </c>
      <c r="X40" s="102">
        <v>0</v>
      </c>
      <c r="Y40" s="480">
        <v>34</v>
      </c>
      <c r="Z40" s="133"/>
    </row>
    <row r="41" spans="1:26" ht="12.75" customHeight="1">
      <c r="A41" s="114">
        <v>35</v>
      </c>
      <c r="B41" s="142">
        <v>33</v>
      </c>
      <c r="C41" s="402" t="s">
        <v>521</v>
      </c>
      <c r="D41" s="102">
        <f t="shared" si="0"/>
        <v>2355.1179837660834</v>
      </c>
      <c r="E41" s="102">
        <v>0.39627909492984303</v>
      </c>
      <c r="F41" s="102">
        <v>0.20221175968925553</v>
      </c>
      <c r="G41" s="102">
        <f t="shared" si="1"/>
        <v>2304.119492911464</v>
      </c>
      <c r="H41" s="102">
        <v>0</v>
      </c>
      <c r="I41" s="102">
        <v>650.65507909871678</v>
      </c>
      <c r="J41" s="102">
        <v>1653.4169319904208</v>
      </c>
      <c r="K41" s="102">
        <v>0</v>
      </c>
      <c r="L41" s="102">
        <v>0</v>
      </c>
      <c r="M41" s="102">
        <v>0</v>
      </c>
      <c r="N41" s="102">
        <v>4.7481822326477435E-2</v>
      </c>
      <c r="O41" s="102">
        <v>50.4</v>
      </c>
      <c r="P41" s="102">
        <f t="shared" si="2"/>
        <v>0</v>
      </c>
      <c r="Q41" s="102">
        <v>0</v>
      </c>
      <c r="R41" s="102">
        <v>0</v>
      </c>
      <c r="S41" s="102">
        <v>0</v>
      </c>
      <c r="T41" s="102">
        <v>0</v>
      </c>
      <c r="U41" s="102">
        <v>0</v>
      </c>
      <c r="V41" s="102">
        <v>0</v>
      </c>
      <c r="W41" s="102">
        <v>0</v>
      </c>
      <c r="X41" s="102">
        <v>0</v>
      </c>
      <c r="Y41" s="480">
        <v>35</v>
      </c>
      <c r="Z41" s="133"/>
    </row>
    <row r="42" spans="1:26" ht="12.75" customHeight="1">
      <c r="A42" s="114">
        <v>36</v>
      </c>
      <c r="B42" s="142" t="s">
        <v>522</v>
      </c>
      <c r="C42" s="400" t="s">
        <v>523</v>
      </c>
      <c r="D42" s="102">
        <f t="shared" si="0"/>
        <v>3762754.8599641509</v>
      </c>
      <c r="E42" s="102">
        <v>1363356</v>
      </c>
      <c r="F42" s="102">
        <v>1451322</v>
      </c>
      <c r="G42" s="102">
        <f t="shared" si="1"/>
        <v>97745.413077087782</v>
      </c>
      <c r="H42" s="102">
        <v>0</v>
      </c>
      <c r="I42" s="102">
        <v>658.69940399159134</v>
      </c>
      <c r="J42" s="102">
        <v>2617.6656042359355</v>
      </c>
      <c r="K42" s="102">
        <v>0</v>
      </c>
      <c r="L42" s="102">
        <v>23560</v>
      </c>
      <c r="M42" s="102">
        <v>34209</v>
      </c>
      <c r="N42" s="102">
        <v>36700.048068860247</v>
      </c>
      <c r="O42" s="102">
        <v>647098.804</v>
      </c>
      <c r="P42" s="102">
        <f t="shared" si="2"/>
        <v>144886.39288706315</v>
      </c>
      <c r="Q42" s="102">
        <v>0</v>
      </c>
      <c r="R42" s="102">
        <v>88424.392887063164</v>
      </c>
      <c r="S42" s="102">
        <v>0</v>
      </c>
      <c r="T42" s="102">
        <v>56462</v>
      </c>
      <c r="U42" s="102">
        <v>0</v>
      </c>
      <c r="V42" s="102">
        <v>0</v>
      </c>
      <c r="W42" s="102">
        <v>0</v>
      </c>
      <c r="X42" s="102">
        <v>58346.25</v>
      </c>
      <c r="Y42" s="480">
        <v>36</v>
      </c>
      <c r="Z42" s="133"/>
    </row>
    <row r="43" spans="1:26" ht="12.75" customHeight="1">
      <c r="A43" s="114">
        <v>37</v>
      </c>
      <c r="B43" s="142" t="s">
        <v>524</v>
      </c>
      <c r="C43" s="402" t="s">
        <v>525</v>
      </c>
      <c r="D43" s="102">
        <f t="shared" si="0"/>
        <v>3747821.5546553889</v>
      </c>
      <c r="E43" s="102">
        <v>1363356</v>
      </c>
      <c r="F43" s="102">
        <v>1451322</v>
      </c>
      <c r="G43" s="102">
        <f t="shared" si="1"/>
        <v>97287.42211662406</v>
      </c>
      <c r="H43" s="102">
        <v>0</v>
      </c>
      <c r="I43" s="102">
        <v>556.48177885659811</v>
      </c>
      <c r="J43" s="102">
        <v>2261.8997282805021</v>
      </c>
      <c r="K43" s="102">
        <v>0</v>
      </c>
      <c r="L43" s="102">
        <v>23560</v>
      </c>
      <c r="M43" s="102">
        <v>34209</v>
      </c>
      <c r="N43" s="102">
        <v>36700.040609486961</v>
      </c>
      <c r="O43" s="102">
        <v>647098.804</v>
      </c>
      <c r="P43" s="102">
        <f t="shared" si="2"/>
        <v>130411.07853876489</v>
      </c>
      <c r="Q43" s="102">
        <v>0</v>
      </c>
      <c r="R43" s="102">
        <v>73949.078538764894</v>
      </c>
      <c r="S43" s="102">
        <v>0</v>
      </c>
      <c r="T43" s="102">
        <v>56462</v>
      </c>
      <c r="U43" s="102">
        <v>0</v>
      </c>
      <c r="V43" s="102">
        <v>0</v>
      </c>
      <c r="W43" s="102">
        <v>0</v>
      </c>
      <c r="X43" s="102">
        <v>58346.25</v>
      </c>
      <c r="Y43" s="480">
        <v>37</v>
      </c>
      <c r="Z43" s="133"/>
    </row>
    <row r="44" spans="1:26" ht="12.75" customHeight="1">
      <c r="A44" s="114">
        <v>38</v>
      </c>
      <c r="B44" s="142" t="s">
        <v>526</v>
      </c>
      <c r="C44" s="402" t="s">
        <v>527</v>
      </c>
      <c r="D44" s="102">
        <f t="shared" si="0"/>
        <v>14933.305308761986</v>
      </c>
      <c r="E44" s="102">
        <v>0</v>
      </c>
      <c r="F44" s="102">
        <v>0</v>
      </c>
      <c r="G44" s="102">
        <f t="shared" si="1"/>
        <v>457.99096046371255</v>
      </c>
      <c r="H44" s="102">
        <v>0</v>
      </c>
      <c r="I44" s="102">
        <v>102.21762513499326</v>
      </c>
      <c r="J44" s="102">
        <v>355.7658759554335</v>
      </c>
      <c r="K44" s="102">
        <v>0</v>
      </c>
      <c r="L44" s="102">
        <v>0</v>
      </c>
      <c r="M44" s="102">
        <v>0</v>
      </c>
      <c r="N44" s="102">
        <v>7.4593732857925754E-3</v>
      </c>
      <c r="O44" s="102">
        <v>0</v>
      </c>
      <c r="P44" s="102">
        <f t="shared" si="2"/>
        <v>14475.314348298274</v>
      </c>
      <c r="Q44" s="102">
        <v>0</v>
      </c>
      <c r="R44" s="102">
        <v>14475.314348298274</v>
      </c>
      <c r="S44" s="102">
        <v>0</v>
      </c>
      <c r="T44" s="102">
        <v>0</v>
      </c>
      <c r="U44" s="102">
        <v>0</v>
      </c>
      <c r="V44" s="102">
        <v>0</v>
      </c>
      <c r="W44" s="102">
        <v>0</v>
      </c>
      <c r="X44" s="102">
        <v>0</v>
      </c>
      <c r="Y44" s="480">
        <v>38</v>
      </c>
      <c r="Z44" s="133"/>
    </row>
    <row r="45" spans="1:26" ht="12.75" customHeight="1">
      <c r="A45" s="114">
        <v>39</v>
      </c>
      <c r="B45" s="142" t="s">
        <v>528</v>
      </c>
      <c r="C45" s="400" t="s">
        <v>529</v>
      </c>
      <c r="D45" s="102">
        <f t="shared" si="0"/>
        <v>86498.270189536095</v>
      </c>
      <c r="E45" s="102">
        <v>645.83919011353169</v>
      </c>
      <c r="F45" s="102">
        <v>2.6496463371664376</v>
      </c>
      <c r="G45" s="102">
        <f t="shared" si="1"/>
        <v>84268.401322985956</v>
      </c>
      <c r="H45" s="102">
        <v>0</v>
      </c>
      <c r="I45" s="102">
        <v>10680.296690275682</v>
      </c>
      <c r="J45" s="102">
        <v>62092.280760624009</v>
      </c>
      <c r="K45" s="102">
        <v>0</v>
      </c>
      <c r="L45" s="102">
        <v>408</v>
      </c>
      <c r="M45" s="102">
        <v>335</v>
      </c>
      <c r="N45" s="102">
        <v>10752.823872086257</v>
      </c>
      <c r="O45" s="102">
        <v>502.69319999999999</v>
      </c>
      <c r="P45" s="102">
        <f t="shared" si="2"/>
        <v>1078.6868300994556</v>
      </c>
      <c r="Q45" s="102">
        <v>0</v>
      </c>
      <c r="R45" s="102">
        <v>1078.6868300994556</v>
      </c>
      <c r="S45" s="102">
        <v>0</v>
      </c>
      <c r="T45" s="102">
        <v>0</v>
      </c>
      <c r="U45" s="102">
        <v>0</v>
      </c>
      <c r="V45" s="102">
        <v>0</v>
      </c>
      <c r="W45" s="102">
        <v>0</v>
      </c>
      <c r="X45" s="102">
        <v>0</v>
      </c>
      <c r="Y45" s="480">
        <v>39</v>
      </c>
      <c r="Z45" s="133"/>
    </row>
    <row r="46" spans="1:26" ht="12.75" customHeight="1">
      <c r="A46" s="114">
        <v>40</v>
      </c>
      <c r="B46" s="142">
        <v>36</v>
      </c>
      <c r="C46" s="402" t="s">
        <v>530</v>
      </c>
      <c r="D46" s="102">
        <f t="shared" si="0"/>
        <v>482.22741520473556</v>
      </c>
      <c r="E46" s="102">
        <v>0</v>
      </c>
      <c r="F46" s="102">
        <v>0</v>
      </c>
      <c r="G46" s="102">
        <f t="shared" si="1"/>
        <v>480.93079569846697</v>
      </c>
      <c r="H46" s="102">
        <v>0</v>
      </c>
      <c r="I46" s="102">
        <v>108.63923422828648</v>
      </c>
      <c r="J46" s="102">
        <v>372.28363347732682</v>
      </c>
      <c r="K46" s="102">
        <v>0</v>
      </c>
      <c r="L46" s="102">
        <v>0</v>
      </c>
      <c r="M46" s="102">
        <v>0</v>
      </c>
      <c r="N46" s="102">
        <v>7.9279928536905141E-3</v>
      </c>
      <c r="O46" s="102">
        <v>0</v>
      </c>
      <c r="P46" s="102">
        <f t="shared" si="2"/>
        <v>1.2966195062686119</v>
      </c>
      <c r="Q46" s="102">
        <v>0</v>
      </c>
      <c r="R46" s="102">
        <v>1.2966195062686119</v>
      </c>
      <c r="S46" s="102">
        <v>0</v>
      </c>
      <c r="T46" s="102">
        <v>0</v>
      </c>
      <c r="U46" s="102">
        <v>0</v>
      </c>
      <c r="V46" s="102">
        <v>0</v>
      </c>
      <c r="W46" s="102">
        <v>0</v>
      </c>
      <c r="X46" s="102">
        <v>0</v>
      </c>
      <c r="Y46" s="480">
        <v>40</v>
      </c>
      <c r="Z46" s="133"/>
    </row>
    <row r="47" spans="1:26" ht="12.75" customHeight="1">
      <c r="A47" s="114">
        <v>41</v>
      </c>
      <c r="B47" s="142" t="s">
        <v>531</v>
      </c>
      <c r="C47" s="402" t="s">
        <v>532</v>
      </c>
      <c r="D47" s="102">
        <f t="shared" si="0"/>
        <v>86016.042774331363</v>
      </c>
      <c r="E47" s="102">
        <v>645.83919011353169</v>
      </c>
      <c r="F47" s="102">
        <v>2.6496463371664376</v>
      </c>
      <c r="G47" s="102">
        <f t="shared" si="1"/>
        <v>83787.470527287485</v>
      </c>
      <c r="H47" s="102">
        <v>0</v>
      </c>
      <c r="I47" s="102">
        <v>10571.657456047395</v>
      </c>
      <c r="J47" s="102">
        <v>61719.997127146686</v>
      </c>
      <c r="K47" s="102">
        <v>0</v>
      </c>
      <c r="L47" s="102">
        <v>408</v>
      </c>
      <c r="M47" s="102">
        <v>335</v>
      </c>
      <c r="N47" s="102">
        <v>10752.815944093403</v>
      </c>
      <c r="O47" s="102">
        <v>502.69319999999999</v>
      </c>
      <c r="P47" s="102">
        <f t="shared" si="2"/>
        <v>1077.390210593187</v>
      </c>
      <c r="Q47" s="102">
        <v>0</v>
      </c>
      <c r="R47" s="102">
        <v>1077.390210593187</v>
      </c>
      <c r="S47" s="102">
        <v>0</v>
      </c>
      <c r="T47" s="102">
        <v>0</v>
      </c>
      <c r="U47" s="102">
        <v>0</v>
      </c>
      <c r="V47" s="102">
        <v>0</v>
      </c>
      <c r="W47" s="102">
        <v>0</v>
      </c>
      <c r="X47" s="102">
        <v>0</v>
      </c>
      <c r="Y47" s="480">
        <v>41</v>
      </c>
      <c r="Z47" s="133"/>
    </row>
    <row r="48" spans="1:26" ht="12.75" customHeight="1">
      <c r="A48" s="114">
        <v>42</v>
      </c>
      <c r="B48" s="142">
        <v>37</v>
      </c>
      <c r="C48" s="403" t="s">
        <v>533</v>
      </c>
      <c r="D48" s="102">
        <f t="shared" si="0"/>
        <v>9155.7977981668009</v>
      </c>
      <c r="E48" s="102">
        <v>0</v>
      </c>
      <c r="F48" s="102">
        <v>0</v>
      </c>
      <c r="G48" s="102">
        <f t="shared" si="1"/>
        <v>9043.0630457308489</v>
      </c>
      <c r="H48" s="102">
        <v>0</v>
      </c>
      <c r="I48" s="102">
        <v>1688.925907094603</v>
      </c>
      <c r="J48" s="102">
        <v>7354.0138885727029</v>
      </c>
      <c r="K48" s="102">
        <v>0</v>
      </c>
      <c r="L48" s="102">
        <v>0</v>
      </c>
      <c r="M48" s="102">
        <v>0</v>
      </c>
      <c r="N48" s="102">
        <v>0.12325006354262827</v>
      </c>
      <c r="O48" s="102">
        <v>0</v>
      </c>
      <c r="P48" s="102">
        <f t="shared" si="2"/>
        <v>112.73475243595146</v>
      </c>
      <c r="Q48" s="102">
        <v>0</v>
      </c>
      <c r="R48" s="102">
        <v>112.73475243595146</v>
      </c>
      <c r="S48" s="102">
        <v>0</v>
      </c>
      <c r="T48" s="102">
        <v>0</v>
      </c>
      <c r="U48" s="102">
        <v>0</v>
      </c>
      <c r="V48" s="102">
        <v>0</v>
      </c>
      <c r="W48" s="102">
        <v>0</v>
      </c>
      <c r="X48" s="102">
        <v>0</v>
      </c>
      <c r="Y48" s="480">
        <v>42</v>
      </c>
      <c r="Z48" s="133"/>
    </row>
    <row r="49" spans="1:26" ht="12.75" customHeight="1">
      <c r="A49" s="114">
        <v>43</v>
      </c>
      <c r="B49" s="142" t="s">
        <v>534</v>
      </c>
      <c r="C49" s="403" t="s">
        <v>535</v>
      </c>
      <c r="D49" s="102">
        <f t="shared" si="0"/>
        <v>76860.232651158207</v>
      </c>
      <c r="E49" s="102">
        <v>645.83919011353169</v>
      </c>
      <c r="F49" s="102">
        <v>2.6496463371664376</v>
      </c>
      <c r="G49" s="102">
        <f t="shared" si="1"/>
        <v>74744.395156550279</v>
      </c>
      <c r="H49" s="102">
        <v>0</v>
      </c>
      <c r="I49" s="102">
        <v>8882.7315489527919</v>
      </c>
      <c r="J49" s="102">
        <v>54365.983238573979</v>
      </c>
      <c r="K49" s="102">
        <v>0</v>
      </c>
      <c r="L49" s="102">
        <v>408</v>
      </c>
      <c r="M49" s="102">
        <v>335</v>
      </c>
      <c r="N49" s="102">
        <v>10752.680369023507</v>
      </c>
      <c r="O49" s="102">
        <v>502.69319999999999</v>
      </c>
      <c r="P49" s="102">
        <f t="shared" si="2"/>
        <v>964.65545815723556</v>
      </c>
      <c r="Q49" s="102">
        <v>0</v>
      </c>
      <c r="R49" s="102">
        <v>964.65545815723556</v>
      </c>
      <c r="S49" s="102">
        <v>0</v>
      </c>
      <c r="T49" s="102">
        <v>0</v>
      </c>
      <c r="U49" s="102">
        <v>0</v>
      </c>
      <c r="V49" s="102">
        <v>0</v>
      </c>
      <c r="W49" s="102">
        <v>0</v>
      </c>
      <c r="X49" s="102">
        <v>0</v>
      </c>
      <c r="Y49" s="480">
        <v>43</v>
      </c>
      <c r="Z49" s="133"/>
    </row>
    <row r="50" spans="1:26" ht="12.75" customHeight="1">
      <c r="A50" s="114">
        <v>44</v>
      </c>
      <c r="B50" s="142" t="s">
        <v>536</v>
      </c>
      <c r="C50" s="400" t="s">
        <v>537</v>
      </c>
      <c r="D50" s="102">
        <f t="shared" si="0"/>
        <v>150547.04872377333</v>
      </c>
      <c r="E50" s="102">
        <v>409.7398172610051</v>
      </c>
      <c r="F50" s="102">
        <v>209.0804448762816</v>
      </c>
      <c r="G50" s="102">
        <f t="shared" si="1"/>
        <v>133512.00847904591</v>
      </c>
      <c r="H50" s="102">
        <v>0</v>
      </c>
      <c r="I50" s="102">
        <v>13705.475541496569</v>
      </c>
      <c r="J50" s="102">
        <v>90365.105644564581</v>
      </c>
      <c r="K50" s="102">
        <v>0</v>
      </c>
      <c r="L50" s="102">
        <v>27901.131870149213</v>
      </c>
      <c r="M50" s="102">
        <v>0</v>
      </c>
      <c r="N50" s="102">
        <v>1540.2954228355247</v>
      </c>
      <c r="O50" s="102">
        <v>16051.697293870802</v>
      </c>
      <c r="P50" s="102">
        <f t="shared" si="2"/>
        <v>364.52268871935871</v>
      </c>
      <c r="Q50" s="102">
        <v>0</v>
      </c>
      <c r="R50" s="102">
        <v>364.52268871935871</v>
      </c>
      <c r="S50" s="102">
        <v>0</v>
      </c>
      <c r="T50" s="102">
        <v>0</v>
      </c>
      <c r="U50" s="102">
        <v>0</v>
      </c>
      <c r="V50" s="102">
        <v>0</v>
      </c>
      <c r="W50" s="102">
        <v>0</v>
      </c>
      <c r="X50" s="102">
        <v>0</v>
      </c>
      <c r="Y50" s="480">
        <v>44</v>
      </c>
      <c r="Z50" s="133"/>
    </row>
    <row r="51" spans="1:26" ht="12.75" customHeight="1">
      <c r="A51" s="114">
        <v>45</v>
      </c>
      <c r="B51" s="142" t="s">
        <v>538</v>
      </c>
      <c r="C51" s="402" t="s">
        <v>539</v>
      </c>
      <c r="D51" s="102">
        <f t="shared" si="0"/>
        <v>74138.928136127564</v>
      </c>
      <c r="E51" s="102">
        <v>200.39770444878152</v>
      </c>
      <c r="F51" s="102">
        <v>102.25816343264228</v>
      </c>
      <c r="G51" s="102">
        <f t="shared" si="1"/>
        <v>65799.084505803883</v>
      </c>
      <c r="H51" s="102">
        <v>0</v>
      </c>
      <c r="I51" s="102">
        <v>6303.3532580129513</v>
      </c>
      <c r="J51" s="102">
        <v>45157.647045069069</v>
      </c>
      <c r="K51" s="102">
        <v>0</v>
      </c>
      <c r="L51" s="102">
        <v>13627.194531583098</v>
      </c>
      <c r="M51" s="102">
        <v>0</v>
      </c>
      <c r="N51" s="102">
        <v>710.88967113876913</v>
      </c>
      <c r="O51" s="102">
        <v>7857.7545538882223</v>
      </c>
      <c r="P51" s="102">
        <f t="shared" si="2"/>
        <v>179.43320855404261</v>
      </c>
      <c r="Q51" s="102">
        <v>0</v>
      </c>
      <c r="R51" s="102">
        <v>179.43320855404261</v>
      </c>
      <c r="S51" s="102">
        <v>0</v>
      </c>
      <c r="T51" s="102">
        <v>0</v>
      </c>
      <c r="U51" s="102">
        <v>0</v>
      </c>
      <c r="V51" s="102">
        <v>0</v>
      </c>
      <c r="W51" s="102">
        <v>0</v>
      </c>
      <c r="X51" s="102">
        <v>0</v>
      </c>
      <c r="Y51" s="480">
        <v>45</v>
      </c>
      <c r="Z51" s="133"/>
    </row>
    <row r="52" spans="1:26" ht="12.75" customHeight="1">
      <c r="A52" s="114">
        <v>46</v>
      </c>
      <c r="B52" s="142">
        <v>43</v>
      </c>
      <c r="C52" s="402" t="s">
        <v>540</v>
      </c>
      <c r="D52" s="102">
        <f t="shared" si="0"/>
        <v>76408.120587645768</v>
      </c>
      <c r="E52" s="102">
        <v>209.34211281222355</v>
      </c>
      <c r="F52" s="102">
        <v>106.82228144363933</v>
      </c>
      <c r="G52" s="102">
        <f t="shared" si="1"/>
        <v>67712.92397324201</v>
      </c>
      <c r="H52" s="102">
        <v>0</v>
      </c>
      <c r="I52" s="102">
        <v>7402.122283483619</v>
      </c>
      <c r="J52" s="102">
        <v>45207.458599495512</v>
      </c>
      <c r="K52" s="102">
        <v>0</v>
      </c>
      <c r="L52" s="102">
        <v>14273.937338566117</v>
      </c>
      <c r="M52" s="102">
        <v>0</v>
      </c>
      <c r="N52" s="102">
        <v>829.40575169675549</v>
      </c>
      <c r="O52" s="102">
        <v>8193.94273998258</v>
      </c>
      <c r="P52" s="102">
        <f t="shared" si="2"/>
        <v>185.08948016531616</v>
      </c>
      <c r="Q52" s="102">
        <v>0</v>
      </c>
      <c r="R52" s="102">
        <v>185.08948016531616</v>
      </c>
      <c r="S52" s="102">
        <v>0</v>
      </c>
      <c r="T52" s="102">
        <v>0</v>
      </c>
      <c r="U52" s="102">
        <v>0</v>
      </c>
      <c r="V52" s="102">
        <v>0</v>
      </c>
      <c r="W52" s="102">
        <v>0</v>
      </c>
      <c r="X52" s="102">
        <v>0</v>
      </c>
      <c r="Y52" s="480">
        <v>46</v>
      </c>
      <c r="Z52" s="133"/>
    </row>
    <row r="53" spans="1:26" ht="12.75" customHeight="1">
      <c r="A53" s="114">
        <v>47</v>
      </c>
      <c r="B53" s="142" t="s">
        <v>541</v>
      </c>
      <c r="C53" s="400" t="s">
        <v>542</v>
      </c>
      <c r="D53" s="102">
        <f t="shared" si="0"/>
        <v>329417.97208328347</v>
      </c>
      <c r="E53" s="102">
        <v>3771.323640475016</v>
      </c>
      <c r="F53" s="102">
        <v>1924.4164011052694</v>
      </c>
      <c r="G53" s="102">
        <f t="shared" si="1"/>
        <v>221705.61053797067</v>
      </c>
      <c r="H53" s="102">
        <v>0</v>
      </c>
      <c r="I53" s="102">
        <v>34092.737527817844</v>
      </c>
      <c r="J53" s="102">
        <v>106178.0724238721</v>
      </c>
      <c r="K53" s="102">
        <v>0</v>
      </c>
      <c r="L53" s="102">
        <v>80475.825475233651</v>
      </c>
      <c r="M53" s="102">
        <v>0</v>
      </c>
      <c r="N53" s="102">
        <v>958.97511104711066</v>
      </c>
      <c r="O53" s="102">
        <v>101039.18164711155</v>
      </c>
      <c r="P53" s="102">
        <f t="shared" si="2"/>
        <v>977.43985662094667</v>
      </c>
      <c r="Q53" s="102">
        <v>0</v>
      </c>
      <c r="R53" s="102">
        <v>977.43985662094667</v>
      </c>
      <c r="S53" s="102">
        <v>0</v>
      </c>
      <c r="T53" s="102">
        <v>0</v>
      </c>
      <c r="U53" s="102">
        <v>0</v>
      </c>
      <c r="V53" s="102">
        <v>0</v>
      </c>
      <c r="W53" s="102">
        <v>0</v>
      </c>
      <c r="X53" s="102">
        <v>0</v>
      </c>
      <c r="Y53" s="480">
        <v>47</v>
      </c>
      <c r="Z53" s="133"/>
    </row>
    <row r="54" spans="1:26" ht="12.75" customHeight="1">
      <c r="A54" s="114">
        <v>48</v>
      </c>
      <c r="B54" s="142">
        <v>45</v>
      </c>
      <c r="C54" s="402" t="s">
        <v>543</v>
      </c>
      <c r="D54" s="102">
        <f t="shared" si="0"/>
        <v>41931.50678908483</v>
      </c>
      <c r="E54" s="102">
        <v>420.65215290262159</v>
      </c>
      <c r="F54" s="102">
        <v>214.64874918666092</v>
      </c>
      <c r="G54" s="102">
        <f t="shared" si="1"/>
        <v>28003.166051834436</v>
      </c>
      <c r="H54" s="102">
        <v>0</v>
      </c>
      <c r="I54" s="102">
        <v>1352.3689934131046</v>
      </c>
      <c r="J54" s="102">
        <v>9186.1207020604197</v>
      </c>
      <c r="K54" s="102">
        <v>0</v>
      </c>
      <c r="L54" s="102">
        <v>17464.577666676734</v>
      </c>
      <c r="M54" s="102">
        <v>0</v>
      </c>
      <c r="N54" s="102">
        <v>9.8689684178021791E-2</v>
      </c>
      <c r="O54" s="102">
        <v>13150.20467598822</v>
      </c>
      <c r="P54" s="102">
        <f t="shared" si="2"/>
        <v>142.83515917289262</v>
      </c>
      <c r="Q54" s="102">
        <v>0</v>
      </c>
      <c r="R54" s="102">
        <v>142.83515917289262</v>
      </c>
      <c r="S54" s="102">
        <v>0</v>
      </c>
      <c r="T54" s="102">
        <v>0</v>
      </c>
      <c r="U54" s="102">
        <v>0</v>
      </c>
      <c r="V54" s="102">
        <v>0</v>
      </c>
      <c r="W54" s="102">
        <v>0</v>
      </c>
      <c r="X54" s="102">
        <v>0</v>
      </c>
      <c r="Y54" s="480">
        <v>48</v>
      </c>
      <c r="Z54" s="133"/>
    </row>
    <row r="55" spans="1:26" ht="12.75" customHeight="1">
      <c r="A55" s="114">
        <v>49</v>
      </c>
      <c r="B55" s="142">
        <v>46</v>
      </c>
      <c r="C55" s="402" t="s">
        <v>544</v>
      </c>
      <c r="D55" s="102">
        <f t="shared" si="0"/>
        <v>113997.94770848093</v>
      </c>
      <c r="E55" s="102">
        <v>734.7485941098555</v>
      </c>
      <c r="F55" s="102">
        <v>374.92466305966502</v>
      </c>
      <c r="G55" s="102">
        <f t="shared" si="1"/>
        <v>83185.618846650788</v>
      </c>
      <c r="H55" s="102">
        <v>0</v>
      </c>
      <c r="I55" s="102">
        <v>7344.4138023550913</v>
      </c>
      <c r="J55" s="102">
        <v>60459.652922655878</v>
      </c>
      <c r="K55" s="102">
        <v>0</v>
      </c>
      <c r="L55" s="102">
        <v>15374.716160018288</v>
      </c>
      <c r="M55" s="102">
        <v>0</v>
      </c>
      <c r="N55" s="102">
        <v>6.8359616215377983</v>
      </c>
      <c r="O55" s="102">
        <v>29181.707434093118</v>
      </c>
      <c r="P55" s="102">
        <f t="shared" si="2"/>
        <v>520.94817056751879</v>
      </c>
      <c r="Q55" s="102">
        <v>0</v>
      </c>
      <c r="R55" s="102">
        <v>520.94817056751879</v>
      </c>
      <c r="S55" s="102">
        <v>0</v>
      </c>
      <c r="T55" s="102">
        <v>0</v>
      </c>
      <c r="U55" s="102">
        <v>0</v>
      </c>
      <c r="V55" s="102">
        <v>0</v>
      </c>
      <c r="W55" s="102">
        <v>0</v>
      </c>
      <c r="X55" s="102">
        <v>0</v>
      </c>
      <c r="Y55" s="480">
        <v>49</v>
      </c>
      <c r="Z55" s="133"/>
    </row>
    <row r="56" spans="1:26" ht="12.75" customHeight="1">
      <c r="A56" s="114">
        <v>50</v>
      </c>
      <c r="B56" s="142">
        <v>47</v>
      </c>
      <c r="C56" s="402" t="s">
        <v>545</v>
      </c>
      <c r="D56" s="102">
        <f t="shared" si="0"/>
        <v>173488.51758571772</v>
      </c>
      <c r="E56" s="102">
        <v>2615.9228934625389</v>
      </c>
      <c r="F56" s="102">
        <v>1334.8429888589435</v>
      </c>
      <c r="G56" s="102">
        <f t="shared" si="1"/>
        <v>110516.82563948548</v>
      </c>
      <c r="H56" s="102">
        <v>0</v>
      </c>
      <c r="I56" s="102">
        <v>25395.954732049649</v>
      </c>
      <c r="J56" s="102">
        <v>36532.298799155804</v>
      </c>
      <c r="K56" s="102">
        <v>0</v>
      </c>
      <c r="L56" s="102">
        <v>47636.531648538628</v>
      </c>
      <c r="M56" s="102">
        <v>0</v>
      </c>
      <c r="N56" s="102">
        <v>952.0404597413949</v>
      </c>
      <c r="O56" s="102">
        <v>58707.26953703021</v>
      </c>
      <c r="P56" s="102">
        <f t="shared" si="2"/>
        <v>313.6565268805353</v>
      </c>
      <c r="Q56" s="102">
        <v>0</v>
      </c>
      <c r="R56" s="102">
        <v>313.6565268805353</v>
      </c>
      <c r="S56" s="102">
        <v>0</v>
      </c>
      <c r="T56" s="102">
        <v>0</v>
      </c>
      <c r="U56" s="102">
        <v>0</v>
      </c>
      <c r="V56" s="102">
        <v>0</v>
      </c>
      <c r="W56" s="102">
        <v>0</v>
      </c>
      <c r="X56" s="102">
        <v>0</v>
      </c>
      <c r="Y56" s="480">
        <v>50</v>
      </c>
      <c r="Z56" s="133"/>
    </row>
    <row r="57" spans="1:26" ht="12.75" customHeight="1">
      <c r="A57" s="114">
        <v>51</v>
      </c>
      <c r="B57" s="142" t="s">
        <v>546</v>
      </c>
      <c r="C57" s="400" t="s">
        <v>547</v>
      </c>
      <c r="D57" s="102">
        <f t="shared" si="0"/>
        <v>407933.37302456226</v>
      </c>
      <c r="E57" s="102">
        <v>59.669051733681947</v>
      </c>
      <c r="F57" s="102">
        <v>446.64968477624734</v>
      </c>
      <c r="G57" s="102">
        <f t="shared" si="1"/>
        <v>391241.07692028239</v>
      </c>
      <c r="H57" s="102">
        <v>0</v>
      </c>
      <c r="I57" s="102">
        <v>8866.4820213709208</v>
      </c>
      <c r="J57" s="102">
        <v>338821.75858803355</v>
      </c>
      <c r="K57" s="102">
        <v>36757.407585915586</v>
      </c>
      <c r="L57" s="102">
        <v>6380.7980362780163</v>
      </c>
      <c r="M57" s="102">
        <v>0</v>
      </c>
      <c r="N57" s="102">
        <v>414.63068868434402</v>
      </c>
      <c r="O57" s="102">
        <v>10554.003506633668</v>
      </c>
      <c r="P57" s="102">
        <f t="shared" si="2"/>
        <v>5631.9738611362145</v>
      </c>
      <c r="Q57" s="102">
        <v>0</v>
      </c>
      <c r="R57" s="102">
        <v>5631.9738611362145</v>
      </c>
      <c r="S57" s="102">
        <v>0</v>
      </c>
      <c r="T57" s="102">
        <v>0</v>
      </c>
      <c r="U57" s="102">
        <v>0</v>
      </c>
      <c r="V57" s="102">
        <v>0</v>
      </c>
      <c r="W57" s="102">
        <v>0</v>
      </c>
      <c r="X57" s="102">
        <v>0</v>
      </c>
      <c r="Y57" s="480">
        <v>51</v>
      </c>
      <c r="Z57" s="133"/>
    </row>
    <row r="58" spans="1:26" ht="12.75" customHeight="1">
      <c r="A58" s="114">
        <v>52</v>
      </c>
      <c r="B58" s="142" t="s">
        <v>548</v>
      </c>
      <c r="C58" s="402" t="s">
        <v>549</v>
      </c>
      <c r="D58" s="102">
        <f t="shared" si="0"/>
        <v>30722.738667998248</v>
      </c>
      <c r="E58" s="102">
        <v>35.753921218500317</v>
      </c>
      <c r="F58" s="102">
        <v>434.44636472594482</v>
      </c>
      <c r="G58" s="102">
        <f t="shared" si="1"/>
        <v>29745.321919961731</v>
      </c>
      <c r="H58" s="102">
        <v>0</v>
      </c>
      <c r="I58" s="102">
        <v>40.752382782326762</v>
      </c>
      <c r="J58" s="102">
        <v>29043.868014257743</v>
      </c>
      <c r="K58" s="102">
        <v>0</v>
      </c>
      <c r="L58" s="102">
        <v>453.69854899974609</v>
      </c>
      <c r="M58" s="102">
        <v>0</v>
      </c>
      <c r="N58" s="102">
        <v>207.0029739219147</v>
      </c>
      <c r="O58" s="102">
        <v>453.7693842930363</v>
      </c>
      <c r="P58" s="102">
        <f t="shared" si="2"/>
        <v>53.447077799040038</v>
      </c>
      <c r="Q58" s="102">
        <v>0</v>
      </c>
      <c r="R58" s="102">
        <v>53.447077799040038</v>
      </c>
      <c r="S58" s="102">
        <v>0</v>
      </c>
      <c r="T58" s="102">
        <v>0</v>
      </c>
      <c r="U58" s="102">
        <v>0</v>
      </c>
      <c r="V58" s="102">
        <v>0</v>
      </c>
      <c r="W58" s="102">
        <v>0</v>
      </c>
      <c r="X58" s="102">
        <v>0</v>
      </c>
      <c r="Y58" s="480">
        <v>52</v>
      </c>
      <c r="Z58" s="133"/>
    </row>
    <row r="59" spans="1:26" ht="12.75" customHeight="1">
      <c r="A59" s="114">
        <v>53</v>
      </c>
      <c r="B59" s="142" t="s">
        <v>550</v>
      </c>
      <c r="C59" s="402" t="s">
        <v>551</v>
      </c>
      <c r="D59" s="102">
        <f t="shared" si="0"/>
        <v>137835.12858801757</v>
      </c>
      <c r="E59" s="102">
        <v>0</v>
      </c>
      <c r="F59" s="102">
        <v>0</v>
      </c>
      <c r="G59" s="102">
        <f t="shared" si="1"/>
        <v>134632.92804734991</v>
      </c>
      <c r="H59" s="102">
        <v>0</v>
      </c>
      <c r="I59" s="102">
        <v>4749.9324977328815</v>
      </c>
      <c r="J59" s="102">
        <v>129675.64892133705</v>
      </c>
      <c r="K59" s="102">
        <v>0</v>
      </c>
      <c r="L59" s="102">
        <v>0</v>
      </c>
      <c r="M59" s="102">
        <v>0</v>
      </c>
      <c r="N59" s="102">
        <v>207.34662827996752</v>
      </c>
      <c r="O59" s="102">
        <v>0</v>
      </c>
      <c r="P59" s="102">
        <f t="shared" si="2"/>
        <v>3202.2005406676749</v>
      </c>
      <c r="Q59" s="102">
        <v>0</v>
      </c>
      <c r="R59" s="102">
        <v>3202.2005406676749</v>
      </c>
      <c r="S59" s="102">
        <v>0</v>
      </c>
      <c r="T59" s="102">
        <v>0</v>
      </c>
      <c r="U59" s="102">
        <v>0</v>
      </c>
      <c r="V59" s="102">
        <v>0</v>
      </c>
      <c r="W59" s="102">
        <v>0</v>
      </c>
      <c r="X59" s="102">
        <v>0</v>
      </c>
      <c r="Y59" s="480">
        <v>53</v>
      </c>
      <c r="Z59" s="133"/>
    </row>
    <row r="60" spans="1:26" ht="12.75" customHeight="1">
      <c r="A60" s="114">
        <v>54</v>
      </c>
      <c r="B60" s="142">
        <v>50</v>
      </c>
      <c r="C60" s="402" t="s">
        <v>1072</v>
      </c>
      <c r="D60" s="102">
        <f t="shared" si="0"/>
        <v>14051.196508177787</v>
      </c>
      <c r="E60" s="102">
        <v>0</v>
      </c>
      <c r="F60" s="102">
        <v>0</v>
      </c>
      <c r="G60" s="102">
        <f t="shared" si="1"/>
        <v>14032.305898378618</v>
      </c>
      <c r="H60" s="102">
        <v>0</v>
      </c>
      <c r="I60" s="102">
        <v>7.835393820566372</v>
      </c>
      <c r="J60" s="102">
        <v>14024.469932766962</v>
      </c>
      <c r="K60" s="102">
        <v>0</v>
      </c>
      <c r="L60" s="102">
        <v>0</v>
      </c>
      <c r="M60" s="102">
        <v>0</v>
      </c>
      <c r="N60" s="102">
        <v>5.7179109054440551E-4</v>
      </c>
      <c r="O60" s="102">
        <v>0</v>
      </c>
      <c r="P60" s="102">
        <f t="shared" si="2"/>
        <v>18.890609799170061</v>
      </c>
      <c r="Q60" s="102">
        <v>0</v>
      </c>
      <c r="R60" s="102">
        <v>18.890609799170061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102">
        <v>0</v>
      </c>
      <c r="Y60" s="480">
        <v>54</v>
      </c>
      <c r="Z60" s="133"/>
    </row>
    <row r="61" spans="1:26" ht="12.75" customHeight="1">
      <c r="A61" s="114">
        <v>55</v>
      </c>
      <c r="B61" s="142">
        <v>51</v>
      </c>
      <c r="C61" s="402" t="s">
        <v>1073</v>
      </c>
      <c r="D61" s="102">
        <f t="shared" si="0"/>
        <v>46343.143835557385</v>
      </c>
      <c r="E61" s="102">
        <v>0</v>
      </c>
      <c r="F61" s="102">
        <v>0</v>
      </c>
      <c r="G61" s="102">
        <f t="shared" si="1"/>
        <v>46316.901777948835</v>
      </c>
      <c r="H61" s="102">
        <v>0</v>
      </c>
      <c r="I61" s="102">
        <v>277.13037457964077</v>
      </c>
      <c r="J61" s="102">
        <v>9282.3599402426444</v>
      </c>
      <c r="K61" s="102">
        <v>36757.407585915586</v>
      </c>
      <c r="L61" s="102">
        <v>0</v>
      </c>
      <c r="M61" s="102">
        <v>0</v>
      </c>
      <c r="N61" s="102">
        <v>3.8772109631790789E-3</v>
      </c>
      <c r="O61" s="102">
        <v>0</v>
      </c>
      <c r="P61" s="102">
        <f t="shared" si="2"/>
        <v>26.242057608553026</v>
      </c>
      <c r="Q61" s="102">
        <v>0</v>
      </c>
      <c r="R61" s="102">
        <v>26.242057608553026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102">
        <v>0</v>
      </c>
      <c r="Y61" s="480">
        <v>55</v>
      </c>
      <c r="Z61" s="133"/>
    </row>
    <row r="62" spans="1:26" ht="12.75" customHeight="1">
      <c r="A62" s="114">
        <v>56</v>
      </c>
      <c r="B62" s="142">
        <v>52</v>
      </c>
      <c r="C62" s="402" t="s">
        <v>554</v>
      </c>
      <c r="D62" s="102">
        <f t="shared" si="0"/>
        <v>131599.49691927613</v>
      </c>
      <c r="E62" s="102">
        <v>0</v>
      </c>
      <c r="F62" s="102">
        <v>0</v>
      </c>
      <c r="G62" s="102">
        <f t="shared" si="1"/>
        <v>121880.23806432895</v>
      </c>
      <c r="H62" s="102">
        <v>0</v>
      </c>
      <c r="I62" s="102">
        <v>1313.0444923270095</v>
      </c>
      <c r="J62" s="102">
        <v>116415.23416203668</v>
      </c>
      <c r="K62" s="102">
        <v>0</v>
      </c>
      <c r="L62" s="102">
        <v>4151.8635900027366</v>
      </c>
      <c r="M62" s="102">
        <v>0</v>
      </c>
      <c r="N62" s="102">
        <v>9.5819962518069859E-2</v>
      </c>
      <c r="O62" s="102">
        <v>8129.467590186533</v>
      </c>
      <c r="P62" s="102">
        <f t="shared" si="2"/>
        <v>1589.7912647606627</v>
      </c>
      <c r="Q62" s="102">
        <v>0</v>
      </c>
      <c r="R62" s="102">
        <v>1589.7912647606627</v>
      </c>
      <c r="S62" s="102">
        <v>0</v>
      </c>
      <c r="T62" s="102">
        <v>0</v>
      </c>
      <c r="U62" s="102">
        <v>0</v>
      </c>
      <c r="V62" s="102">
        <v>0</v>
      </c>
      <c r="W62" s="102">
        <v>0</v>
      </c>
      <c r="X62" s="102">
        <v>0</v>
      </c>
      <c r="Y62" s="480">
        <v>56</v>
      </c>
      <c r="Z62" s="133"/>
    </row>
    <row r="63" spans="1:26" ht="12.75" customHeight="1">
      <c r="A63" s="114">
        <v>57</v>
      </c>
      <c r="B63" s="142">
        <v>53</v>
      </c>
      <c r="C63" s="402" t="s">
        <v>555</v>
      </c>
      <c r="D63" s="102">
        <f t="shared" si="0"/>
        <v>47381.668505535097</v>
      </c>
      <c r="E63" s="102">
        <v>23.91513051518163</v>
      </c>
      <c r="F63" s="102">
        <v>12.203320050302516</v>
      </c>
      <c r="G63" s="102">
        <f t="shared" si="1"/>
        <v>44633.381212314402</v>
      </c>
      <c r="H63" s="102">
        <v>0</v>
      </c>
      <c r="I63" s="102">
        <v>2477.7868801284949</v>
      </c>
      <c r="J63" s="102">
        <v>40380.177617392488</v>
      </c>
      <c r="K63" s="102">
        <v>0</v>
      </c>
      <c r="L63" s="102">
        <v>1775.2358972755337</v>
      </c>
      <c r="M63" s="102">
        <v>0</v>
      </c>
      <c r="N63" s="102">
        <v>0.18081751788997916</v>
      </c>
      <c r="O63" s="102">
        <v>1970.7665321540992</v>
      </c>
      <c r="P63" s="102">
        <f t="shared" si="2"/>
        <v>741.40231050111379</v>
      </c>
      <c r="Q63" s="102">
        <v>0</v>
      </c>
      <c r="R63" s="102">
        <v>741.40231050111379</v>
      </c>
      <c r="S63" s="102">
        <v>0</v>
      </c>
      <c r="T63" s="102">
        <v>0</v>
      </c>
      <c r="U63" s="102">
        <v>0</v>
      </c>
      <c r="V63" s="102">
        <v>0</v>
      </c>
      <c r="W63" s="102">
        <v>0</v>
      </c>
      <c r="X63" s="102">
        <v>0</v>
      </c>
      <c r="Y63" s="480">
        <v>57</v>
      </c>
      <c r="Z63" s="133"/>
    </row>
    <row r="64" spans="1:26" ht="12.75" customHeight="1">
      <c r="A64" s="114">
        <v>58</v>
      </c>
      <c r="B64" s="142" t="s">
        <v>556</v>
      </c>
      <c r="C64" s="400" t="s">
        <v>557</v>
      </c>
      <c r="D64" s="102">
        <f t="shared" si="0"/>
        <v>68617.543926240716</v>
      </c>
      <c r="E64" s="102">
        <v>973.88095847128238</v>
      </c>
      <c r="F64" s="102">
        <v>496.94819852962746</v>
      </c>
      <c r="G64" s="102">
        <f t="shared" si="1"/>
        <v>33602.16757160722</v>
      </c>
      <c r="H64" s="102">
        <v>0</v>
      </c>
      <c r="I64" s="102">
        <v>2647.2937484589374</v>
      </c>
      <c r="J64" s="102">
        <v>1441.8064604485996</v>
      </c>
      <c r="K64" s="102">
        <v>0</v>
      </c>
      <c r="L64" s="102">
        <v>27854.771611245713</v>
      </c>
      <c r="M64" s="102">
        <v>0</v>
      </c>
      <c r="N64" s="102">
        <v>1658.2957514539705</v>
      </c>
      <c r="O64" s="102">
        <v>33537.783895854926</v>
      </c>
      <c r="P64" s="102">
        <f t="shared" si="2"/>
        <v>6.7633017776698665</v>
      </c>
      <c r="Q64" s="102">
        <v>0</v>
      </c>
      <c r="R64" s="102">
        <v>6.7633017776698665</v>
      </c>
      <c r="S64" s="102">
        <v>0</v>
      </c>
      <c r="T64" s="102">
        <v>0</v>
      </c>
      <c r="U64" s="102">
        <v>0</v>
      </c>
      <c r="V64" s="102">
        <v>0</v>
      </c>
      <c r="W64" s="102">
        <v>0</v>
      </c>
      <c r="X64" s="102">
        <v>0</v>
      </c>
      <c r="Y64" s="480">
        <v>58</v>
      </c>
      <c r="Z64" s="133"/>
    </row>
    <row r="65" spans="1:26" ht="12.75" customHeight="1">
      <c r="A65" s="114">
        <v>59</v>
      </c>
      <c r="B65" s="142" t="s">
        <v>558</v>
      </c>
      <c r="C65" s="400" t="s">
        <v>559</v>
      </c>
      <c r="D65" s="102">
        <f t="shared" si="0"/>
        <v>66519.468362428874</v>
      </c>
      <c r="E65" s="102">
        <v>131.74164553948259</v>
      </c>
      <c r="F65" s="102">
        <v>67.224615958137321</v>
      </c>
      <c r="G65" s="102">
        <f t="shared" si="1"/>
        <v>54146.537027359169</v>
      </c>
      <c r="H65" s="102">
        <v>0</v>
      </c>
      <c r="I65" s="102">
        <v>9837.3728236194638</v>
      </c>
      <c r="J65" s="102">
        <v>32953.607265062783</v>
      </c>
      <c r="K65" s="102">
        <v>0</v>
      </c>
      <c r="L65" s="102">
        <v>11351.396097924124</v>
      </c>
      <c r="M65" s="102">
        <v>0</v>
      </c>
      <c r="N65" s="102">
        <v>4.160840752798161</v>
      </c>
      <c r="O65" s="102">
        <v>11949.239464961243</v>
      </c>
      <c r="P65" s="102">
        <f t="shared" si="2"/>
        <v>224.72560861083707</v>
      </c>
      <c r="Q65" s="102">
        <v>0</v>
      </c>
      <c r="R65" s="102">
        <v>224.72560861083707</v>
      </c>
      <c r="S65" s="102">
        <v>0</v>
      </c>
      <c r="T65" s="102">
        <v>0</v>
      </c>
      <c r="U65" s="102">
        <v>0</v>
      </c>
      <c r="V65" s="102">
        <v>0</v>
      </c>
      <c r="W65" s="102">
        <v>0</v>
      </c>
      <c r="X65" s="102">
        <v>0</v>
      </c>
      <c r="Y65" s="480">
        <v>59</v>
      </c>
      <c r="Z65" s="133"/>
    </row>
    <row r="66" spans="1:26" ht="12.75" customHeight="1">
      <c r="A66" s="114">
        <v>60</v>
      </c>
      <c r="B66" s="142" t="s">
        <v>560</v>
      </c>
      <c r="C66" s="400" t="s">
        <v>561</v>
      </c>
      <c r="D66" s="102">
        <f t="shared" si="0"/>
        <v>31975.751888006362</v>
      </c>
      <c r="E66" s="102">
        <v>175.43344185340496</v>
      </c>
      <c r="F66" s="102">
        <v>89.519496333260065</v>
      </c>
      <c r="G66" s="102">
        <f t="shared" si="1"/>
        <v>17094.461396732924</v>
      </c>
      <c r="H66" s="102">
        <v>0</v>
      </c>
      <c r="I66" s="102">
        <v>2171.465180063587</v>
      </c>
      <c r="J66" s="102">
        <v>1156.748922068505</v>
      </c>
      <c r="K66" s="102">
        <v>0</v>
      </c>
      <c r="L66" s="102">
        <v>13766.08883103514</v>
      </c>
      <c r="M66" s="102">
        <v>0</v>
      </c>
      <c r="N66" s="102">
        <v>0.1584635656894158</v>
      </c>
      <c r="O66" s="102">
        <v>14602.065327932809</v>
      </c>
      <c r="P66" s="102">
        <f t="shared" si="2"/>
        <v>14.272225153964017</v>
      </c>
      <c r="Q66" s="102">
        <v>0</v>
      </c>
      <c r="R66" s="102">
        <v>14.272225153964017</v>
      </c>
      <c r="S66" s="102">
        <v>0</v>
      </c>
      <c r="T66" s="102">
        <v>0</v>
      </c>
      <c r="U66" s="102">
        <v>0</v>
      </c>
      <c r="V66" s="102">
        <v>0</v>
      </c>
      <c r="W66" s="102">
        <v>0</v>
      </c>
      <c r="X66" s="102">
        <v>0</v>
      </c>
      <c r="Y66" s="480">
        <v>60</v>
      </c>
      <c r="Z66" s="133"/>
    </row>
    <row r="67" spans="1:26" ht="12.75" customHeight="1">
      <c r="A67" s="114">
        <v>61</v>
      </c>
      <c r="B67" s="142" t="s">
        <v>562</v>
      </c>
      <c r="C67" s="400" t="s">
        <v>563</v>
      </c>
      <c r="D67" s="102">
        <f t="shared" si="0"/>
        <v>12712.939242530512</v>
      </c>
      <c r="E67" s="102">
        <v>33.172872622511242</v>
      </c>
      <c r="F67" s="102">
        <v>16.927324788942236</v>
      </c>
      <c r="G67" s="102">
        <f t="shared" si="1"/>
        <v>9940.3704877739674</v>
      </c>
      <c r="H67" s="102">
        <v>0</v>
      </c>
      <c r="I67" s="102">
        <v>3808.9909845087991</v>
      </c>
      <c r="J67" s="102">
        <v>3234.1084740710144</v>
      </c>
      <c r="K67" s="102">
        <v>0</v>
      </c>
      <c r="L67" s="102">
        <v>2896.9930665085776</v>
      </c>
      <c r="M67" s="102">
        <v>0</v>
      </c>
      <c r="N67" s="102">
        <v>0.27796268557547299</v>
      </c>
      <c r="O67" s="102">
        <v>2703.0011185782605</v>
      </c>
      <c r="P67" s="102">
        <f t="shared" si="2"/>
        <v>19.467438766831421</v>
      </c>
      <c r="Q67" s="102">
        <v>0</v>
      </c>
      <c r="R67" s="102">
        <v>19.467438766831421</v>
      </c>
      <c r="S67" s="102">
        <v>0</v>
      </c>
      <c r="T67" s="102">
        <v>0</v>
      </c>
      <c r="U67" s="102">
        <v>0</v>
      </c>
      <c r="V67" s="102">
        <v>0</v>
      </c>
      <c r="W67" s="102">
        <v>0</v>
      </c>
      <c r="X67" s="102">
        <v>0</v>
      </c>
      <c r="Y67" s="480">
        <v>61</v>
      </c>
      <c r="Z67" s="133"/>
    </row>
    <row r="68" spans="1:26" ht="12.75" customHeight="1">
      <c r="A68" s="114">
        <v>62</v>
      </c>
      <c r="B68" s="142" t="s">
        <v>564</v>
      </c>
      <c r="C68" s="400" t="s">
        <v>565</v>
      </c>
      <c r="D68" s="102">
        <f t="shared" si="0"/>
        <v>114987.52382408205</v>
      </c>
      <c r="E68" s="102">
        <v>159.99334695340315</v>
      </c>
      <c r="F68" s="102">
        <v>81.640784588318766</v>
      </c>
      <c r="G68" s="102">
        <f t="shared" si="1"/>
        <v>97422.385415588098</v>
      </c>
      <c r="H68" s="102">
        <v>0</v>
      </c>
      <c r="I68" s="102">
        <v>37456.280757114466</v>
      </c>
      <c r="J68" s="102">
        <v>44695.008502516066</v>
      </c>
      <c r="K68" s="102">
        <v>0</v>
      </c>
      <c r="L68" s="102">
        <v>14676.183281265949</v>
      </c>
      <c r="M68" s="102">
        <v>0</v>
      </c>
      <c r="N68" s="102">
        <v>594.91287469162887</v>
      </c>
      <c r="O68" s="102">
        <v>17126.698216716817</v>
      </c>
      <c r="P68" s="102">
        <f t="shared" si="2"/>
        <v>196.80606023541071</v>
      </c>
      <c r="Q68" s="102">
        <v>0</v>
      </c>
      <c r="R68" s="102">
        <v>196.80606023541071</v>
      </c>
      <c r="S68" s="102">
        <v>0</v>
      </c>
      <c r="T68" s="102">
        <v>0</v>
      </c>
      <c r="U68" s="102">
        <v>0</v>
      </c>
      <c r="V68" s="102">
        <v>0</v>
      </c>
      <c r="W68" s="102">
        <v>0</v>
      </c>
      <c r="X68" s="102">
        <v>0</v>
      </c>
      <c r="Y68" s="480">
        <v>62</v>
      </c>
      <c r="Z68" s="133"/>
    </row>
    <row r="69" spans="1:26" ht="12.75" customHeight="1">
      <c r="A69" s="114">
        <v>63</v>
      </c>
      <c r="B69" s="142" t="s">
        <v>566</v>
      </c>
      <c r="C69" s="400" t="s">
        <v>567</v>
      </c>
      <c r="D69" s="102">
        <f t="shared" si="0"/>
        <v>15103.200335264262</v>
      </c>
      <c r="E69" s="102">
        <v>29.006049485727846</v>
      </c>
      <c r="F69" s="102">
        <v>14.801094438708789</v>
      </c>
      <c r="G69" s="102">
        <f t="shared" si="1"/>
        <v>9488.7963266643073</v>
      </c>
      <c r="H69" s="102">
        <v>0</v>
      </c>
      <c r="I69" s="102">
        <v>2004.1281512533349</v>
      </c>
      <c r="J69" s="102">
        <v>4612.3162769123392</v>
      </c>
      <c r="K69" s="102">
        <v>0</v>
      </c>
      <c r="L69" s="102">
        <v>2872.2056464215279</v>
      </c>
      <c r="M69" s="102">
        <v>0</v>
      </c>
      <c r="N69" s="102">
        <v>0.14625207710530297</v>
      </c>
      <c r="O69" s="102">
        <v>5413.3022990167501</v>
      </c>
      <c r="P69" s="102">
        <f t="shared" si="2"/>
        <v>157.29456565876825</v>
      </c>
      <c r="Q69" s="102">
        <v>0</v>
      </c>
      <c r="R69" s="102">
        <v>157.29456565876825</v>
      </c>
      <c r="S69" s="102">
        <v>0</v>
      </c>
      <c r="T69" s="102">
        <v>0</v>
      </c>
      <c r="U69" s="102">
        <v>0</v>
      </c>
      <c r="V69" s="102">
        <v>0</v>
      </c>
      <c r="W69" s="102">
        <v>0</v>
      </c>
      <c r="X69" s="102">
        <v>0</v>
      </c>
      <c r="Y69" s="480">
        <v>63</v>
      </c>
      <c r="Z69" s="133"/>
    </row>
    <row r="70" spans="1:26" ht="12.75" customHeight="1">
      <c r="A70" s="114">
        <v>64</v>
      </c>
      <c r="B70" s="142" t="s">
        <v>568</v>
      </c>
      <c r="C70" s="400" t="s">
        <v>569</v>
      </c>
      <c r="D70" s="102">
        <f t="shared" si="0"/>
        <v>123768.83851454002</v>
      </c>
      <c r="E70" s="102">
        <v>2310.950097617414</v>
      </c>
      <c r="F70" s="102">
        <v>2041.2226533574897</v>
      </c>
      <c r="G70" s="102">
        <f t="shared" si="1"/>
        <v>79410.302211239105</v>
      </c>
      <c r="H70" s="102">
        <v>0</v>
      </c>
      <c r="I70" s="102">
        <v>12302.38830197457</v>
      </c>
      <c r="J70" s="102">
        <v>19963.213069510097</v>
      </c>
      <c r="K70" s="102">
        <v>9862</v>
      </c>
      <c r="L70" s="102">
        <v>35656.156155984267</v>
      </c>
      <c r="M70" s="102">
        <v>204.96</v>
      </c>
      <c r="N70" s="102">
        <v>1421.5846837701697</v>
      </c>
      <c r="O70" s="102">
        <v>39977.972899258297</v>
      </c>
      <c r="P70" s="102">
        <f t="shared" si="2"/>
        <v>28.390653067719267</v>
      </c>
      <c r="Q70" s="102">
        <v>0</v>
      </c>
      <c r="R70" s="102">
        <v>28.390653067719267</v>
      </c>
      <c r="S70" s="102">
        <v>0</v>
      </c>
      <c r="T70" s="102">
        <v>0</v>
      </c>
      <c r="U70" s="102">
        <v>0</v>
      </c>
      <c r="V70" s="102">
        <v>0</v>
      </c>
      <c r="W70" s="102">
        <v>0</v>
      </c>
      <c r="X70" s="102">
        <v>0</v>
      </c>
      <c r="Y70" s="480">
        <v>64</v>
      </c>
      <c r="Z70" s="133"/>
    </row>
    <row r="71" spans="1:26" ht="12.75" customHeight="1">
      <c r="A71" s="114">
        <v>65</v>
      </c>
      <c r="B71" s="142" t="s">
        <v>570</v>
      </c>
      <c r="C71" s="400" t="s">
        <v>571</v>
      </c>
      <c r="D71" s="102">
        <f t="shared" si="0"/>
        <v>77506.274586210551</v>
      </c>
      <c r="E71" s="102">
        <v>522.6996444543704</v>
      </c>
      <c r="F71" s="102">
        <v>266.72114740945079</v>
      </c>
      <c r="G71" s="102">
        <f t="shared" si="1"/>
        <v>22463.40054000618</v>
      </c>
      <c r="H71" s="102">
        <v>0</v>
      </c>
      <c r="I71" s="102">
        <v>353.44967707465781</v>
      </c>
      <c r="J71" s="102">
        <v>951.66804526561396</v>
      </c>
      <c r="K71" s="102">
        <v>0</v>
      </c>
      <c r="L71" s="102">
        <v>21158.257024530179</v>
      </c>
      <c r="M71" s="102">
        <v>0</v>
      </c>
      <c r="N71" s="102">
        <v>2.5793135729389283E-2</v>
      </c>
      <c r="O71" s="102">
        <v>54250.643176340025</v>
      </c>
      <c r="P71" s="102">
        <f t="shared" si="2"/>
        <v>2.8100780005343289</v>
      </c>
      <c r="Q71" s="102">
        <v>0</v>
      </c>
      <c r="R71" s="102">
        <v>2.8100780005343289</v>
      </c>
      <c r="S71" s="102">
        <v>0</v>
      </c>
      <c r="T71" s="102">
        <v>0</v>
      </c>
      <c r="U71" s="102">
        <v>0</v>
      </c>
      <c r="V71" s="102">
        <v>0</v>
      </c>
      <c r="W71" s="102">
        <v>0</v>
      </c>
      <c r="X71" s="102">
        <v>0</v>
      </c>
      <c r="Y71" s="480">
        <v>65</v>
      </c>
      <c r="Z71" s="133"/>
    </row>
    <row r="72" spans="1:26" ht="12.75" customHeight="1">
      <c r="A72" s="114">
        <v>66</v>
      </c>
      <c r="B72" s="142" t="s">
        <v>572</v>
      </c>
      <c r="C72" s="400" t="s">
        <v>573</v>
      </c>
      <c r="D72" s="102">
        <f>SUM(E72:G72,O72:P72,U72:X72)</f>
        <v>97622.300578573588</v>
      </c>
      <c r="E72" s="102">
        <v>2117.9798584633595</v>
      </c>
      <c r="F72" s="102">
        <v>1080.7545481098332</v>
      </c>
      <c r="G72" s="102">
        <f>SUM(H72:N72)</f>
        <v>28786.088029805425</v>
      </c>
      <c r="H72" s="102">
        <v>0</v>
      </c>
      <c r="I72" s="102">
        <v>2974.4332175306608</v>
      </c>
      <c r="J72" s="102">
        <v>1931.289840613741</v>
      </c>
      <c r="K72" s="102">
        <v>0</v>
      </c>
      <c r="L72" s="102">
        <v>23880.147911172149</v>
      </c>
      <c r="M72" s="102">
        <v>0</v>
      </c>
      <c r="N72" s="102">
        <v>0.21706048887283935</v>
      </c>
      <c r="O72" s="102">
        <v>65617.168248757778</v>
      </c>
      <c r="P72" s="102">
        <f>SUM(Q72:T72)</f>
        <v>20.30989343719239</v>
      </c>
      <c r="Q72" s="102">
        <v>0</v>
      </c>
      <c r="R72" s="102">
        <v>20.30989343719239</v>
      </c>
      <c r="S72" s="102">
        <v>0</v>
      </c>
      <c r="T72" s="102">
        <v>0</v>
      </c>
      <c r="U72" s="102">
        <v>0</v>
      </c>
      <c r="V72" s="102">
        <v>0</v>
      </c>
      <c r="W72" s="102">
        <v>0</v>
      </c>
      <c r="X72" s="102">
        <v>0</v>
      </c>
      <c r="Y72" s="480">
        <v>66</v>
      </c>
      <c r="Z72" s="133"/>
    </row>
    <row r="73" spans="1:26" ht="12.75" customHeight="1">
      <c r="A73" s="114">
        <v>67</v>
      </c>
      <c r="B73" s="142" t="s">
        <v>574</v>
      </c>
      <c r="C73" s="400" t="s">
        <v>575</v>
      </c>
      <c r="D73" s="102">
        <f>SUM(E73:G73,O73:P73,U73:X73)</f>
        <v>143415.15834309149</v>
      </c>
      <c r="E73" s="102">
        <v>297.64934860499659</v>
      </c>
      <c r="F73" s="102">
        <v>151.88335524596039</v>
      </c>
      <c r="G73" s="102">
        <f>SUM(H73:N73)</f>
        <v>103180.83932457329</v>
      </c>
      <c r="H73" s="102">
        <v>0</v>
      </c>
      <c r="I73" s="102">
        <v>11894.353620961097</v>
      </c>
      <c r="J73" s="102">
        <v>68226.91993735217</v>
      </c>
      <c r="K73" s="102">
        <v>0</v>
      </c>
      <c r="L73" s="102">
        <v>23058.697770906641</v>
      </c>
      <c r="M73" s="102">
        <v>0</v>
      </c>
      <c r="N73" s="102">
        <v>0.86799535339227329</v>
      </c>
      <c r="O73" s="102">
        <v>38995.460266265924</v>
      </c>
      <c r="P73" s="102">
        <f>SUM(Q73:T73)</f>
        <v>789.32604840132308</v>
      </c>
      <c r="Q73" s="102">
        <v>0</v>
      </c>
      <c r="R73" s="102">
        <v>789.32604840132308</v>
      </c>
      <c r="S73" s="102">
        <v>0</v>
      </c>
      <c r="T73" s="102">
        <v>0</v>
      </c>
      <c r="U73" s="102">
        <v>0</v>
      </c>
      <c r="V73" s="102">
        <v>0</v>
      </c>
      <c r="W73" s="102">
        <v>0</v>
      </c>
      <c r="X73" s="102">
        <v>0</v>
      </c>
      <c r="Y73" s="480">
        <v>67</v>
      </c>
      <c r="Z73" s="133"/>
    </row>
    <row r="74" spans="1:26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481"/>
      <c r="Z74" s="133"/>
    </row>
    <row r="75" spans="1:26" s="831" customFormat="1" ht="12.75" customHeight="1">
      <c r="A75" s="114">
        <v>68</v>
      </c>
      <c r="B75" s="426"/>
      <c r="C75" s="375" t="s">
        <v>576</v>
      </c>
      <c r="D75" s="105">
        <f>SUM(E75:G75,O75:P75,U75:X75)</f>
        <v>7787577.584474544</v>
      </c>
      <c r="E75" s="105">
        <f t="shared" ref="E75:X75" si="3">SUM(E7,E11,E15,E42,E45,E50,E53,E57,E64:E73)</f>
        <v>1767210.5520917131</v>
      </c>
      <c r="F75" s="105">
        <f t="shared" si="3"/>
        <v>1520921.1911111111</v>
      </c>
      <c r="G75" s="105">
        <f>SUM(H75:N75)</f>
        <v>2103548.8050785982</v>
      </c>
      <c r="H75" s="105">
        <f t="shared" si="3"/>
        <v>0</v>
      </c>
      <c r="I75" s="105">
        <f t="shared" si="3"/>
        <v>179881.73358267092</v>
      </c>
      <c r="J75" s="105">
        <f t="shared" si="3"/>
        <v>932294.51022776798</v>
      </c>
      <c r="K75" s="105">
        <f t="shared" si="3"/>
        <v>46619.407585915586</v>
      </c>
      <c r="L75" s="105">
        <f t="shared" si="3"/>
        <v>463907.12903225794</v>
      </c>
      <c r="M75" s="105">
        <f t="shared" si="3"/>
        <v>184061</v>
      </c>
      <c r="N75" s="105">
        <f t="shared" si="3"/>
        <v>296785.02464998566</v>
      </c>
      <c r="O75" s="105">
        <f t="shared" si="3"/>
        <v>2110399.6840000004</v>
      </c>
      <c r="P75" s="105">
        <f>SUM(Q75:T75)</f>
        <v>169823.66399312165</v>
      </c>
      <c r="Q75" s="105">
        <f t="shared" si="3"/>
        <v>0</v>
      </c>
      <c r="R75" s="105">
        <f t="shared" si="3"/>
        <v>113361.66399312166</v>
      </c>
      <c r="S75" s="105">
        <f t="shared" si="3"/>
        <v>0</v>
      </c>
      <c r="T75" s="105">
        <f t="shared" si="3"/>
        <v>56462</v>
      </c>
      <c r="U75" s="105">
        <f t="shared" si="3"/>
        <v>0</v>
      </c>
      <c r="V75" s="105">
        <f t="shared" si="3"/>
        <v>0</v>
      </c>
      <c r="W75" s="105">
        <f t="shared" si="3"/>
        <v>0</v>
      </c>
      <c r="X75" s="105">
        <f t="shared" si="3"/>
        <v>115673.6882</v>
      </c>
      <c r="Y75" s="480">
        <v>68</v>
      </c>
      <c r="Z75" s="873"/>
    </row>
    <row r="76" spans="1:26" s="832" customFormat="1" ht="12.75" customHeight="1">
      <c r="A76" s="114">
        <v>69</v>
      </c>
      <c r="B76" s="653"/>
      <c r="C76" s="409" t="s">
        <v>577</v>
      </c>
      <c r="D76" s="102">
        <f>SUM(E76:G76,O76:P76,U76:X76)</f>
        <v>3296368.0607265113</v>
      </c>
      <c r="E76" s="102">
        <v>28252</v>
      </c>
      <c r="F76" s="102">
        <v>20114</v>
      </c>
      <c r="G76" s="102">
        <f>SUM(H76:N76)</f>
        <v>2133180.7247196329</v>
      </c>
      <c r="H76" s="102">
        <v>0</v>
      </c>
      <c r="I76" s="102">
        <v>1125723.3651378909</v>
      </c>
      <c r="J76" s="102">
        <v>258576.51326398566</v>
      </c>
      <c r="K76" s="102">
        <v>0</v>
      </c>
      <c r="L76" s="102">
        <v>712138.87096774194</v>
      </c>
      <c r="M76" s="102">
        <v>0</v>
      </c>
      <c r="N76" s="102">
        <v>36741.975350014407</v>
      </c>
      <c r="O76" s="102">
        <v>947732</v>
      </c>
      <c r="P76" s="102">
        <f>SUM(Q76:T76)</f>
        <v>167089.33600687832</v>
      </c>
      <c r="Q76" s="102">
        <v>0</v>
      </c>
      <c r="R76" s="102">
        <v>167089.33600687832</v>
      </c>
      <c r="S76" s="102">
        <v>0</v>
      </c>
      <c r="T76" s="102">
        <v>0</v>
      </c>
      <c r="U76" s="102">
        <v>0</v>
      </c>
      <c r="V76" s="102">
        <v>0</v>
      </c>
      <c r="W76" s="102">
        <v>0</v>
      </c>
      <c r="X76" s="102">
        <v>0</v>
      </c>
      <c r="Y76" s="480">
        <v>69</v>
      </c>
      <c r="Z76" s="874"/>
    </row>
    <row r="77" spans="1:26" s="831" customFormat="1" ht="12.75" customHeight="1">
      <c r="A77" s="114">
        <v>70</v>
      </c>
      <c r="B77" s="710"/>
      <c r="C77" s="833" t="s">
        <v>1074</v>
      </c>
      <c r="D77" s="105">
        <f>SUM(D75:D76)</f>
        <v>11083945.645201055</v>
      </c>
      <c r="E77" s="105">
        <f t="shared" ref="E77:X77" si="4">SUM(E75:E76)</f>
        <v>1795462.5520917131</v>
      </c>
      <c r="F77" s="105">
        <f t="shared" si="4"/>
        <v>1541035.1911111111</v>
      </c>
      <c r="G77" s="105">
        <f t="shared" si="4"/>
        <v>4236729.5297982311</v>
      </c>
      <c r="H77" s="105">
        <f t="shared" si="4"/>
        <v>0</v>
      </c>
      <c r="I77" s="105">
        <f t="shared" si="4"/>
        <v>1305605.0987205617</v>
      </c>
      <c r="J77" s="105">
        <f t="shared" si="4"/>
        <v>1190871.0234917537</v>
      </c>
      <c r="K77" s="105">
        <f t="shared" si="4"/>
        <v>46619.407585915586</v>
      </c>
      <c r="L77" s="105">
        <f t="shared" si="4"/>
        <v>1176046</v>
      </c>
      <c r="M77" s="105">
        <f t="shared" si="4"/>
        <v>184061</v>
      </c>
      <c r="N77" s="105">
        <f t="shared" si="4"/>
        <v>333527.00000000006</v>
      </c>
      <c r="O77" s="105">
        <f t="shared" si="4"/>
        <v>3058131.6840000004</v>
      </c>
      <c r="P77" s="105">
        <f t="shared" si="4"/>
        <v>336913</v>
      </c>
      <c r="Q77" s="105">
        <f t="shared" si="4"/>
        <v>0</v>
      </c>
      <c r="R77" s="105">
        <f t="shared" si="4"/>
        <v>280451</v>
      </c>
      <c r="S77" s="105">
        <f t="shared" si="4"/>
        <v>0</v>
      </c>
      <c r="T77" s="105">
        <f t="shared" si="4"/>
        <v>56462</v>
      </c>
      <c r="U77" s="105">
        <f t="shared" si="4"/>
        <v>0</v>
      </c>
      <c r="V77" s="105">
        <f t="shared" si="4"/>
        <v>0</v>
      </c>
      <c r="W77" s="105">
        <f t="shared" si="4"/>
        <v>0</v>
      </c>
      <c r="X77" s="105">
        <f t="shared" si="4"/>
        <v>115673.6882</v>
      </c>
      <c r="Y77" s="480">
        <v>70</v>
      </c>
      <c r="Z77" s="873"/>
    </row>
    <row r="78" spans="1:26" ht="20.100000000000001" customHeight="1">
      <c r="A78" s="877" t="s">
        <v>466</v>
      </c>
      <c r="B78" s="130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</row>
    <row r="79" spans="1:26" s="87" customFormat="1" ht="12.95" customHeight="1">
      <c r="A79" s="209" t="s">
        <v>586</v>
      </c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</row>
    <row r="80" spans="1:26" ht="12.95" customHeight="1">
      <c r="A80" s="374" t="s">
        <v>1063</v>
      </c>
    </row>
    <row r="81" spans="1:2" ht="12.95" customHeight="1">
      <c r="A81" s="374" t="s">
        <v>1064</v>
      </c>
    </row>
    <row r="82" spans="1:2" ht="12.95" customHeight="1">
      <c r="A82" s="209" t="s">
        <v>1075</v>
      </c>
    </row>
    <row r="83" spans="1:2" ht="12.75" customHeight="1">
      <c r="B83" s="209"/>
    </row>
  </sheetData>
  <mergeCells count="14">
    <mergeCell ref="F4:F5"/>
    <mergeCell ref="G4:N4"/>
    <mergeCell ref="A4:A5"/>
    <mergeCell ref="B4:B5"/>
    <mergeCell ref="C4:C5"/>
    <mergeCell ref="D4:D5"/>
    <mergeCell ref="E4:E5"/>
    <mergeCell ref="W4:W5"/>
    <mergeCell ref="X4:X5"/>
    <mergeCell ref="Y4:Y5"/>
    <mergeCell ref="O4:O5"/>
    <mergeCell ref="P4:T4"/>
    <mergeCell ref="U4:U5"/>
    <mergeCell ref="V4:V5"/>
  </mergeCells>
  <pageMargins left="0.59055118110236227" right="0.19685039370078741" top="0.78740157480314965" bottom="0.39370078740157483" header="0.11811023622047245" footer="0.11811023622047245"/>
  <pageSetup paperSize="9" scale="70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2"/>
  <sheetViews>
    <sheetView workbookViewId="0"/>
  </sheetViews>
  <sheetFormatPr baseColWidth="10" defaultRowHeight="15.95" customHeight="1"/>
  <cols>
    <col min="1" max="1" width="4.28515625" style="834" customWidth="1"/>
    <col min="2" max="2" width="7.7109375" style="78" customWidth="1"/>
    <col min="3" max="3" width="50.7109375" style="78" customWidth="1"/>
    <col min="4" max="4" width="12.7109375" style="78" customWidth="1"/>
    <col min="5" max="7" width="10.7109375" style="78" customWidth="1"/>
    <col min="8" max="8" width="9.7109375" style="78" customWidth="1"/>
    <col min="9" max="10" width="10.7109375" style="78" customWidth="1"/>
    <col min="11" max="11" width="8.7109375" style="78" customWidth="1"/>
    <col min="12" max="12" width="10.7109375" style="78" customWidth="1"/>
    <col min="13" max="14" width="9.7109375" style="78" customWidth="1"/>
    <col min="15" max="15" width="10.7109375" style="78" customWidth="1"/>
    <col min="16" max="16" width="9.7109375" style="78" customWidth="1"/>
    <col min="17" max="18" width="9.7109375" style="3" customWidth="1"/>
    <col min="19" max="19" width="10.7109375" style="3" customWidth="1"/>
    <col min="20" max="20" width="9.7109375" style="3" customWidth="1"/>
    <col min="21" max="22" width="8.7109375" style="3" customWidth="1"/>
    <col min="23" max="23" width="8.7109375" style="78" customWidth="1"/>
    <col min="24" max="24" width="9.7109375" style="78" customWidth="1"/>
    <col min="25" max="25" width="4.28515625" style="133" hidden="1" customWidth="1"/>
    <col min="26" max="16384" width="11.42578125" style="78"/>
  </cols>
  <sheetData>
    <row r="1" spans="1:26" s="83" customFormat="1" ht="21" customHeight="1">
      <c r="A1" s="468" t="s">
        <v>1076</v>
      </c>
      <c r="C1" s="427"/>
      <c r="D1" s="427"/>
      <c r="E1" s="427"/>
      <c r="F1" s="84"/>
      <c r="G1" s="84"/>
      <c r="H1" s="84"/>
      <c r="I1" s="84"/>
      <c r="K1" s="468"/>
      <c r="Q1" s="428"/>
      <c r="R1" s="428"/>
      <c r="S1" s="428"/>
      <c r="T1" s="428"/>
      <c r="U1" s="428"/>
      <c r="V1" s="428"/>
      <c r="Y1" s="429"/>
    </row>
    <row r="2" spans="1:26" ht="15.6" customHeight="1">
      <c r="A2" s="635" t="s">
        <v>364</v>
      </c>
      <c r="B2" s="823"/>
      <c r="C2" s="824"/>
      <c r="F2" s="825"/>
      <c r="G2" s="825"/>
      <c r="H2" s="825"/>
      <c r="I2" s="145"/>
      <c r="K2" s="635"/>
    </row>
    <row r="3" spans="1:26" ht="15" customHeight="1">
      <c r="A3" s="826"/>
      <c r="B3" s="144"/>
      <c r="C3" s="827"/>
      <c r="D3" s="828"/>
      <c r="E3" s="828"/>
      <c r="F3" s="828"/>
      <c r="G3" s="828"/>
      <c r="H3" s="828"/>
      <c r="I3" s="133"/>
      <c r="J3" s="829"/>
      <c r="K3" s="828"/>
      <c r="L3" s="828"/>
      <c r="M3" s="828"/>
      <c r="N3" s="828"/>
      <c r="O3" s="828"/>
      <c r="P3" s="828"/>
    </row>
    <row r="4" spans="1:26" s="3" customFormat="1" ht="23.25" customHeight="1">
      <c r="A4" s="955" t="s">
        <v>360</v>
      </c>
      <c r="B4" s="956" t="s">
        <v>703</v>
      </c>
      <c r="C4" s="957" t="s">
        <v>273</v>
      </c>
      <c r="D4" s="909" t="s">
        <v>588</v>
      </c>
      <c r="E4" s="911" t="s">
        <v>614</v>
      </c>
      <c r="F4" s="911" t="s">
        <v>615</v>
      </c>
      <c r="G4" s="916" t="s">
        <v>302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592</v>
      </c>
      <c r="Q4" s="917"/>
      <c r="R4" s="917"/>
      <c r="S4" s="917"/>
      <c r="T4" s="918"/>
      <c r="U4" s="911" t="s">
        <v>454</v>
      </c>
      <c r="V4" s="911" t="s">
        <v>1067</v>
      </c>
      <c r="W4" s="954" t="s">
        <v>1068</v>
      </c>
      <c r="X4" s="911" t="s">
        <v>1155</v>
      </c>
      <c r="Y4" s="953" t="s">
        <v>360</v>
      </c>
      <c r="Z4" s="50"/>
    </row>
    <row r="5" spans="1:26" s="3" customFormat="1" ht="65.099999999999994" customHeight="1">
      <c r="A5" s="955"/>
      <c r="B5" s="956"/>
      <c r="C5" s="958"/>
      <c r="D5" s="910"/>
      <c r="E5" s="912"/>
      <c r="F5" s="912"/>
      <c r="G5" s="487" t="s">
        <v>595</v>
      </c>
      <c r="H5" s="487" t="s">
        <v>596</v>
      </c>
      <c r="I5" s="488" t="s">
        <v>1152</v>
      </c>
      <c r="J5" s="487" t="s">
        <v>597</v>
      </c>
      <c r="K5" s="489" t="s">
        <v>1153</v>
      </c>
      <c r="L5" s="487" t="s">
        <v>616</v>
      </c>
      <c r="M5" s="487" t="s">
        <v>600</v>
      </c>
      <c r="N5" s="487" t="s">
        <v>601</v>
      </c>
      <c r="O5" s="910"/>
      <c r="P5" s="333" t="s">
        <v>595</v>
      </c>
      <c r="Q5" s="490" t="s">
        <v>1151</v>
      </c>
      <c r="R5" s="333" t="s">
        <v>602</v>
      </c>
      <c r="S5" s="487" t="s">
        <v>1077</v>
      </c>
      <c r="T5" s="487" t="s">
        <v>1078</v>
      </c>
      <c r="U5" s="912"/>
      <c r="V5" s="912"/>
      <c r="W5" s="959"/>
      <c r="X5" s="912"/>
      <c r="Y5" s="953"/>
      <c r="Z5" s="50"/>
    </row>
    <row r="6" spans="1:26" s="97" customFormat="1" ht="6" customHeight="1">
      <c r="A6" s="419"/>
      <c r="B6" s="819"/>
      <c r="C6" s="830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667"/>
      <c r="U6" s="422"/>
      <c r="V6" s="667"/>
      <c r="W6" s="667"/>
      <c r="X6" s="667"/>
      <c r="Y6" s="479"/>
    </row>
    <row r="7" spans="1:26" s="143" customFormat="1" ht="12.75" customHeight="1">
      <c r="A7" s="114">
        <v>1</v>
      </c>
      <c r="B7" s="142" t="s">
        <v>468</v>
      </c>
      <c r="C7" s="400" t="s">
        <v>469</v>
      </c>
      <c r="D7" s="102">
        <f>SUM(E7:G7,O7:P7,U7:X7)</f>
        <v>147361.74414803006</v>
      </c>
      <c r="E7" s="102">
        <v>975.48086033037703</v>
      </c>
      <c r="F7" s="102">
        <v>24.519139669623037</v>
      </c>
      <c r="G7" s="102">
        <f>SUM(H7:N7)</f>
        <v>99466.732218228586</v>
      </c>
      <c r="H7" s="102">
        <v>0</v>
      </c>
      <c r="I7" s="102">
        <v>5371.9197934616932</v>
      </c>
      <c r="J7" s="102">
        <v>65817.821034590786</v>
      </c>
      <c r="K7" s="102">
        <v>0</v>
      </c>
      <c r="L7" s="102">
        <v>25873.619567624475</v>
      </c>
      <c r="M7" s="102">
        <v>0</v>
      </c>
      <c r="N7" s="102">
        <v>2403.3718225516309</v>
      </c>
      <c r="O7" s="102">
        <v>10932.04766324203</v>
      </c>
      <c r="P7" s="102">
        <f>SUM(Q7:T7)</f>
        <v>5337.9642665594329</v>
      </c>
      <c r="Q7" s="102">
        <v>0</v>
      </c>
      <c r="R7" s="102">
        <v>5337.9642665594329</v>
      </c>
      <c r="S7" s="102">
        <v>0</v>
      </c>
      <c r="T7" s="102">
        <v>0</v>
      </c>
      <c r="U7" s="102">
        <v>0</v>
      </c>
      <c r="V7" s="102">
        <v>0</v>
      </c>
      <c r="W7" s="102">
        <v>0</v>
      </c>
      <c r="X7" s="102">
        <v>30625</v>
      </c>
      <c r="Y7" s="480">
        <v>1</v>
      </c>
      <c r="Z7" s="97"/>
    </row>
    <row r="8" spans="1:26" s="143" customFormat="1" ht="12.75" customHeight="1">
      <c r="A8" s="114">
        <v>2</v>
      </c>
      <c r="B8" s="401" t="s">
        <v>470</v>
      </c>
      <c r="C8" s="402" t="s">
        <v>471</v>
      </c>
      <c r="D8" s="102">
        <f t="shared" ref="D8:D71" si="0">SUM(E8:G8,O8:P8,U8:X8)</f>
        <v>144345.72460818681</v>
      </c>
      <c r="E8" s="102">
        <v>975.48086033037703</v>
      </c>
      <c r="F8" s="102">
        <v>24.519139669623037</v>
      </c>
      <c r="G8" s="102">
        <f t="shared" ref="G8:G71" si="1">SUM(H8:N8)</f>
        <v>96485.101555734756</v>
      </c>
      <c r="H8" s="102">
        <v>0</v>
      </c>
      <c r="I8" s="102">
        <v>5241.4648263937706</v>
      </c>
      <c r="J8" s="102">
        <v>62966.926749209728</v>
      </c>
      <c r="K8" s="102">
        <v>0</v>
      </c>
      <c r="L8" s="102">
        <v>25873.619567624475</v>
      </c>
      <c r="M8" s="102">
        <v>0</v>
      </c>
      <c r="N8" s="102">
        <v>2403.0904125067686</v>
      </c>
      <c r="O8" s="102">
        <v>10931.69186848694</v>
      </c>
      <c r="P8" s="102">
        <f t="shared" ref="P8:P71" si="2">SUM(Q8:T8)</f>
        <v>5303.9311839651091</v>
      </c>
      <c r="Q8" s="102">
        <v>0</v>
      </c>
      <c r="R8" s="102">
        <v>5303.9311839651091</v>
      </c>
      <c r="S8" s="102">
        <v>0</v>
      </c>
      <c r="T8" s="102">
        <v>0</v>
      </c>
      <c r="U8" s="102">
        <v>0</v>
      </c>
      <c r="V8" s="102">
        <v>0</v>
      </c>
      <c r="W8" s="102">
        <v>0</v>
      </c>
      <c r="X8" s="102">
        <v>30625</v>
      </c>
      <c r="Y8" s="480">
        <v>2</v>
      </c>
      <c r="Z8" s="97"/>
    </row>
    <row r="9" spans="1:26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2050.9307713050903</v>
      </c>
      <c r="E9" s="102">
        <v>0</v>
      </c>
      <c r="F9" s="102">
        <v>0</v>
      </c>
      <c r="G9" s="102">
        <f t="shared" si="1"/>
        <v>2017.9099327019603</v>
      </c>
      <c r="H9" s="102">
        <v>0</v>
      </c>
      <c r="I9" s="102">
        <v>124.31430233198556</v>
      </c>
      <c r="J9" s="102">
        <v>1893.327466618279</v>
      </c>
      <c r="K9" s="102">
        <v>0</v>
      </c>
      <c r="L9" s="102">
        <v>0</v>
      </c>
      <c r="M9" s="102">
        <v>0</v>
      </c>
      <c r="N9" s="102">
        <v>0.26816375169567314</v>
      </c>
      <c r="O9" s="102">
        <v>0.35579475508996727</v>
      </c>
      <c r="P9" s="102">
        <f t="shared" si="2"/>
        <v>32.665043848039666</v>
      </c>
      <c r="Q9" s="102">
        <v>0</v>
      </c>
      <c r="R9" s="102">
        <v>32.665043848039666</v>
      </c>
      <c r="S9" s="102">
        <v>0</v>
      </c>
      <c r="T9" s="102">
        <v>0</v>
      </c>
      <c r="U9" s="102">
        <v>0</v>
      </c>
      <c r="V9" s="102">
        <v>0</v>
      </c>
      <c r="W9" s="102">
        <v>0</v>
      </c>
      <c r="X9" s="102">
        <v>0</v>
      </c>
      <c r="Y9" s="480">
        <v>3</v>
      </c>
      <c r="Z9" s="97"/>
    </row>
    <row r="10" spans="1:26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965.1063434773796</v>
      </c>
      <c r="E10" s="102">
        <v>0</v>
      </c>
      <c r="F10" s="102">
        <v>0</v>
      </c>
      <c r="G10" s="102">
        <f t="shared" si="1"/>
        <v>963.72072979189113</v>
      </c>
      <c r="H10" s="102">
        <v>0</v>
      </c>
      <c r="I10" s="102">
        <v>6.1406647359370483</v>
      </c>
      <c r="J10" s="102">
        <v>957.56681876278742</v>
      </c>
      <c r="K10" s="102">
        <v>0</v>
      </c>
      <c r="L10" s="102">
        <v>0</v>
      </c>
      <c r="M10" s="102">
        <v>0</v>
      </c>
      <c r="N10" s="102">
        <v>1.3246293166627126E-2</v>
      </c>
      <c r="O10" s="102">
        <v>1.7574939205126171E-2</v>
      </c>
      <c r="P10" s="102">
        <f t="shared" si="2"/>
        <v>1.3680387462833401</v>
      </c>
      <c r="Q10" s="102">
        <v>0</v>
      </c>
      <c r="R10" s="102">
        <v>1.3680387462833401</v>
      </c>
      <c r="S10" s="102">
        <v>0</v>
      </c>
      <c r="T10" s="102">
        <v>0</v>
      </c>
      <c r="U10" s="102">
        <v>0</v>
      </c>
      <c r="V10" s="102">
        <v>0</v>
      </c>
      <c r="W10" s="102">
        <v>0</v>
      </c>
      <c r="X10" s="102">
        <v>0</v>
      </c>
      <c r="Y10" s="480">
        <v>4</v>
      </c>
      <c r="Z10" s="97"/>
    </row>
    <row r="11" spans="1:26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45930.795734442101</v>
      </c>
      <c r="E11" s="102">
        <v>7504.4340000000002</v>
      </c>
      <c r="F11" s="102">
        <v>10753.442999999999</v>
      </c>
      <c r="G11" s="102">
        <f t="shared" si="1"/>
        <v>7465.8628895892425</v>
      </c>
      <c r="H11" s="102">
        <v>0</v>
      </c>
      <c r="I11" s="102">
        <v>238.79495520017844</v>
      </c>
      <c r="J11" s="102">
        <v>3073.9012943298831</v>
      </c>
      <c r="K11" s="102">
        <v>0</v>
      </c>
      <c r="L11" s="102">
        <v>2176.0015251458422</v>
      </c>
      <c r="M11" s="102">
        <v>564.96</v>
      </c>
      <c r="N11" s="102">
        <v>1412.2051149133385</v>
      </c>
      <c r="O11" s="102">
        <v>20003.557445034145</v>
      </c>
      <c r="P11" s="102">
        <f t="shared" si="2"/>
        <v>203.49839981870906</v>
      </c>
      <c r="Q11" s="102">
        <v>0</v>
      </c>
      <c r="R11" s="102">
        <v>203.49839981870906</v>
      </c>
      <c r="S11" s="102">
        <v>0</v>
      </c>
      <c r="T11" s="102">
        <v>0</v>
      </c>
      <c r="U11" s="102">
        <v>0</v>
      </c>
      <c r="V11" s="102">
        <v>0</v>
      </c>
      <c r="W11" s="102">
        <v>0</v>
      </c>
      <c r="X11" s="102">
        <v>0</v>
      </c>
      <c r="Y11" s="480">
        <v>5</v>
      </c>
      <c r="Z11" s="97"/>
    </row>
    <row r="12" spans="1:26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16939.292802300595</v>
      </c>
      <c r="E12" s="102">
        <v>6159</v>
      </c>
      <c r="F12" s="102">
        <v>8783.2530000000006</v>
      </c>
      <c r="G12" s="102">
        <f t="shared" si="1"/>
        <v>1088.1058276203587</v>
      </c>
      <c r="H12" s="102">
        <v>0</v>
      </c>
      <c r="I12" s="102">
        <v>67.046035920810553</v>
      </c>
      <c r="J12" s="102">
        <v>720.91516379920529</v>
      </c>
      <c r="K12" s="102">
        <v>0</v>
      </c>
      <c r="L12" s="102">
        <v>287</v>
      </c>
      <c r="M12" s="102">
        <v>13</v>
      </c>
      <c r="N12" s="102">
        <v>0.14462790034273812</v>
      </c>
      <c r="O12" s="102">
        <v>884.06588964972423</v>
      </c>
      <c r="P12" s="102">
        <f t="shared" si="2"/>
        <v>24.868085030513175</v>
      </c>
      <c r="Q12" s="102">
        <v>0</v>
      </c>
      <c r="R12" s="102">
        <v>24.868085030513175</v>
      </c>
      <c r="S12" s="102">
        <v>0</v>
      </c>
      <c r="T12" s="102">
        <v>0</v>
      </c>
      <c r="U12" s="102">
        <v>0</v>
      </c>
      <c r="V12" s="102">
        <v>0</v>
      </c>
      <c r="W12" s="102">
        <v>0</v>
      </c>
      <c r="X12" s="102">
        <v>0</v>
      </c>
      <c r="Y12" s="480">
        <v>6</v>
      </c>
      <c r="Z12" s="97"/>
    </row>
    <row r="13" spans="1:26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14832.520565099141</v>
      </c>
      <c r="E13" s="102">
        <v>0</v>
      </c>
      <c r="F13" s="102">
        <v>0</v>
      </c>
      <c r="G13" s="102">
        <f t="shared" si="1"/>
        <v>564.38457778188808</v>
      </c>
      <c r="H13" s="102">
        <v>0</v>
      </c>
      <c r="I13" s="102">
        <v>55.419326576442678</v>
      </c>
      <c r="J13" s="102">
        <v>470.84570378208065</v>
      </c>
      <c r="K13" s="102">
        <v>0</v>
      </c>
      <c r="L13" s="102">
        <v>38</v>
      </c>
      <c r="M13" s="102">
        <v>0</v>
      </c>
      <c r="N13" s="102">
        <v>0.11954742336484001</v>
      </c>
      <c r="O13" s="102">
        <v>14238.158613332147</v>
      </c>
      <c r="P13" s="102">
        <f t="shared" si="2"/>
        <v>29.977373985105455</v>
      </c>
      <c r="Q13" s="102">
        <v>0</v>
      </c>
      <c r="R13" s="102">
        <v>29.977373985105455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480">
        <v>7</v>
      </c>
      <c r="Z13" s="97"/>
    </row>
    <row r="14" spans="1:26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14158.982367042361</v>
      </c>
      <c r="E14" s="102">
        <v>1345.434</v>
      </c>
      <c r="F14" s="102">
        <v>1970.1899999999996</v>
      </c>
      <c r="G14" s="102">
        <f t="shared" si="1"/>
        <v>5813.3724841869953</v>
      </c>
      <c r="H14" s="102">
        <v>0</v>
      </c>
      <c r="I14" s="102">
        <v>116.32959270292518</v>
      </c>
      <c r="J14" s="102">
        <v>1882.1404267485968</v>
      </c>
      <c r="K14" s="102">
        <v>0</v>
      </c>
      <c r="L14" s="102">
        <v>1851.0015251458422</v>
      </c>
      <c r="M14" s="102">
        <v>551.96</v>
      </c>
      <c r="N14" s="102">
        <v>1411.9409395896309</v>
      </c>
      <c r="O14" s="102">
        <v>4881.3329420522741</v>
      </c>
      <c r="P14" s="102">
        <f t="shared" si="2"/>
        <v>148.65294080309042</v>
      </c>
      <c r="Q14" s="102">
        <v>0</v>
      </c>
      <c r="R14" s="102">
        <v>148.65294080309042</v>
      </c>
      <c r="S14" s="102">
        <v>0</v>
      </c>
      <c r="T14" s="102">
        <v>0</v>
      </c>
      <c r="U14" s="102">
        <v>0</v>
      </c>
      <c r="V14" s="102">
        <v>0</v>
      </c>
      <c r="W14" s="102">
        <v>0</v>
      </c>
      <c r="X14" s="102">
        <v>0</v>
      </c>
      <c r="Y14" s="480">
        <v>8</v>
      </c>
      <c r="Z14" s="97"/>
    </row>
    <row r="15" spans="1:26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2005435.6300815649</v>
      </c>
      <c r="E15" s="102">
        <v>295076.86396726372</v>
      </c>
      <c r="F15" s="102">
        <v>57401.292128143592</v>
      </c>
      <c r="G15" s="102">
        <f t="shared" si="1"/>
        <v>539108.80150652619</v>
      </c>
      <c r="H15" s="102">
        <v>0</v>
      </c>
      <c r="I15" s="102">
        <v>12177.025231648695</v>
      </c>
      <c r="J15" s="102">
        <v>51007.446910167222</v>
      </c>
      <c r="K15" s="102">
        <v>0</v>
      </c>
      <c r="L15" s="102">
        <v>91532.126203788852</v>
      </c>
      <c r="M15" s="102">
        <v>128005.54000000001</v>
      </c>
      <c r="N15" s="102">
        <v>256386.66316092142</v>
      </c>
      <c r="O15" s="102">
        <v>893771.1732734032</v>
      </c>
      <c r="P15" s="102">
        <f t="shared" si="2"/>
        <v>198761.30920622824</v>
      </c>
      <c r="Q15" s="102">
        <v>0</v>
      </c>
      <c r="R15" s="102">
        <v>91201.920706228237</v>
      </c>
      <c r="S15" s="102">
        <v>0</v>
      </c>
      <c r="T15" s="102">
        <v>107559.38850000002</v>
      </c>
      <c r="U15" s="102">
        <v>0</v>
      </c>
      <c r="V15" s="102">
        <v>0</v>
      </c>
      <c r="W15" s="102">
        <v>0</v>
      </c>
      <c r="X15" s="102">
        <v>21316.190000000002</v>
      </c>
      <c r="Y15" s="480">
        <v>9</v>
      </c>
      <c r="Z15" s="97"/>
    </row>
    <row r="16" spans="1:26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152394.78039050318</v>
      </c>
      <c r="E16" s="102">
        <v>3383.0012196523912</v>
      </c>
      <c r="F16" s="102">
        <v>5698.8640000000005</v>
      </c>
      <c r="G16" s="102">
        <f t="shared" si="1"/>
        <v>38318.001831127389</v>
      </c>
      <c r="H16" s="102">
        <v>0</v>
      </c>
      <c r="I16" s="102">
        <v>1289.3673307258939</v>
      </c>
      <c r="J16" s="102">
        <v>5096.5970969622731</v>
      </c>
      <c r="K16" s="102">
        <v>0</v>
      </c>
      <c r="L16" s="102">
        <v>21391.998053471962</v>
      </c>
      <c r="M16" s="102">
        <v>9162.6</v>
      </c>
      <c r="N16" s="102">
        <v>1377.4393499672622</v>
      </c>
      <c r="O16" s="102">
        <v>101557.33421092015</v>
      </c>
      <c r="P16" s="102">
        <f t="shared" si="2"/>
        <v>3437.579128803246</v>
      </c>
      <c r="Q16" s="102">
        <v>0</v>
      </c>
      <c r="R16" s="102">
        <v>1977.1171288032456</v>
      </c>
      <c r="S16" s="102">
        <v>0</v>
      </c>
      <c r="T16" s="102">
        <v>1460.4620000000002</v>
      </c>
      <c r="U16" s="102">
        <v>0</v>
      </c>
      <c r="V16" s="102">
        <v>0</v>
      </c>
      <c r="W16" s="102">
        <v>0</v>
      </c>
      <c r="X16" s="102">
        <v>0</v>
      </c>
      <c r="Y16" s="480">
        <v>10</v>
      </c>
      <c r="Z16" s="97"/>
    </row>
    <row r="17" spans="1:26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26367.955160525551</v>
      </c>
      <c r="E17" s="102">
        <v>771.575000000003</v>
      </c>
      <c r="F17" s="102">
        <v>0</v>
      </c>
      <c r="G17" s="102">
        <f t="shared" si="1"/>
        <v>7501.2145464587966</v>
      </c>
      <c r="H17" s="102">
        <v>0</v>
      </c>
      <c r="I17" s="102">
        <v>218.81019091371516</v>
      </c>
      <c r="J17" s="102">
        <v>869.62464779754305</v>
      </c>
      <c r="K17" s="102">
        <v>0</v>
      </c>
      <c r="L17" s="102">
        <v>5747.569997914512</v>
      </c>
      <c r="M17" s="102">
        <v>480</v>
      </c>
      <c r="N17" s="102">
        <v>185.20970983302615</v>
      </c>
      <c r="O17" s="102">
        <v>18032.5179707854</v>
      </c>
      <c r="P17" s="102">
        <f t="shared" si="2"/>
        <v>62.647643281349524</v>
      </c>
      <c r="Q17" s="102">
        <v>0</v>
      </c>
      <c r="R17" s="102">
        <v>62.647643281349524</v>
      </c>
      <c r="S17" s="102">
        <v>0</v>
      </c>
      <c r="T17" s="102">
        <v>0</v>
      </c>
      <c r="U17" s="102">
        <v>0</v>
      </c>
      <c r="V17" s="102">
        <v>0</v>
      </c>
      <c r="W17" s="102">
        <v>0</v>
      </c>
      <c r="X17" s="102">
        <v>0</v>
      </c>
      <c r="Y17" s="480">
        <v>11</v>
      </c>
      <c r="Z17" s="97"/>
    </row>
    <row r="18" spans="1:26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47201.779731584771</v>
      </c>
      <c r="E18" s="102">
        <v>0</v>
      </c>
      <c r="F18" s="102">
        <v>268.78500000000713</v>
      </c>
      <c r="G18" s="102">
        <f t="shared" si="1"/>
        <v>3944.5521803453789</v>
      </c>
      <c r="H18" s="102">
        <v>0</v>
      </c>
      <c r="I18" s="102">
        <v>191.49767585628021</v>
      </c>
      <c r="J18" s="102">
        <v>1033.4600217782815</v>
      </c>
      <c r="K18" s="102">
        <v>0</v>
      </c>
      <c r="L18" s="102">
        <v>1541.0745423428848</v>
      </c>
      <c r="M18" s="102">
        <v>1001</v>
      </c>
      <c r="N18" s="102">
        <v>177.51994036793201</v>
      </c>
      <c r="O18" s="102">
        <v>12346.298228405802</v>
      </c>
      <c r="P18" s="102">
        <f t="shared" si="2"/>
        <v>30642.144322833585</v>
      </c>
      <c r="Q18" s="102">
        <v>0</v>
      </c>
      <c r="R18" s="102">
        <v>30642.144322833585</v>
      </c>
      <c r="S18" s="102">
        <v>0</v>
      </c>
      <c r="T18" s="102">
        <v>0</v>
      </c>
      <c r="U18" s="102">
        <v>0</v>
      </c>
      <c r="V18" s="102">
        <v>0</v>
      </c>
      <c r="W18" s="102">
        <v>0</v>
      </c>
      <c r="X18" s="102">
        <v>0</v>
      </c>
      <c r="Y18" s="480">
        <v>12</v>
      </c>
      <c r="Z18" s="97"/>
    </row>
    <row r="19" spans="1:26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215183.82015806867</v>
      </c>
      <c r="E19" s="102">
        <v>13669.685999999998</v>
      </c>
      <c r="F19" s="102">
        <v>3405.7439999999997</v>
      </c>
      <c r="G19" s="102">
        <f t="shared" si="1"/>
        <v>6921.0377121058709</v>
      </c>
      <c r="H19" s="102">
        <v>0</v>
      </c>
      <c r="I19" s="102">
        <v>261.5722131500487</v>
      </c>
      <c r="J19" s="102">
        <v>1072.9550125026867</v>
      </c>
      <c r="K19" s="102">
        <v>0</v>
      </c>
      <c r="L19" s="102">
        <v>2651.9462377327404</v>
      </c>
      <c r="M19" s="102">
        <v>2478</v>
      </c>
      <c r="N19" s="102">
        <v>456.56424872039531</v>
      </c>
      <c r="O19" s="102">
        <v>83702.742041660633</v>
      </c>
      <c r="P19" s="102">
        <f t="shared" si="2"/>
        <v>107484.61040430219</v>
      </c>
      <c r="Q19" s="102">
        <v>0</v>
      </c>
      <c r="R19" s="102">
        <v>27746.657404302183</v>
      </c>
      <c r="S19" s="102">
        <v>0</v>
      </c>
      <c r="T19" s="102">
        <v>79737.953000000009</v>
      </c>
      <c r="U19" s="102">
        <v>0</v>
      </c>
      <c r="V19" s="102">
        <v>0</v>
      </c>
      <c r="W19" s="102">
        <v>0</v>
      </c>
      <c r="X19" s="102">
        <v>0</v>
      </c>
      <c r="Y19" s="480">
        <v>13</v>
      </c>
      <c r="Z19" s="97"/>
    </row>
    <row r="20" spans="1:26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13405.90328543422</v>
      </c>
      <c r="E20" s="102">
        <v>0</v>
      </c>
      <c r="F20" s="102">
        <v>0</v>
      </c>
      <c r="G20" s="102">
        <f t="shared" si="1"/>
        <v>3014.0491890701146</v>
      </c>
      <c r="H20" s="102">
        <v>0</v>
      </c>
      <c r="I20" s="102">
        <v>203.13442865503168</v>
      </c>
      <c r="J20" s="102">
        <v>808.23336150975922</v>
      </c>
      <c r="K20" s="102">
        <v>0</v>
      </c>
      <c r="L20" s="102">
        <v>1956.0587826247529</v>
      </c>
      <c r="M20" s="102">
        <v>0</v>
      </c>
      <c r="N20" s="102">
        <v>46.622616280571009</v>
      </c>
      <c r="O20" s="102">
        <v>10338.51590541139</v>
      </c>
      <c r="P20" s="102">
        <f t="shared" si="2"/>
        <v>53.338190952716225</v>
      </c>
      <c r="Q20" s="102">
        <v>0</v>
      </c>
      <c r="R20" s="102">
        <v>53.338190952716225</v>
      </c>
      <c r="S20" s="102">
        <v>0</v>
      </c>
      <c r="T20" s="102">
        <v>0</v>
      </c>
      <c r="U20" s="102">
        <v>0</v>
      </c>
      <c r="V20" s="102">
        <v>0</v>
      </c>
      <c r="W20" s="102">
        <v>0</v>
      </c>
      <c r="X20" s="102">
        <v>0</v>
      </c>
      <c r="Y20" s="480">
        <v>14</v>
      </c>
      <c r="Z20" s="97"/>
    </row>
    <row r="21" spans="1:26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327528.79297572683</v>
      </c>
      <c r="E21" s="102">
        <v>0</v>
      </c>
      <c r="F21" s="102">
        <v>325.09700000000004</v>
      </c>
      <c r="G21" s="102">
        <f t="shared" si="1"/>
        <v>286953.83174128277</v>
      </c>
      <c r="H21" s="102">
        <v>0</v>
      </c>
      <c r="I21" s="102">
        <v>460.57327448615484</v>
      </c>
      <c r="J21" s="102">
        <v>2106.2649442903544</v>
      </c>
      <c r="K21" s="102">
        <v>0</v>
      </c>
      <c r="L21" s="102">
        <v>1433</v>
      </c>
      <c r="M21" s="102">
        <v>61603</v>
      </c>
      <c r="N21" s="102">
        <v>221350.99352250627</v>
      </c>
      <c r="O21" s="102">
        <v>39886.232187467751</v>
      </c>
      <c r="P21" s="102">
        <f t="shared" si="2"/>
        <v>363.63204697632261</v>
      </c>
      <c r="Q21" s="102">
        <v>0</v>
      </c>
      <c r="R21" s="102">
        <v>134.63204697632264</v>
      </c>
      <c r="S21" s="102">
        <v>0</v>
      </c>
      <c r="T21" s="102">
        <v>229</v>
      </c>
      <c r="U21" s="102">
        <v>0</v>
      </c>
      <c r="V21" s="102">
        <v>0</v>
      </c>
      <c r="W21" s="102">
        <v>0</v>
      </c>
      <c r="X21" s="102">
        <v>0</v>
      </c>
      <c r="Y21" s="480">
        <v>15</v>
      </c>
      <c r="Z21" s="97"/>
    </row>
    <row r="22" spans="1:26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24385.779725634144</v>
      </c>
      <c r="E22" s="102">
        <v>0</v>
      </c>
      <c r="F22" s="102">
        <v>0</v>
      </c>
      <c r="G22" s="102">
        <f t="shared" si="1"/>
        <v>15.889649499490195</v>
      </c>
      <c r="H22" s="102">
        <v>0</v>
      </c>
      <c r="I22" s="102">
        <v>2.961989259818353</v>
      </c>
      <c r="J22" s="102">
        <v>12.921270804687332</v>
      </c>
      <c r="K22" s="102">
        <v>0</v>
      </c>
      <c r="L22" s="102">
        <v>0</v>
      </c>
      <c r="M22" s="102">
        <v>0</v>
      </c>
      <c r="N22" s="102">
        <v>6.3894349845119132E-3</v>
      </c>
      <c r="O22" s="102">
        <v>24369.02447738533</v>
      </c>
      <c r="P22" s="102">
        <f t="shared" si="2"/>
        <v>0.8655987493224625</v>
      </c>
      <c r="Q22" s="102">
        <v>0</v>
      </c>
      <c r="R22" s="102">
        <v>0.8655987493224625</v>
      </c>
      <c r="S22" s="102">
        <v>0</v>
      </c>
      <c r="T22" s="102">
        <v>0</v>
      </c>
      <c r="U22" s="102">
        <v>0</v>
      </c>
      <c r="V22" s="102">
        <v>0</v>
      </c>
      <c r="W22" s="102">
        <v>0</v>
      </c>
      <c r="X22" s="102">
        <v>0</v>
      </c>
      <c r="Y22" s="480">
        <v>16</v>
      </c>
      <c r="Z22" s="97"/>
    </row>
    <row r="23" spans="1:26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303143.01325009268</v>
      </c>
      <c r="E23" s="102">
        <v>0</v>
      </c>
      <c r="F23" s="102">
        <v>325.09700000000004</v>
      </c>
      <c r="G23" s="102">
        <f t="shared" si="1"/>
        <v>286937.94209178328</v>
      </c>
      <c r="H23" s="102">
        <v>0</v>
      </c>
      <c r="I23" s="102">
        <v>457.61128522633646</v>
      </c>
      <c r="J23" s="102">
        <v>2093.3436734856668</v>
      </c>
      <c r="K23" s="102">
        <v>0</v>
      </c>
      <c r="L23" s="102">
        <v>1433</v>
      </c>
      <c r="M23" s="102">
        <v>61603</v>
      </c>
      <c r="N23" s="102">
        <v>221350.98713307129</v>
      </c>
      <c r="O23" s="102">
        <v>15517.207710082421</v>
      </c>
      <c r="P23" s="102">
        <f t="shared" si="2"/>
        <v>362.76644822700018</v>
      </c>
      <c r="Q23" s="102">
        <v>0</v>
      </c>
      <c r="R23" s="102">
        <v>133.76644822700018</v>
      </c>
      <c r="S23" s="102">
        <v>0</v>
      </c>
      <c r="T23" s="102">
        <v>229</v>
      </c>
      <c r="U23" s="102">
        <v>0</v>
      </c>
      <c r="V23" s="102">
        <v>0</v>
      </c>
      <c r="W23" s="102">
        <v>0</v>
      </c>
      <c r="X23" s="102">
        <v>0</v>
      </c>
      <c r="Y23" s="480">
        <v>17</v>
      </c>
      <c r="Z23" s="97"/>
    </row>
    <row r="24" spans="1:26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208389.14846583753</v>
      </c>
      <c r="E24" s="102">
        <v>1146</v>
      </c>
      <c r="F24" s="102">
        <v>4556.052134715027</v>
      </c>
      <c r="G24" s="102">
        <f t="shared" si="1"/>
        <v>28284.040544353895</v>
      </c>
      <c r="H24" s="102">
        <v>0</v>
      </c>
      <c r="I24" s="102">
        <v>927.37260996687803</v>
      </c>
      <c r="J24" s="102">
        <v>3694.681012597639</v>
      </c>
      <c r="K24" s="102">
        <v>0</v>
      </c>
      <c r="L24" s="102">
        <v>4449.0015251458417</v>
      </c>
      <c r="M24" s="102">
        <v>15485</v>
      </c>
      <c r="N24" s="102">
        <v>3727.9853966435367</v>
      </c>
      <c r="O24" s="102">
        <v>160473.44819428382</v>
      </c>
      <c r="P24" s="102">
        <f t="shared" si="2"/>
        <v>13929.607592484803</v>
      </c>
      <c r="Q24" s="102">
        <v>0</v>
      </c>
      <c r="R24" s="102">
        <v>669.96159248480205</v>
      </c>
      <c r="S24" s="102">
        <v>0</v>
      </c>
      <c r="T24" s="102">
        <v>13259.646000000001</v>
      </c>
      <c r="U24" s="102">
        <v>0</v>
      </c>
      <c r="V24" s="102">
        <v>0</v>
      </c>
      <c r="W24" s="102">
        <v>0</v>
      </c>
      <c r="X24" s="102">
        <v>0</v>
      </c>
      <c r="Y24" s="480">
        <v>18</v>
      </c>
      <c r="Z24" s="97"/>
    </row>
    <row r="25" spans="1:26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19255.905334092633</v>
      </c>
      <c r="E25" s="102">
        <v>0</v>
      </c>
      <c r="F25" s="102">
        <v>29.432865284974014</v>
      </c>
      <c r="G25" s="102">
        <f t="shared" si="1"/>
        <v>8233.8319171293078</v>
      </c>
      <c r="H25" s="102">
        <v>0</v>
      </c>
      <c r="I25" s="102">
        <v>224.68899787868247</v>
      </c>
      <c r="J25" s="102">
        <v>897.64315403306387</v>
      </c>
      <c r="K25" s="102">
        <v>0</v>
      </c>
      <c r="L25" s="102">
        <v>1113</v>
      </c>
      <c r="M25" s="102">
        <v>0</v>
      </c>
      <c r="N25" s="102">
        <v>5998.4997652175607</v>
      </c>
      <c r="O25" s="102">
        <v>8989.8430729648335</v>
      </c>
      <c r="P25" s="102">
        <f t="shared" si="2"/>
        <v>2002.7974787135165</v>
      </c>
      <c r="Q25" s="102">
        <v>0</v>
      </c>
      <c r="R25" s="102">
        <v>503.26197871351695</v>
      </c>
      <c r="S25" s="102">
        <v>0</v>
      </c>
      <c r="T25" s="102">
        <v>1499.5354999999995</v>
      </c>
      <c r="U25" s="102">
        <v>0</v>
      </c>
      <c r="V25" s="102">
        <v>0</v>
      </c>
      <c r="W25" s="102">
        <v>0</v>
      </c>
      <c r="X25" s="102">
        <v>0</v>
      </c>
      <c r="Y25" s="480">
        <v>19</v>
      </c>
      <c r="Z25" s="97"/>
    </row>
    <row r="26" spans="1:26" ht="12.75" customHeight="1">
      <c r="A26" s="114">
        <v>20</v>
      </c>
      <c r="B26" s="142">
        <v>22</v>
      </c>
      <c r="C26" s="402" t="s">
        <v>500</v>
      </c>
      <c r="D26" s="102">
        <f t="shared" si="0"/>
        <v>32287.759370860102</v>
      </c>
      <c r="E26" s="102">
        <v>32</v>
      </c>
      <c r="F26" s="102">
        <v>87.896000000000001</v>
      </c>
      <c r="G26" s="102">
        <f t="shared" si="1"/>
        <v>9238.3748270020751</v>
      </c>
      <c r="H26" s="102">
        <v>0</v>
      </c>
      <c r="I26" s="102">
        <v>501.80057861266357</v>
      </c>
      <c r="J26" s="102">
        <v>1994.9332595143505</v>
      </c>
      <c r="K26" s="102">
        <v>0</v>
      </c>
      <c r="L26" s="102">
        <v>5426.1785331701285</v>
      </c>
      <c r="M26" s="102">
        <v>314</v>
      </c>
      <c r="N26" s="102">
        <v>1001.4624557049315</v>
      </c>
      <c r="O26" s="102">
        <v>20187.422490330071</v>
      </c>
      <c r="P26" s="102">
        <f t="shared" si="2"/>
        <v>2742.066053527958</v>
      </c>
      <c r="Q26" s="102">
        <v>0</v>
      </c>
      <c r="R26" s="102">
        <v>1923.9940535279579</v>
      </c>
      <c r="S26" s="102">
        <v>0</v>
      </c>
      <c r="T26" s="102">
        <v>818.072</v>
      </c>
      <c r="U26" s="102">
        <v>0</v>
      </c>
      <c r="V26" s="102">
        <v>0</v>
      </c>
      <c r="W26" s="102">
        <v>0</v>
      </c>
      <c r="X26" s="102">
        <v>0</v>
      </c>
      <c r="Y26" s="480">
        <v>20</v>
      </c>
      <c r="Z26" s="133"/>
    </row>
    <row r="27" spans="1:26" ht="12.75" customHeight="1">
      <c r="A27" s="114">
        <v>21</v>
      </c>
      <c r="B27" s="142">
        <v>23</v>
      </c>
      <c r="C27" s="402" t="s">
        <v>501</v>
      </c>
      <c r="D27" s="102">
        <f t="shared" si="0"/>
        <v>229642.18171822044</v>
      </c>
      <c r="E27" s="102">
        <v>13620.141</v>
      </c>
      <c r="F27" s="102">
        <v>41070.062000000005</v>
      </c>
      <c r="G27" s="102">
        <f t="shared" si="1"/>
        <v>33777.250507186662</v>
      </c>
      <c r="H27" s="102">
        <v>0</v>
      </c>
      <c r="I27" s="102">
        <v>306.43104757264234</v>
      </c>
      <c r="J27" s="102">
        <v>1418.3398685265556</v>
      </c>
      <c r="K27" s="102">
        <v>0</v>
      </c>
      <c r="L27" s="102">
        <v>8902.004575437526</v>
      </c>
      <c r="M27" s="102">
        <v>11369.84</v>
      </c>
      <c r="N27" s="102">
        <v>11780.635015649943</v>
      </c>
      <c r="O27" s="102">
        <v>86614.863924591555</v>
      </c>
      <c r="P27" s="102">
        <f t="shared" si="2"/>
        <v>33243.674286442198</v>
      </c>
      <c r="Q27" s="102">
        <v>0</v>
      </c>
      <c r="R27" s="102">
        <v>23109.519786442193</v>
      </c>
      <c r="S27" s="102">
        <v>0</v>
      </c>
      <c r="T27" s="102">
        <v>10134.154500000001</v>
      </c>
      <c r="U27" s="102">
        <v>0</v>
      </c>
      <c r="V27" s="102">
        <v>0</v>
      </c>
      <c r="W27" s="102">
        <v>0</v>
      </c>
      <c r="X27" s="102">
        <v>21316.190000000002</v>
      </c>
      <c r="Y27" s="480">
        <v>21</v>
      </c>
      <c r="Z27" s="133"/>
    </row>
    <row r="28" spans="1:26" ht="12.75" customHeight="1">
      <c r="A28" s="114">
        <v>22</v>
      </c>
      <c r="B28" s="404" t="s">
        <v>502</v>
      </c>
      <c r="C28" s="403" t="s">
        <v>503</v>
      </c>
      <c r="D28" s="102">
        <f t="shared" si="0"/>
        <v>70174.865766873947</v>
      </c>
      <c r="E28" s="102">
        <v>0</v>
      </c>
      <c r="F28" s="102">
        <v>484.96800000000002</v>
      </c>
      <c r="G28" s="102">
        <f t="shared" si="1"/>
        <v>9282.4538943465013</v>
      </c>
      <c r="H28" s="102">
        <v>0</v>
      </c>
      <c r="I28" s="102">
        <v>70.623998271036399</v>
      </c>
      <c r="J28" s="102">
        <v>303.47354999797568</v>
      </c>
      <c r="K28" s="102">
        <v>0</v>
      </c>
      <c r="L28" s="102">
        <v>630</v>
      </c>
      <c r="M28" s="102">
        <v>5948.92</v>
      </c>
      <c r="N28" s="102">
        <v>2329.4363460774889</v>
      </c>
      <c r="O28" s="102">
        <v>59695.202129985832</v>
      </c>
      <c r="P28" s="102">
        <f t="shared" si="2"/>
        <v>712.24174254161926</v>
      </c>
      <c r="Q28" s="102">
        <v>0</v>
      </c>
      <c r="R28" s="102">
        <v>710.29474254161926</v>
      </c>
      <c r="S28" s="102">
        <v>0</v>
      </c>
      <c r="T28" s="102">
        <v>1.9469999999999963</v>
      </c>
      <c r="U28" s="102">
        <v>0</v>
      </c>
      <c r="V28" s="102">
        <v>0</v>
      </c>
      <c r="W28" s="102">
        <v>0</v>
      </c>
      <c r="X28" s="102">
        <v>0</v>
      </c>
      <c r="Y28" s="480">
        <v>22</v>
      </c>
      <c r="Z28" s="133"/>
    </row>
    <row r="29" spans="1:26" ht="12.75" customHeight="1">
      <c r="A29" s="114">
        <v>23</v>
      </c>
      <c r="B29" s="401" t="s">
        <v>504</v>
      </c>
      <c r="C29" s="403" t="s">
        <v>505</v>
      </c>
      <c r="D29" s="102">
        <f t="shared" si="0"/>
        <v>159467.31595134645</v>
      </c>
      <c r="E29" s="102">
        <v>13620.141</v>
      </c>
      <c r="F29" s="102">
        <v>40585.094000000005</v>
      </c>
      <c r="G29" s="102">
        <f t="shared" si="1"/>
        <v>24494.796612840168</v>
      </c>
      <c r="H29" s="102">
        <v>0</v>
      </c>
      <c r="I29" s="102">
        <v>235.80704930160596</v>
      </c>
      <c r="J29" s="102">
        <v>1114.86631852858</v>
      </c>
      <c r="K29" s="102">
        <v>0</v>
      </c>
      <c r="L29" s="102">
        <v>8272.004575437526</v>
      </c>
      <c r="M29" s="102">
        <v>5420.92</v>
      </c>
      <c r="N29" s="102">
        <v>9451.1986695724536</v>
      </c>
      <c r="O29" s="102">
        <v>26919.661794605727</v>
      </c>
      <c r="P29" s="102">
        <f t="shared" si="2"/>
        <v>32531.432543900573</v>
      </c>
      <c r="Q29" s="102">
        <v>0</v>
      </c>
      <c r="R29" s="102">
        <v>22399.225043900573</v>
      </c>
      <c r="S29" s="102">
        <v>0</v>
      </c>
      <c r="T29" s="102">
        <v>10132.2075</v>
      </c>
      <c r="U29" s="102">
        <v>0</v>
      </c>
      <c r="V29" s="102">
        <v>0</v>
      </c>
      <c r="W29" s="102">
        <v>0</v>
      </c>
      <c r="X29" s="102">
        <v>21316.190000000002</v>
      </c>
      <c r="Y29" s="480">
        <v>23</v>
      </c>
      <c r="Z29" s="133"/>
    </row>
    <row r="30" spans="1:26" ht="12.75" customHeight="1">
      <c r="A30" s="114">
        <v>24</v>
      </c>
      <c r="B30" s="142">
        <v>24</v>
      </c>
      <c r="C30" s="402" t="s">
        <v>506</v>
      </c>
      <c r="D30" s="102">
        <f t="shared" si="0"/>
        <v>533269.59181542392</v>
      </c>
      <c r="E30" s="102">
        <v>260334.25741849194</v>
      </c>
      <c r="F30" s="102">
        <v>1958.0489999999998</v>
      </c>
      <c r="G30" s="102">
        <f t="shared" si="1"/>
        <v>39821.757737324202</v>
      </c>
      <c r="H30" s="102">
        <v>0</v>
      </c>
      <c r="I30" s="102">
        <v>690.28638731596607</v>
      </c>
      <c r="J30" s="102">
        <v>2773.1317682903591</v>
      </c>
      <c r="K30" s="102">
        <v>0</v>
      </c>
      <c r="L30" s="102">
        <v>3417.5752521139002</v>
      </c>
      <c r="M30" s="102">
        <v>25653</v>
      </c>
      <c r="N30" s="102">
        <v>7287.7643296039723</v>
      </c>
      <c r="O30" s="102">
        <v>230446.2680465325</v>
      </c>
      <c r="P30" s="102">
        <f t="shared" si="2"/>
        <v>709.25961307532521</v>
      </c>
      <c r="Q30" s="102">
        <v>0</v>
      </c>
      <c r="R30" s="102">
        <v>509.84661307532497</v>
      </c>
      <c r="S30" s="102">
        <v>0</v>
      </c>
      <c r="T30" s="102">
        <v>199.41300000000021</v>
      </c>
      <c r="U30" s="102">
        <v>0</v>
      </c>
      <c r="V30" s="102">
        <v>0</v>
      </c>
      <c r="W30" s="102">
        <v>0</v>
      </c>
      <c r="X30" s="102">
        <v>0</v>
      </c>
      <c r="Y30" s="480">
        <v>24</v>
      </c>
      <c r="Z30" s="133"/>
    </row>
    <row r="31" spans="1:26" ht="12.75" customHeight="1">
      <c r="A31" s="114">
        <v>25</v>
      </c>
      <c r="B31" s="401" t="s">
        <v>507</v>
      </c>
      <c r="C31" s="403" t="s">
        <v>508</v>
      </c>
      <c r="D31" s="102">
        <f t="shared" si="0"/>
        <v>477140.06687367696</v>
      </c>
      <c r="E31" s="102">
        <v>248913.06941849191</v>
      </c>
      <c r="F31" s="102">
        <v>1264.1699999999998</v>
      </c>
      <c r="G31" s="102">
        <f t="shared" si="1"/>
        <v>32479.865389201164</v>
      </c>
      <c r="H31" s="102">
        <v>0</v>
      </c>
      <c r="I31" s="102">
        <v>385.97312116137027</v>
      </c>
      <c r="J31" s="102">
        <v>1562.1960930025296</v>
      </c>
      <c r="K31" s="102">
        <v>0</v>
      </c>
      <c r="L31" s="102">
        <v>933.11829272545594</v>
      </c>
      <c r="M31" s="102">
        <v>24540</v>
      </c>
      <c r="N31" s="102">
        <v>5058.5778823118108</v>
      </c>
      <c r="O31" s="102">
        <v>194209.4003808907</v>
      </c>
      <c r="P31" s="102">
        <f t="shared" si="2"/>
        <v>273.56168509316046</v>
      </c>
      <c r="Q31" s="102">
        <v>0</v>
      </c>
      <c r="R31" s="102">
        <v>251.49368509316025</v>
      </c>
      <c r="S31" s="102">
        <v>0</v>
      </c>
      <c r="T31" s="102">
        <v>22.068000000000211</v>
      </c>
      <c r="U31" s="102">
        <v>0</v>
      </c>
      <c r="V31" s="102">
        <v>0</v>
      </c>
      <c r="W31" s="102">
        <v>0</v>
      </c>
      <c r="X31" s="102">
        <v>0</v>
      </c>
      <c r="Y31" s="480">
        <v>25</v>
      </c>
      <c r="Z31" s="133"/>
    </row>
    <row r="32" spans="1:26" ht="12.75" customHeight="1">
      <c r="A32" s="114">
        <v>26</v>
      </c>
      <c r="B32" s="401" t="s">
        <v>509</v>
      </c>
      <c r="C32" s="403" t="s">
        <v>510</v>
      </c>
      <c r="D32" s="102">
        <f t="shared" si="0"/>
        <v>32762.644015648078</v>
      </c>
      <c r="E32" s="102">
        <v>3183.2636657091593</v>
      </c>
      <c r="F32" s="102">
        <v>596.15626277372257</v>
      </c>
      <c r="G32" s="102">
        <f t="shared" si="1"/>
        <v>5427.0189208696929</v>
      </c>
      <c r="H32" s="102">
        <v>0</v>
      </c>
      <c r="I32" s="102">
        <v>211.02271300499356</v>
      </c>
      <c r="J32" s="102">
        <v>840.02236880595956</v>
      </c>
      <c r="K32" s="102">
        <v>0</v>
      </c>
      <c r="L32" s="102">
        <v>1414</v>
      </c>
      <c r="M32" s="102">
        <v>1032</v>
      </c>
      <c r="N32" s="102">
        <v>1929.9738390587397</v>
      </c>
      <c r="O32" s="102">
        <v>23145.002860395445</v>
      </c>
      <c r="P32" s="102">
        <f t="shared" si="2"/>
        <v>411.20230590005895</v>
      </c>
      <c r="Q32" s="102">
        <v>0</v>
      </c>
      <c r="R32" s="102">
        <v>233.85730590005895</v>
      </c>
      <c r="S32" s="102">
        <v>0</v>
      </c>
      <c r="T32" s="102">
        <v>177.345</v>
      </c>
      <c r="U32" s="102">
        <v>0</v>
      </c>
      <c r="V32" s="102">
        <v>0</v>
      </c>
      <c r="W32" s="102">
        <v>0</v>
      </c>
      <c r="X32" s="102">
        <v>0</v>
      </c>
      <c r="Y32" s="480">
        <v>26</v>
      </c>
      <c r="Z32" s="133"/>
    </row>
    <row r="33" spans="1:26" ht="12.75" customHeight="1">
      <c r="A33" s="114">
        <v>27</v>
      </c>
      <c r="B33" s="401" t="s">
        <v>511</v>
      </c>
      <c r="C33" s="403" t="s">
        <v>512</v>
      </c>
      <c r="D33" s="102">
        <f t="shared" si="0"/>
        <v>23366.8809260989</v>
      </c>
      <c r="E33" s="102">
        <v>8237.9243342908412</v>
      </c>
      <c r="F33" s="102">
        <v>97.722737226277374</v>
      </c>
      <c r="G33" s="102">
        <f t="shared" si="1"/>
        <v>1914.8734272533379</v>
      </c>
      <c r="H33" s="102">
        <v>0</v>
      </c>
      <c r="I33" s="102">
        <v>93.290553149602289</v>
      </c>
      <c r="J33" s="102">
        <v>370.91330648186954</v>
      </c>
      <c r="K33" s="102">
        <v>0</v>
      </c>
      <c r="L33" s="102">
        <v>1070.4569593884444</v>
      </c>
      <c r="M33" s="102">
        <v>81</v>
      </c>
      <c r="N33" s="102">
        <v>299.21260823342158</v>
      </c>
      <c r="O33" s="102">
        <v>13091.864805246341</v>
      </c>
      <c r="P33" s="102">
        <f t="shared" si="2"/>
        <v>24.495622082105736</v>
      </c>
      <c r="Q33" s="102">
        <v>0</v>
      </c>
      <c r="R33" s="102">
        <v>24.495622082105736</v>
      </c>
      <c r="S33" s="102">
        <v>0</v>
      </c>
      <c r="T33" s="102">
        <v>0</v>
      </c>
      <c r="U33" s="102">
        <v>0</v>
      </c>
      <c r="V33" s="102">
        <v>0</v>
      </c>
      <c r="W33" s="102">
        <v>0</v>
      </c>
      <c r="X33" s="102">
        <v>0</v>
      </c>
      <c r="Y33" s="480">
        <v>27</v>
      </c>
      <c r="Z33" s="133"/>
    </row>
    <row r="34" spans="1:26" ht="12.75" customHeight="1">
      <c r="A34" s="114">
        <v>28</v>
      </c>
      <c r="B34" s="142">
        <v>25</v>
      </c>
      <c r="C34" s="402" t="s">
        <v>513</v>
      </c>
      <c r="D34" s="102">
        <f t="shared" si="0"/>
        <v>52850.55787810147</v>
      </c>
      <c r="E34" s="102">
        <v>341.15232911934243</v>
      </c>
      <c r="F34" s="102">
        <v>1.3101281435826839</v>
      </c>
      <c r="G34" s="102">
        <f t="shared" si="1"/>
        <v>17336.195970122397</v>
      </c>
      <c r="H34" s="102">
        <v>0</v>
      </c>
      <c r="I34" s="102">
        <v>876.97033477349714</v>
      </c>
      <c r="J34" s="102">
        <v>3998.2056436753173</v>
      </c>
      <c r="K34" s="102">
        <v>0</v>
      </c>
      <c r="L34" s="102">
        <v>10341.473524099903</v>
      </c>
      <c r="M34" s="102">
        <v>74.099999999999994</v>
      </c>
      <c r="N34" s="102">
        <v>2045.4464675736799</v>
      </c>
      <c r="O34" s="102">
        <v>34738.142912083815</v>
      </c>
      <c r="P34" s="102">
        <f t="shared" si="2"/>
        <v>433.75653863233026</v>
      </c>
      <c r="Q34" s="102">
        <v>0</v>
      </c>
      <c r="R34" s="102">
        <v>396.83753863233028</v>
      </c>
      <c r="S34" s="102">
        <v>0</v>
      </c>
      <c r="T34" s="102">
        <v>36.919000000000004</v>
      </c>
      <c r="U34" s="102">
        <v>0</v>
      </c>
      <c r="V34" s="102">
        <v>0</v>
      </c>
      <c r="W34" s="102">
        <v>0</v>
      </c>
      <c r="X34" s="102">
        <v>0</v>
      </c>
      <c r="Y34" s="480">
        <v>28</v>
      </c>
      <c r="Z34" s="133"/>
    </row>
    <row r="35" spans="1:26" ht="12.75" customHeight="1">
      <c r="A35" s="114">
        <v>29</v>
      </c>
      <c r="B35" s="142">
        <v>26</v>
      </c>
      <c r="C35" s="402" t="s">
        <v>514</v>
      </c>
      <c r="D35" s="102">
        <f t="shared" si="0"/>
        <v>11567.345051753649</v>
      </c>
      <c r="E35" s="102">
        <v>0</v>
      </c>
      <c r="F35" s="102">
        <v>0</v>
      </c>
      <c r="G35" s="102">
        <f t="shared" si="1"/>
        <v>5431.0740160550704</v>
      </c>
      <c r="H35" s="102">
        <v>0</v>
      </c>
      <c r="I35" s="102">
        <v>500.80152609991489</v>
      </c>
      <c r="J35" s="102">
        <v>2070.1197673114275</v>
      </c>
      <c r="K35" s="102">
        <v>0</v>
      </c>
      <c r="L35" s="102">
        <v>2859.072422038128</v>
      </c>
      <c r="M35" s="102">
        <v>0</v>
      </c>
      <c r="N35" s="102">
        <v>1.0803006055990851</v>
      </c>
      <c r="O35" s="102">
        <v>5994.8980934739893</v>
      </c>
      <c r="P35" s="102">
        <f t="shared" si="2"/>
        <v>141.3729422245907</v>
      </c>
      <c r="Q35" s="102">
        <v>0</v>
      </c>
      <c r="R35" s="102">
        <v>141.3729422245907</v>
      </c>
      <c r="S35" s="102">
        <v>0</v>
      </c>
      <c r="T35" s="102">
        <v>0</v>
      </c>
      <c r="U35" s="102">
        <v>0</v>
      </c>
      <c r="V35" s="102">
        <v>0</v>
      </c>
      <c r="W35" s="102">
        <v>0</v>
      </c>
      <c r="X35" s="102">
        <v>0</v>
      </c>
      <c r="Y35" s="480">
        <v>29</v>
      </c>
      <c r="Z35" s="133"/>
    </row>
    <row r="36" spans="1:26" ht="12.75" customHeight="1">
      <c r="A36" s="114">
        <v>30</v>
      </c>
      <c r="B36" s="142">
        <v>27</v>
      </c>
      <c r="C36" s="402" t="s">
        <v>515</v>
      </c>
      <c r="D36" s="102">
        <f t="shared" si="0"/>
        <v>10746.609198505752</v>
      </c>
      <c r="E36" s="102">
        <v>489.80100000000078</v>
      </c>
      <c r="F36" s="102">
        <v>0</v>
      </c>
      <c r="G36" s="102">
        <f t="shared" si="1"/>
        <v>7515.5919034981644</v>
      </c>
      <c r="H36" s="102">
        <v>0</v>
      </c>
      <c r="I36" s="102">
        <v>838.64987540594257</v>
      </c>
      <c r="J36" s="102">
        <v>3616.6624666080952</v>
      </c>
      <c r="K36" s="102">
        <v>0</v>
      </c>
      <c r="L36" s="102">
        <v>3018.4704736098479</v>
      </c>
      <c r="M36" s="102">
        <v>40</v>
      </c>
      <c r="N36" s="102">
        <v>1.8090878742780421</v>
      </c>
      <c r="O36" s="102">
        <v>2500.8441203786715</v>
      </c>
      <c r="P36" s="102">
        <f t="shared" si="2"/>
        <v>240.37217462891505</v>
      </c>
      <c r="Q36" s="102">
        <v>0</v>
      </c>
      <c r="R36" s="102">
        <v>240.37217462891505</v>
      </c>
      <c r="S36" s="102">
        <v>0</v>
      </c>
      <c r="T36" s="102">
        <v>0</v>
      </c>
      <c r="U36" s="102">
        <v>0</v>
      </c>
      <c r="V36" s="102">
        <v>0</v>
      </c>
      <c r="W36" s="102">
        <v>0</v>
      </c>
      <c r="X36" s="102">
        <v>0</v>
      </c>
      <c r="Y36" s="480">
        <v>30</v>
      </c>
      <c r="Z36" s="133"/>
    </row>
    <row r="37" spans="1:26" ht="12.75" customHeight="1">
      <c r="A37" s="114">
        <v>31</v>
      </c>
      <c r="B37" s="142">
        <v>28</v>
      </c>
      <c r="C37" s="402" t="s">
        <v>516</v>
      </c>
      <c r="D37" s="102">
        <f t="shared" si="0"/>
        <v>49742.120880573755</v>
      </c>
      <c r="E37" s="102">
        <v>200.55</v>
      </c>
      <c r="F37" s="102">
        <v>0</v>
      </c>
      <c r="G37" s="102">
        <f t="shared" si="1"/>
        <v>19025.919954106801</v>
      </c>
      <c r="H37" s="102">
        <v>0</v>
      </c>
      <c r="I37" s="102">
        <v>1535.1663261229755</v>
      </c>
      <c r="J37" s="102">
        <v>6825.6276914647569</v>
      </c>
      <c r="K37" s="102">
        <v>0</v>
      </c>
      <c r="L37" s="102">
        <v>9969.8143629207952</v>
      </c>
      <c r="M37" s="102">
        <v>189</v>
      </c>
      <c r="N37" s="102">
        <v>506.31157359827034</v>
      </c>
      <c r="O37" s="102">
        <v>29939.311913305042</v>
      </c>
      <c r="P37" s="102">
        <f t="shared" si="2"/>
        <v>576.339013161911</v>
      </c>
      <c r="Q37" s="102">
        <v>0</v>
      </c>
      <c r="R37" s="102">
        <v>573.95851316191101</v>
      </c>
      <c r="S37" s="102">
        <v>0</v>
      </c>
      <c r="T37" s="102">
        <v>2.3805000000000001</v>
      </c>
      <c r="U37" s="102">
        <v>0</v>
      </c>
      <c r="V37" s="102">
        <v>0</v>
      </c>
      <c r="W37" s="102">
        <v>0</v>
      </c>
      <c r="X37" s="102">
        <v>0</v>
      </c>
      <c r="Y37" s="480">
        <v>31</v>
      </c>
      <c r="Z37" s="133"/>
    </row>
    <row r="38" spans="1:26" ht="12.75" customHeight="1">
      <c r="A38" s="114">
        <v>32</v>
      </c>
      <c r="B38" s="142">
        <v>29</v>
      </c>
      <c r="C38" s="402" t="s">
        <v>517</v>
      </c>
      <c r="D38" s="102">
        <f t="shared" si="0"/>
        <v>52309.580909090728</v>
      </c>
      <c r="E38" s="102">
        <v>1088.7</v>
      </c>
      <c r="F38" s="102">
        <v>0</v>
      </c>
      <c r="G38" s="102">
        <f t="shared" si="1"/>
        <v>14329.514226156751</v>
      </c>
      <c r="H38" s="102">
        <v>0</v>
      </c>
      <c r="I38" s="102">
        <v>2223.6909577857123</v>
      </c>
      <c r="J38" s="102">
        <v>8865.5551508965527</v>
      </c>
      <c r="K38" s="102">
        <v>0</v>
      </c>
      <c r="L38" s="102">
        <v>2872.4712976503338</v>
      </c>
      <c r="M38" s="102">
        <v>116</v>
      </c>
      <c r="N38" s="102">
        <v>251.79681982415093</v>
      </c>
      <c r="O38" s="102">
        <v>35775.157739493552</v>
      </c>
      <c r="P38" s="102">
        <f t="shared" si="2"/>
        <v>1116.2089434404249</v>
      </c>
      <c r="Q38" s="102">
        <v>0</v>
      </c>
      <c r="R38" s="102">
        <v>1106.190443440425</v>
      </c>
      <c r="S38" s="102">
        <v>0</v>
      </c>
      <c r="T38" s="102">
        <v>10.018500000000001</v>
      </c>
      <c r="U38" s="102">
        <v>0</v>
      </c>
      <c r="V38" s="102">
        <v>0</v>
      </c>
      <c r="W38" s="102">
        <v>0</v>
      </c>
      <c r="X38" s="102">
        <v>0</v>
      </c>
      <c r="Y38" s="480">
        <v>32</v>
      </c>
      <c r="Z38" s="133"/>
    </row>
    <row r="39" spans="1:26" ht="12.75" customHeight="1">
      <c r="A39" s="114">
        <v>33</v>
      </c>
      <c r="B39" s="142">
        <v>30</v>
      </c>
      <c r="C39" s="402" t="s">
        <v>518</v>
      </c>
      <c r="D39" s="102">
        <f t="shared" si="0"/>
        <v>9235.0792035865834</v>
      </c>
      <c r="E39" s="102">
        <v>0</v>
      </c>
      <c r="F39" s="102">
        <v>0</v>
      </c>
      <c r="G39" s="102">
        <f t="shared" si="1"/>
        <v>2190.9930982118799</v>
      </c>
      <c r="H39" s="102">
        <v>0</v>
      </c>
      <c r="I39" s="102">
        <v>278.4113006964655</v>
      </c>
      <c r="J39" s="102">
        <v>1210.8789904689295</v>
      </c>
      <c r="K39" s="102">
        <v>0</v>
      </c>
      <c r="L39" s="102">
        <v>701.10223400292762</v>
      </c>
      <c r="M39" s="102">
        <v>0</v>
      </c>
      <c r="N39" s="102">
        <v>0.60057304355740815</v>
      </c>
      <c r="O39" s="102">
        <v>6965.9957304482368</v>
      </c>
      <c r="P39" s="102">
        <f t="shared" si="2"/>
        <v>78.090374926466822</v>
      </c>
      <c r="Q39" s="102">
        <v>0</v>
      </c>
      <c r="R39" s="102">
        <v>78.090374926466822</v>
      </c>
      <c r="S39" s="102">
        <v>0</v>
      </c>
      <c r="T39" s="102">
        <v>0</v>
      </c>
      <c r="U39" s="102">
        <v>0</v>
      </c>
      <c r="V39" s="102">
        <v>0</v>
      </c>
      <c r="W39" s="102">
        <v>0</v>
      </c>
      <c r="X39" s="102">
        <v>0</v>
      </c>
      <c r="Y39" s="480">
        <v>33</v>
      </c>
      <c r="Z39" s="133"/>
    </row>
    <row r="40" spans="1:26" ht="12.75" customHeight="1">
      <c r="A40" s="114">
        <v>34</v>
      </c>
      <c r="B40" s="142" t="s">
        <v>519</v>
      </c>
      <c r="C40" s="402" t="s">
        <v>520</v>
      </c>
      <c r="D40" s="102">
        <f t="shared" si="0"/>
        <v>11965.412427964258</v>
      </c>
      <c r="E40" s="102">
        <v>0</v>
      </c>
      <c r="F40" s="102">
        <v>0</v>
      </c>
      <c r="G40" s="102">
        <f t="shared" si="1"/>
        <v>5358.2981060921556</v>
      </c>
      <c r="H40" s="102">
        <v>0</v>
      </c>
      <c r="I40" s="102">
        <v>272.42652338037192</v>
      </c>
      <c r="J40" s="102">
        <v>1160.5047219835462</v>
      </c>
      <c r="K40" s="102">
        <v>0</v>
      </c>
      <c r="L40" s="102">
        <v>3697.2546075424266</v>
      </c>
      <c r="M40" s="102">
        <v>40</v>
      </c>
      <c r="N40" s="102">
        <v>188.11225318581057</v>
      </c>
      <c r="O40" s="102">
        <v>5201.8632485348317</v>
      </c>
      <c r="P40" s="102">
        <f t="shared" si="2"/>
        <v>1405.2510733372712</v>
      </c>
      <c r="Q40" s="102">
        <v>0</v>
      </c>
      <c r="R40" s="102">
        <v>1233.4165733372713</v>
      </c>
      <c r="S40" s="102">
        <v>0</v>
      </c>
      <c r="T40" s="102">
        <v>171.83450000000002</v>
      </c>
      <c r="U40" s="102">
        <v>0</v>
      </c>
      <c r="V40" s="102">
        <v>0</v>
      </c>
      <c r="W40" s="102">
        <v>0</v>
      </c>
      <c r="X40" s="102">
        <v>0</v>
      </c>
      <c r="Y40" s="480">
        <v>34</v>
      </c>
      <c r="Z40" s="133"/>
    </row>
    <row r="41" spans="1:26" ht="12.75" customHeight="1">
      <c r="A41" s="114">
        <v>35</v>
      </c>
      <c r="B41" s="142">
        <v>33</v>
      </c>
      <c r="C41" s="402" t="s">
        <v>521</v>
      </c>
      <c r="D41" s="102">
        <f t="shared" si="0"/>
        <v>2091.3061257108889</v>
      </c>
      <c r="E41" s="102">
        <v>0</v>
      </c>
      <c r="F41" s="102">
        <v>0</v>
      </c>
      <c r="G41" s="102">
        <f t="shared" si="1"/>
        <v>1913.2714988964956</v>
      </c>
      <c r="H41" s="102">
        <v>0</v>
      </c>
      <c r="I41" s="102">
        <v>375.37365224985683</v>
      </c>
      <c r="J41" s="102">
        <v>1494.0283299557236</v>
      </c>
      <c r="K41" s="102">
        <v>0</v>
      </c>
      <c r="L41" s="102">
        <v>43.059781970237502</v>
      </c>
      <c r="M41" s="102">
        <v>0</v>
      </c>
      <c r="N41" s="102">
        <v>0.8097347206776605</v>
      </c>
      <c r="O41" s="102">
        <v>79.473242331236278</v>
      </c>
      <c r="P41" s="102">
        <f t="shared" si="2"/>
        <v>98.561384483156985</v>
      </c>
      <c r="Q41" s="102">
        <v>0</v>
      </c>
      <c r="R41" s="102">
        <v>98.561384483156985</v>
      </c>
      <c r="S41" s="102">
        <v>0</v>
      </c>
      <c r="T41" s="102">
        <v>0</v>
      </c>
      <c r="U41" s="102">
        <v>0</v>
      </c>
      <c r="V41" s="102">
        <v>0</v>
      </c>
      <c r="W41" s="102">
        <v>0</v>
      </c>
      <c r="X41" s="102">
        <v>0</v>
      </c>
      <c r="Y41" s="480">
        <v>35</v>
      </c>
      <c r="Z41" s="133"/>
    </row>
    <row r="42" spans="1:26" ht="12.75" customHeight="1">
      <c r="A42" s="114">
        <v>36</v>
      </c>
      <c r="B42" s="142" t="s">
        <v>522</v>
      </c>
      <c r="C42" s="400" t="s">
        <v>523</v>
      </c>
      <c r="D42" s="102">
        <f t="shared" si="0"/>
        <v>4249926.992778426</v>
      </c>
      <c r="E42" s="102">
        <v>1300233.0630000001</v>
      </c>
      <c r="F42" s="102">
        <v>1501031.2767599998</v>
      </c>
      <c r="G42" s="102">
        <f t="shared" si="1"/>
        <v>116661.70366662549</v>
      </c>
      <c r="H42" s="102">
        <v>0</v>
      </c>
      <c r="I42" s="102">
        <v>711.74355977585822</v>
      </c>
      <c r="J42" s="102">
        <v>3320.4232489250503</v>
      </c>
      <c r="K42" s="102">
        <v>0</v>
      </c>
      <c r="L42" s="102">
        <v>20242.001525145843</v>
      </c>
      <c r="M42" s="102">
        <v>37003</v>
      </c>
      <c r="N42" s="102">
        <v>55384.535332778731</v>
      </c>
      <c r="O42" s="102">
        <v>883723.19075527764</v>
      </c>
      <c r="P42" s="102">
        <f t="shared" si="2"/>
        <v>325195.54859652277</v>
      </c>
      <c r="Q42" s="102">
        <v>0</v>
      </c>
      <c r="R42" s="102">
        <v>221509.23209652276</v>
      </c>
      <c r="S42" s="102">
        <v>0</v>
      </c>
      <c r="T42" s="102">
        <v>103686.31650000002</v>
      </c>
      <c r="U42" s="102">
        <v>0</v>
      </c>
      <c r="V42" s="102">
        <v>0</v>
      </c>
      <c r="W42" s="102">
        <v>0</v>
      </c>
      <c r="X42" s="102">
        <v>123082.20999999999</v>
      </c>
      <c r="Y42" s="480">
        <v>36</v>
      </c>
      <c r="Z42" s="133"/>
    </row>
    <row r="43" spans="1:26" ht="12.75" customHeight="1">
      <c r="A43" s="114">
        <v>37</v>
      </c>
      <c r="B43" s="142" t="s">
        <v>524</v>
      </c>
      <c r="C43" s="402" t="s">
        <v>525</v>
      </c>
      <c r="D43" s="102">
        <f t="shared" si="0"/>
        <v>4216781.2127081463</v>
      </c>
      <c r="E43" s="102">
        <v>1300233.0629999998</v>
      </c>
      <c r="F43" s="102">
        <v>1501031.2767599998</v>
      </c>
      <c r="G43" s="102">
        <f t="shared" si="1"/>
        <v>116030.61045096867</v>
      </c>
      <c r="H43" s="102">
        <v>0</v>
      </c>
      <c r="I43" s="102">
        <v>597.2965863630568</v>
      </c>
      <c r="J43" s="102">
        <v>2814.0254103371221</v>
      </c>
      <c r="K43" s="102">
        <v>0</v>
      </c>
      <c r="L43" s="102">
        <v>20232</v>
      </c>
      <c r="M43" s="102">
        <v>37003</v>
      </c>
      <c r="N43" s="102">
        <v>55384.288454268491</v>
      </c>
      <c r="O43" s="102">
        <v>851231.99100318819</v>
      </c>
      <c r="P43" s="102">
        <f t="shared" si="2"/>
        <v>325172.06149398955</v>
      </c>
      <c r="Q43" s="102">
        <v>0</v>
      </c>
      <c r="R43" s="102">
        <v>221485.7449939895</v>
      </c>
      <c r="S43" s="102">
        <v>0</v>
      </c>
      <c r="T43" s="102">
        <v>103686.31650000002</v>
      </c>
      <c r="U43" s="102">
        <v>0</v>
      </c>
      <c r="V43" s="102">
        <v>0</v>
      </c>
      <c r="W43" s="102">
        <v>0</v>
      </c>
      <c r="X43" s="102">
        <v>123082.20999999999</v>
      </c>
      <c r="Y43" s="480">
        <v>37</v>
      </c>
      <c r="Z43" s="133"/>
    </row>
    <row r="44" spans="1:26" ht="12.75" customHeight="1">
      <c r="A44" s="114">
        <v>38</v>
      </c>
      <c r="B44" s="142" t="s">
        <v>526</v>
      </c>
      <c r="C44" s="402" t="s">
        <v>527</v>
      </c>
      <c r="D44" s="102">
        <f t="shared" si="0"/>
        <v>33145.780070279543</v>
      </c>
      <c r="E44" s="102">
        <v>0</v>
      </c>
      <c r="F44" s="102">
        <v>0</v>
      </c>
      <c r="G44" s="102">
        <f t="shared" si="1"/>
        <v>631.09321565680648</v>
      </c>
      <c r="H44" s="102">
        <v>0</v>
      </c>
      <c r="I44" s="102">
        <v>114.44697341280144</v>
      </c>
      <c r="J44" s="102">
        <v>506.39783858792828</v>
      </c>
      <c r="K44" s="102">
        <v>0</v>
      </c>
      <c r="L44" s="102">
        <v>10.001525145842075</v>
      </c>
      <c r="M44" s="102">
        <v>0</v>
      </c>
      <c r="N44" s="102">
        <v>0.24687851023474111</v>
      </c>
      <c r="O44" s="102">
        <v>32491.19975208944</v>
      </c>
      <c r="P44" s="102">
        <f t="shared" si="2"/>
        <v>23.487102533297975</v>
      </c>
      <c r="Q44" s="102">
        <v>0</v>
      </c>
      <c r="R44" s="102">
        <v>23.487102533297975</v>
      </c>
      <c r="S44" s="102">
        <v>0</v>
      </c>
      <c r="T44" s="102">
        <v>0</v>
      </c>
      <c r="U44" s="102">
        <v>0</v>
      </c>
      <c r="V44" s="102">
        <v>0</v>
      </c>
      <c r="W44" s="102">
        <v>0</v>
      </c>
      <c r="X44" s="102">
        <v>0</v>
      </c>
      <c r="Y44" s="480">
        <v>38</v>
      </c>
      <c r="Z44" s="133"/>
    </row>
    <row r="45" spans="1:26" ht="12.75" customHeight="1">
      <c r="A45" s="114">
        <v>39</v>
      </c>
      <c r="B45" s="142" t="s">
        <v>528</v>
      </c>
      <c r="C45" s="400" t="s">
        <v>529</v>
      </c>
      <c r="D45" s="102">
        <f t="shared" si="0"/>
        <v>67538.778416147325</v>
      </c>
      <c r="E45" s="102">
        <v>0</v>
      </c>
      <c r="F45" s="102">
        <v>0</v>
      </c>
      <c r="G45" s="102">
        <f t="shared" si="1"/>
        <v>58743.41887990477</v>
      </c>
      <c r="H45" s="102">
        <v>0</v>
      </c>
      <c r="I45" s="102">
        <v>3385.8372985224669</v>
      </c>
      <c r="J45" s="102">
        <v>53313.394998090102</v>
      </c>
      <c r="K45" s="102">
        <v>0</v>
      </c>
      <c r="L45" s="102">
        <v>1479.3784211644881</v>
      </c>
      <c r="M45" s="102">
        <v>284.32</v>
      </c>
      <c r="N45" s="102">
        <v>280.4881621277172</v>
      </c>
      <c r="O45" s="102">
        <v>1135.6971196344966</v>
      </c>
      <c r="P45" s="102">
        <f t="shared" si="2"/>
        <v>7659.6624166080637</v>
      </c>
      <c r="Q45" s="102">
        <v>0</v>
      </c>
      <c r="R45" s="102">
        <v>7659.6624166080637</v>
      </c>
      <c r="S45" s="102">
        <v>0</v>
      </c>
      <c r="T45" s="102">
        <v>0</v>
      </c>
      <c r="U45" s="102">
        <v>0</v>
      </c>
      <c r="V45" s="102">
        <v>0</v>
      </c>
      <c r="W45" s="102">
        <v>0</v>
      </c>
      <c r="X45" s="102">
        <v>0</v>
      </c>
      <c r="Y45" s="480">
        <v>39</v>
      </c>
      <c r="Z45" s="133"/>
    </row>
    <row r="46" spans="1:26" ht="12.75" customHeight="1">
      <c r="A46" s="114">
        <v>40</v>
      </c>
      <c r="B46" s="142">
        <v>36</v>
      </c>
      <c r="C46" s="402" t="s">
        <v>530</v>
      </c>
      <c r="D46" s="102">
        <f t="shared" si="0"/>
        <v>582.42283146886177</v>
      </c>
      <c r="E46" s="102">
        <v>0</v>
      </c>
      <c r="F46" s="102">
        <v>0</v>
      </c>
      <c r="G46" s="102">
        <f t="shared" si="1"/>
        <v>552.84253290425863</v>
      </c>
      <c r="H46" s="102">
        <v>0</v>
      </c>
      <c r="I46" s="102">
        <v>97.87436975905797</v>
      </c>
      <c r="J46" s="102">
        <v>434.75398382252735</v>
      </c>
      <c r="K46" s="102">
        <v>0</v>
      </c>
      <c r="L46" s="102">
        <v>20.003050291684151</v>
      </c>
      <c r="M46" s="102">
        <v>0</v>
      </c>
      <c r="N46" s="102">
        <v>0.21112903098910324</v>
      </c>
      <c r="O46" s="102">
        <v>10.279023263925845</v>
      </c>
      <c r="P46" s="102">
        <f t="shared" si="2"/>
        <v>19.301275300677229</v>
      </c>
      <c r="Q46" s="102">
        <v>0</v>
      </c>
      <c r="R46" s="102">
        <v>19.301275300677229</v>
      </c>
      <c r="S46" s="102">
        <v>0</v>
      </c>
      <c r="T46" s="102">
        <v>0</v>
      </c>
      <c r="U46" s="102">
        <v>0</v>
      </c>
      <c r="V46" s="102">
        <v>0</v>
      </c>
      <c r="W46" s="102">
        <v>0</v>
      </c>
      <c r="X46" s="102">
        <v>0</v>
      </c>
      <c r="Y46" s="480">
        <v>40</v>
      </c>
      <c r="Z46" s="133"/>
    </row>
    <row r="47" spans="1:26" ht="12.75" customHeight="1">
      <c r="A47" s="114">
        <v>41</v>
      </c>
      <c r="B47" s="142" t="s">
        <v>531</v>
      </c>
      <c r="C47" s="402" t="s">
        <v>532</v>
      </c>
      <c r="D47" s="102">
        <f t="shared" si="0"/>
        <v>66956.355584678473</v>
      </c>
      <c r="E47" s="102">
        <v>0</v>
      </c>
      <c r="F47" s="102">
        <v>0</v>
      </c>
      <c r="G47" s="102">
        <f t="shared" si="1"/>
        <v>58190.576347000511</v>
      </c>
      <c r="H47" s="102">
        <v>0</v>
      </c>
      <c r="I47" s="102">
        <v>3287.9629287634093</v>
      </c>
      <c r="J47" s="102">
        <v>52878.641014267574</v>
      </c>
      <c r="K47" s="102">
        <v>0</v>
      </c>
      <c r="L47" s="102">
        <v>1459.3753708728038</v>
      </c>
      <c r="M47" s="102">
        <v>284.32</v>
      </c>
      <c r="N47" s="102">
        <v>280.27703309672808</v>
      </c>
      <c r="O47" s="102">
        <v>1125.4180963705708</v>
      </c>
      <c r="P47" s="102">
        <f t="shared" si="2"/>
        <v>7640.3611413073859</v>
      </c>
      <c r="Q47" s="102">
        <v>0</v>
      </c>
      <c r="R47" s="102">
        <v>7640.3611413073859</v>
      </c>
      <c r="S47" s="102">
        <v>0</v>
      </c>
      <c r="T47" s="102">
        <v>0</v>
      </c>
      <c r="U47" s="102">
        <v>0</v>
      </c>
      <c r="V47" s="102">
        <v>0</v>
      </c>
      <c r="W47" s="102">
        <v>0</v>
      </c>
      <c r="X47" s="102">
        <v>0</v>
      </c>
      <c r="Y47" s="480">
        <v>41</v>
      </c>
      <c r="Z47" s="133"/>
    </row>
    <row r="48" spans="1:26" ht="12.75" customHeight="1">
      <c r="A48" s="114">
        <v>42</v>
      </c>
      <c r="B48" s="142">
        <v>37</v>
      </c>
      <c r="C48" s="403" t="s">
        <v>533</v>
      </c>
      <c r="D48" s="102">
        <f t="shared" si="0"/>
        <v>6066.6793890008576</v>
      </c>
      <c r="E48" s="102">
        <v>0</v>
      </c>
      <c r="F48" s="102">
        <v>0</v>
      </c>
      <c r="G48" s="102">
        <f t="shared" si="1"/>
        <v>5725.866539445019</v>
      </c>
      <c r="H48" s="102">
        <v>0</v>
      </c>
      <c r="I48" s="102">
        <v>921.64286656572915</v>
      </c>
      <c r="J48" s="102">
        <v>4792.2340320928051</v>
      </c>
      <c r="K48" s="102">
        <v>0</v>
      </c>
      <c r="L48" s="102">
        <v>10.001525145842075</v>
      </c>
      <c r="M48" s="102">
        <v>0</v>
      </c>
      <c r="N48" s="102">
        <v>1.9881156406428195</v>
      </c>
      <c r="O48" s="102">
        <v>12.636696557135878</v>
      </c>
      <c r="P48" s="102">
        <f t="shared" si="2"/>
        <v>328.17615299870272</v>
      </c>
      <c r="Q48" s="102">
        <v>0</v>
      </c>
      <c r="R48" s="102">
        <v>328.17615299870272</v>
      </c>
      <c r="S48" s="102">
        <v>0</v>
      </c>
      <c r="T48" s="102">
        <v>0</v>
      </c>
      <c r="U48" s="102">
        <v>0</v>
      </c>
      <c r="V48" s="102">
        <v>0</v>
      </c>
      <c r="W48" s="102">
        <v>0</v>
      </c>
      <c r="X48" s="102">
        <v>0</v>
      </c>
      <c r="Y48" s="480">
        <v>42</v>
      </c>
      <c r="Z48" s="133"/>
    </row>
    <row r="49" spans="1:26" ht="12.75" customHeight="1">
      <c r="A49" s="114">
        <v>43</v>
      </c>
      <c r="B49" s="142" t="s">
        <v>534</v>
      </c>
      <c r="C49" s="403" t="s">
        <v>535</v>
      </c>
      <c r="D49" s="102">
        <f t="shared" si="0"/>
        <v>60889.013523224865</v>
      </c>
      <c r="E49" s="102">
        <v>0</v>
      </c>
      <c r="F49" s="102">
        <v>0</v>
      </c>
      <c r="G49" s="102">
        <f t="shared" si="1"/>
        <v>52464.047135102745</v>
      </c>
      <c r="H49" s="102">
        <v>0</v>
      </c>
      <c r="I49" s="102">
        <v>2366.3200621976803</v>
      </c>
      <c r="J49" s="102">
        <v>48086.406982174769</v>
      </c>
      <c r="K49" s="102">
        <v>0</v>
      </c>
      <c r="L49" s="102">
        <v>1449.3738457269617</v>
      </c>
      <c r="M49" s="102">
        <v>284.32</v>
      </c>
      <c r="N49" s="102">
        <v>277.6262450033293</v>
      </c>
      <c r="O49" s="102">
        <v>1112.7813998134347</v>
      </c>
      <c r="P49" s="102">
        <f t="shared" si="2"/>
        <v>7312.1849883086834</v>
      </c>
      <c r="Q49" s="102">
        <v>0</v>
      </c>
      <c r="R49" s="102">
        <v>7312.1849883086834</v>
      </c>
      <c r="S49" s="102">
        <v>0</v>
      </c>
      <c r="T49" s="102">
        <v>0</v>
      </c>
      <c r="U49" s="102">
        <v>0</v>
      </c>
      <c r="V49" s="102">
        <v>0</v>
      </c>
      <c r="W49" s="102">
        <v>0</v>
      </c>
      <c r="X49" s="102">
        <v>0</v>
      </c>
      <c r="Y49" s="480">
        <v>43</v>
      </c>
      <c r="Z49" s="133"/>
    </row>
    <row r="50" spans="1:26" ht="12.75" customHeight="1">
      <c r="A50" s="114">
        <v>44</v>
      </c>
      <c r="B50" s="142" t="s">
        <v>536</v>
      </c>
      <c r="C50" s="400" t="s">
        <v>537</v>
      </c>
      <c r="D50" s="102">
        <f t="shared" si="0"/>
        <v>108598.95751187547</v>
      </c>
      <c r="E50" s="102">
        <v>266.6365673477269</v>
      </c>
      <c r="F50" s="102">
        <v>6.7020271762313914</v>
      </c>
      <c r="G50" s="102">
        <f t="shared" si="1"/>
        <v>92866.137332230399</v>
      </c>
      <c r="H50" s="102">
        <v>0</v>
      </c>
      <c r="I50" s="102">
        <v>7106.7745379950575</v>
      </c>
      <c r="J50" s="102">
        <v>57112.655796397834</v>
      </c>
      <c r="K50" s="102">
        <v>0</v>
      </c>
      <c r="L50" s="102">
        <v>21576.485283377559</v>
      </c>
      <c r="M50" s="102">
        <v>0</v>
      </c>
      <c r="N50" s="102">
        <v>7070.2217144599363</v>
      </c>
      <c r="O50" s="102">
        <v>13280.113612983523</v>
      </c>
      <c r="P50" s="102">
        <f t="shared" si="2"/>
        <v>2179.367972137592</v>
      </c>
      <c r="Q50" s="102">
        <v>0</v>
      </c>
      <c r="R50" s="102">
        <v>2179.367972137592</v>
      </c>
      <c r="S50" s="102">
        <v>0</v>
      </c>
      <c r="T50" s="102">
        <v>0</v>
      </c>
      <c r="U50" s="102">
        <v>0</v>
      </c>
      <c r="V50" s="102">
        <v>0</v>
      </c>
      <c r="W50" s="102">
        <v>0</v>
      </c>
      <c r="X50" s="102">
        <v>0</v>
      </c>
      <c r="Y50" s="480">
        <v>44</v>
      </c>
      <c r="Z50" s="133"/>
    </row>
    <row r="51" spans="1:26" ht="12.75" customHeight="1">
      <c r="A51" s="114">
        <v>45</v>
      </c>
      <c r="B51" s="142" t="s">
        <v>538</v>
      </c>
      <c r="C51" s="402" t="s">
        <v>539</v>
      </c>
      <c r="D51" s="102">
        <f t="shared" si="0"/>
        <v>53048.418585887579</v>
      </c>
      <c r="E51" s="102">
        <v>120.20865244593358</v>
      </c>
      <c r="F51" s="102">
        <v>3.021497251950986</v>
      </c>
      <c r="G51" s="102">
        <f t="shared" si="1"/>
        <v>45849.341740010655</v>
      </c>
      <c r="H51" s="102">
        <v>0</v>
      </c>
      <c r="I51" s="102">
        <v>3703.6048328436277</v>
      </c>
      <c r="J51" s="102">
        <v>27978.493965499809</v>
      </c>
      <c r="K51" s="102">
        <v>0</v>
      </c>
      <c r="L51" s="102">
        <v>9925.6580436411732</v>
      </c>
      <c r="M51" s="102">
        <v>0</v>
      </c>
      <c r="N51" s="102">
        <v>4241.5848980260462</v>
      </c>
      <c r="O51" s="102">
        <v>5985.5587137505927</v>
      </c>
      <c r="P51" s="102">
        <f t="shared" si="2"/>
        <v>1090.2879824284485</v>
      </c>
      <c r="Q51" s="102">
        <v>0</v>
      </c>
      <c r="R51" s="102">
        <v>1090.2879824284485</v>
      </c>
      <c r="S51" s="102">
        <v>0</v>
      </c>
      <c r="T51" s="102">
        <v>0</v>
      </c>
      <c r="U51" s="102">
        <v>0</v>
      </c>
      <c r="V51" s="102">
        <v>0</v>
      </c>
      <c r="W51" s="102">
        <v>0</v>
      </c>
      <c r="X51" s="102">
        <v>0</v>
      </c>
      <c r="Y51" s="480">
        <v>45</v>
      </c>
      <c r="Z51" s="133"/>
    </row>
    <row r="52" spans="1:26" ht="12.75" customHeight="1">
      <c r="A52" s="114">
        <v>46</v>
      </c>
      <c r="B52" s="142">
        <v>43</v>
      </c>
      <c r="C52" s="402" t="s">
        <v>540</v>
      </c>
      <c r="D52" s="102">
        <f t="shared" si="0"/>
        <v>55550.538925987879</v>
      </c>
      <c r="E52" s="102">
        <v>146.42791490179334</v>
      </c>
      <c r="F52" s="102">
        <v>3.680529924280405</v>
      </c>
      <c r="G52" s="102">
        <f t="shared" si="1"/>
        <v>47016.795592219736</v>
      </c>
      <c r="H52" s="102">
        <v>0</v>
      </c>
      <c r="I52" s="102">
        <v>3403.1697051514298</v>
      </c>
      <c r="J52" s="102">
        <v>29134.161830898025</v>
      </c>
      <c r="K52" s="102">
        <v>0</v>
      </c>
      <c r="L52" s="102">
        <v>11650.827239736387</v>
      </c>
      <c r="M52" s="102">
        <v>0</v>
      </c>
      <c r="N52" s="102">
        <v>2828.6368164338905</v>
      </c>
      <c r="O52" s="102">
        <v>7294.5548992329304</v>
      </c>
      <c r="P52" s="102">
        <f t="shared" si="2"/>
        <v>1089.0799897091435</v>
      </c>
      <c r="Q52" s="102">
        <v>0</v>
      </c>
      <c r="R52" s="102">
        <v>1089.0799897091435</v>
      </c>
      <c r="S52" s="102">
        <v>0</v>
      </c>
      <c r="T52" s="102">
        <v>0</v>
      </c>
      <c r="U52" s="102">
        <v>0</v>
      </c>
      <c r="V52" s="102">
        <v>0</v>
      </c>
      <c r="W52" s="102">
        <v>0</v>
      </c>
      <c r="X52" s="102">
        <v>0</v>
      </c>
      <c r="Y52" s="480">
        <v>46</v>
      </c>
      <c r="Z52" s="133"/>
    </row>
    <row r="53" spans="1:26" ht="12.75" customHeight="1">
      <c r="A53" s="114">
        <v>47</v>
      </c>
      <c r="B53" s="142" t="s">
        <v>541</v>
      </c>
      <c r="C53" s="400" t="s">
        <v>542</v>
      </c>
      <c r="D53" s="102">
        <f t="shared" si="0"/>
        <v>296475.43383559457</v>
      </c>
      <c r="E53" s="102">
        <v>2117.1173081467491</v>
      </c>
      <c r="F53" s="102">
        <v>53.214672974563115</v>
      </c>
      <c r="G53" s="102">
        <f t="shared" si="1"/>
        <v>195039.1838213102</v>
      </c>
      <c r="H53" s="102">
        <v>0</v>
      </c>
      <c r="I53" s="102">
        <v>18844.401002618113</v>
      </c>
      <c r="J53" s="102">
        <v>107806.51881538978</v>
      </c>
      <c r="K53" s="102">
        <v>0</v>
      </c>
      <c r="L53" s="102">
        <v>65240.553931858216</v>
      </c>
      <c r="M53" s="102">
        <v>0</v>
      </c>
      <c r="N53" s="102">
        <v>3147.710071444109</v>
      </c>
      <c r="O53" s="102">
        <v>91693.862643714034</v>
      </c>
      <c r="P53" s="102">
        <f t="shared" si="2"/>
        <v>7572.0553894490158</v>
      </c>
      <c r="Q53" s="102">
        <v>0</v>
      </c>
      <c r="R53" s="102">
        <v>7572.0553894490158</v>
      </c>
      <c r="S53" s="102">
        <v>0</v>
      </c>
      <c r="T53" s="102">
        <v>0</v>
      </c>
      <c r="U53" s="102">
        <v>0</v>
      </c>
      <c r="V53" s="102">
        <v>0</v>
      </c>
      <c r="W53" s="102">
        <v>0</v>
      </c>
      <c r="X53" s="102">
        <v>0</v>
      </c>
      <c r="Y53" s="480">
        <v>47</v>
      </c>
      <c r="Z53" s="133"/>
    </row>
    <row r="54" spans="1:26" ht="12.75" customHeight="1">
      <c r="A54" s="114">
        <v>48</v>
      </c>
      <c r="B54" s="142">
        <v>45</v>
      </c>
      <c r="C54" s="402" t="s">
        <v>543</v>
      </c>
      <c r="D54" s="102">
        <f t="shared" si="0"/>
        <v>31651.58325888302</v>
      </c>
      <c r="E54" s="102">
        <v>149.14020191844205</v>
      </c>
      <c r="F54" s="102">
        <v>3.7487044491632311</v>
      </c>
      <c r="G54" s="102">
        <f t="shared" si="1"/>
        <v>20126.587363896517</v>
      </c>
      <c r="H54" s="102">
        <v>0</v>
      </c>
      <c r="I54" s="102">
        <v>1023.0885175362716</v>
      </c>
      <c r="J54" s="102">
        <v>8815.1752969953031</v>
      </c>
      <c r="K54" s="102">
        <v>0</v>
      </c>
      <c r="L54" s="102">
        <v>10286.116600928341</v>
      </c>
      <c r="M54" s="102">
        <v>0</v>
      </c>
      <c r="N54" s="102">
        <v>2.2069484366055976</v>
      </c>
      <c r="O54" s="102">
        <v>10741.747954367758</v>
      </c>
      <c r="P54" s="102">
        <f t="shared" si="2"/>
        <v>630.35903425113622</v>
      </c>
      <c r="Q54" s="102">
        <v>0</v>
      </c>
      <c r="R54" s="102">
        <v>630.35903425113622</v>
      </c>
      <c r="S54" s="102">
        <v>0</v>
      </c>
      <c r="T54" s="102">
        <v>0</v>
      </c>
      <c r="U54" s="102">
        <v>0</v>
      </c>
      <c r="V54" s="102">
        <v>0</v>
      </c>
      <c r="W54" s="102">
        <v>0</v>
      </c>
      <c r="X54" s="102">
        <v>0</v>
      </c>
      <c r="Y54" s="480">
        <v>48</v>
      </c>
      <c r="Z54" s="133"/>
    </row>
    <row r="55" spans="1:26" ht="12.75" customHeight="1">
      <c r="A55" s="114">
        <v>49</v>
      </c>
      <c r="B55" s="142">
        <v>46</v>
      </c>
      <c r="C55" s="402" t="s">
        <v>544</v>
      </c>
      <c r="D55" s="102">
        <f t="shared" si="0"/>
        <v>102363.50272686234</v>
      </c>
      <c r="E55" s="102">
        <v>139.94769230342908</v>
      </c>
      <c r="F55" s="102">
        <v>3.5176466843922043</v>
      </c>
      <c r="G55" s="102">
        <f t="shared" si="1"/>
        <v>74218.358222006747</v>
      </c>
      <c r="H55" s="102">
        <v>0</v>
      </c>
      <c r="I55" s="102">
        <v>4752.2280149396838</v>
      </c>
      <c r="J55" s="102">
        <v>56238.811623181391</v>
      </c>
      <c r="K55" s="102">
        <v>0</v>
      </c>
      <c r="L55" s="102">
        <v>13217.067347547669</v>
      </c>
      <c r="M55" s="102">
        <v>0</v>
      </c>
      <c r="N55" s="102">
        <v>10.251236338005942</v>
      </c>
      <c r="O55" s="102">
        <v>23281.044086442413</v>
      </c>
      <c r="P55" s="102">
        <f t="shared" si="2"/>
        <v>4720.6350794253531</v>
      </c>
      <c r="Q55" s="102">
        <v>0</v>
      </c>
      <c r="R55" s="102">
        <v>4720.6350794253531</v>
      </c>
      <c r="S55" s="102">
        <v>0</v>
      </c>
      <c r="T55" s="102">
        <v>0</v>
      </c>
      <c r="U55" s="102">
        <v>0</v>
      </c>
      <c r="V55" s="102">
        <v>0</v>
      </c>
      <c r="W55" s="102">
        <v>0</v>
      </c>
      <c r="X55" s="102">
        <v>0</v>
      </c>
      <c r="Y55" s="480">
        <v>49</v>
      </c>
      <c r="Z55" s="133"/>
    </row>
    <row r="56" spans="1:26" ht="12.75" customHeight="1">
      <c r="A56" s="114">
        <v>50</v>
      </c>
      <c r="B56" s="142">
        <v>47</v>
      </c>
      <c r="C56" s="402" t="s">
        <v>545</v>
      </c>
      <c r="D56" s="102">
        <f t="shared" si="0"/>
        <v>162460.3478498492</v>
      </c>
      <c r="E56" s="102">
        <v>1828.0294139248781</v>
      </c>
      <c r="F56" s="102">
        <v>45.948321841007683</v>
      </c>
      <c r="G56" s="102">
        <f t="shared" si="1"/>
        <v>100694.23823540694</v>
      </c>
      <c r="H56" s="102">
        <v>0</v>
      </c>
      <c r="I56" s="102">
        <v>13069.084470142159</v>
      </c>
      <c r="J56" s="102">
        <v>42752.531895213084</v>
      </c>
      <c r="K56" s="102">
        <v>0</v>
      </c>
      <c r="L56" s="102">
        <v>41737.369983382203</v>
      </c>
      <c r="M56" s="102">
        <v>0</v>
      </c>
      <c r="N56" s="102">
        <v>3135.2518866694973</v>
      </c>
      <c r="O56" s="102">
        <v>57671.070602903856</v>
      </c>
      <c r="P56" s="102">
        <f t="shared" si="2"/>
        <v>2221.0612757725271</v>
      </c>
      <c r="Q56" s="102">
        <v>0</v>
      </c>
      <c r="R56" s="102">
        <v>2221.0612757725271</v>
      </c>
      <c r="S56" s="102">
        <v>0</v>
      </c>
      <c r="T56" s="102">
        <v>0</v>
      </c>
      <c r="U56" s="102">
        <v>0</v>
      </c>
      <c r="V56" s="102">
        <v>0</v>
      </c>
      <c r="W56" s="102">
        <v>0</v>
      </c>
      <c r="X56" s="102">
        <v>0</v>
      </c>
      <c r="Y56" s="480">
        <v>50</v>
      </c>
      <c r="Z56" s="133"/>
    </row>
    <row r="57" spans="1:26" ht="12.75" customHeight="1">
      <c r="A57" s="114">
        <v>51</v>
      </c>
      <c r="B57" s="142" t="s">
        <v>546</v>
      </c>
      <c r="C57" s="400" t="s">
        <v>547</v>
      </c>
      <c r="D57" s="102">
        <f t="shared" si="0"/>
        <v>413222.07191689208</v>
      </c>
      <c r="E57" s="102">
        <v>0</v>
      </c>
      <c r="F57" s="102">
        <v>0</v>
      </c>
      <c r="G57" s="102">
        <f t="shared" si="1"/>
        <v>381452.29732673505</v>
      </c>
      <c r="H57" s="102">
        <v>0</v>
      </c>
      <c r="I57" s="102">
        <v>5154.7400873762881</v>
      </c>
      <c r="J57" s="102">
        <v>340064.31875587528</v>
      </c>
      <c r="K57" s="102">
        <v>29367.739999999991</v>
      </c>
      <c r="L57" s="102">
        <v>6854.6801081567683</v>
      </c>
      <c r="M57" s="102">
        <v>0</v>
      </c>
      <c r="N57" s="102">
        <v>10.818375326747578</v>
      </c>
      <c r="O57" s="102">
        <v>8223.4514515161954</v>
      </c>
      <c r="P57" s="102">
        <f t="shared" si="2"/>
        <v>23546.32313864087</v>
      </c>
      <c r="Q57" s="102">
        <v>0</v>
      </c>
      <c r="R57" s="102">
        <v>23546.32313864087</v>
      </c>
      <c r="S57" s="102">
        <v>0</v>
      </c>
      <c r="T57" s="102">
        <v>0</v>
      </c>
      <c r="U57" s="102">
        <v>0</v>
      </c>
      <c r="V57" s="102">
        <v>0</v>
      </c>
      <c r="W57" s="102">
        <v>0</v>
      </c>
      <c r="X57" s="102">
        <v>0</v>
      </c>
      <c r="Y57" s="480">
        <v>51</v>
      </c>
      <c r="Z57" s="133"/>
    </row>
    <row r="58" spans="1:26" ht="12.75" customHeight="1">
      <c r="A58" s="114">
        <v>52</v>
      </c>
      <c r="B58" s="142" t="s">
        <v>548</v>
      </c>
      <c r="C58" s="402" t="s">
        <v>549</v>
      </c>
      <c r="D58" s="102">
        <f t="shared" si="0"/>
        <v>23689.897747296163</v>
      </c>
      <c r="E58" s="102">
        <v>0</v>
      </c>
      <c r="F58" s="102">
        <v>0</v>
      </c>
      <c r="G58" s="102">
        <f t="shared" si="1"/>
        <v>22059.294893601669</v>
      </c>
      <c r="H58" s="102">
        <v>0</v>
      </c>
      <c r="I58" s="102">
        <v>30.191156946873679</v>
      </c>
      <c r="J58" s="102">
        <v>21636.278412418946</v>
      </c>
      <c r="K58" s="102">
        <v>0</v>
      </c>
      <c r="L58" s="102">
        <v>392.76019758700249</v>
      </c>
      <c r="M58" s="102">
        <v>0</v>
      </c>
      <c r="N58" s="102">
        <v>6.5126648849184093E-2</v>
      </c>
      <c r="O58" s="102">
        <v>370.04575072316027</v>
      </c>
      <c r="P58" s="102">
        <f t="shared" si="2"/>
        <v>1260.5571029713358</v>
      </c>
      <c r="Q58" s="102">
        <v>0</v>
      </c>
      <c r="R58" s="102">
        <v>1260.5571029713358</v>
      </c>
      <c r="S58" s="102">
        <v>0</v>
      </c>
      <c r="T58" s="102">
        <v>0</v>
      </c>
      <c r="U58" s="102">
        <v>0</v>
      </c>
      <c r="V58" s="102">
        <v>0</v>
      </c>
      <c r="W58" s="102">
        <v>0</v>
      </c>
      <c r="X58" s="102">
        <v>0</v>
      </c>
      <c r="Y58" s="480">
        <v>52</v>
      </c>
      <c r="Z58" s="133"/>
    </row>
    <row r="59" spans="1:26" ht="12.75" customHeight="1">
      <c r="A59" s="114">
        <v>53</v>
      </c>
      <c r="B59" s="142" t="s">
        <v>550</v>
      </c>
      <c r="C59" s="402" t="s">
        <v>551</v>
      </c>
      <c r="D59" s="102">
        <f t="shared" si="0"/>
        <v>149972.07670584987</v>
      </c>
      <c r="E59" s="102">
        <v>0</v>
      </c>
      <c r="F59" s="102">
        <v>0</v>
      </c>
      <c r="G59" s="102">
        <f t="shared" si="1"/>
        <v>140102.30083591375</v>
      </c>
      <c r="H59" s="102">
        <v>0</v>
      </c>
      <c r="I59" s="102">
        <v>2273.0241624146588</v>
      </c>
      <c r="J59" s="102">
        <v>137774.36580915892</v>
      </c>
      <c r="K59" s="102">
        <v>0</v>
      </c>
      <c r="L59" s="102">
        <v>50.007625729210375</v>
      </c>
      <c r="M59" s="102">
        <v>0</v>
      </c>
      <c r="N59" s="102">
        <v>4.9032386109542374</v>
      </c>
      <c r="O59" s="102">
        <v>546.44618831943774</v>
      </c>
      <c r="P59" s="102">
        <f t="shared" si="2"/>
        <v>9323.3296816166767</v>
      </c>
      <c r="Q59" s="102">
        <v>0</v>
      </c>
      <c r="R59" s="102">
        <v>9323.3296816166767</v>
      </c>
      <c r="S59" s="102">
        <v>0</v>
      </c>
      <c r="T59" s="102">
        <v>0</v>
      </c>
      <c r="U59" s="102">
        <v>0</v>
      </c>
      <c r="V59" s="102">
        <v>0</v>
      </c>
      <c r="W59" s="102">
        <v>0</v>
      </c>
      <c r="X59" s="102">
        <v>0</v>
      </c>
      <c r="Y59" s="480">
        <v>53</v>
      </c>
      <c r="Z59" s="133"/>
    </row>
    <row r="60" spans="1:26" ht="12.75" customHeight="1">
      <c r="A60" s="114">
        <v>54</v>
      </c>
      <c r="B60" s="142">
        <v>50</v>
      </c>
      <c r="C60" s="402" t="s">
        <v>1072</v>
      </c>
      <c r="D60" s="102">
        <f t="shared" si="0"/>
        <v>15889.284652640636</v>
      </c>
      <c r="E60" s="102">
        <v>0</v>
      </c>
      <c r="F60" s="102">
        <v>0</v>
      </c>
      <c r="G60" s="102">
        <f t="shared" si="1"/>
        <v>14381.830153273362</v>
      </c>
      <c r="H60" s="102">
        <v>0</v>
      </c>
      <c r="I60" s="102">
        <v>67.059929495515135</v>
      </c>
      <c r="J60" s="102">
        <v>14314.625565907074</v>
      </c>
      <c r="K60" s="102">
        <v>0</v>
      </c>
      <c r="L60" s="102">
        <v>0</v>
      </c>
      <c r="M60" s="102">
        <v>0</v>
      </c>
      <c r="N60" s="102">
        <v>0.1446578707729087</v>
      </c>
      <c r="O60" s="102">
        <v>0.19192941394216645</v>
      </c>
      <c r="P60" s="102">
        <f t="shared" si="2"/>
        <v>1507.2625699533314</v>
      </c>
      <c r="Q60" s="102">
        <v>0</v>
      </c>
      <c r="R60" s="102">
        <v>1507.2625699533314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102">
        <v>0</v>
      </c>
      <c r="Y60" s="480">
        <v>54</v>
      </c>
      <c r="Z60" s="133"/>
    </row>
    <row r="61" spans="1:26" ht="12.75" customHeight="1">
      <c r="A61" s="114">
        <v>55</v>
      </c>
      <c r="B61" s="142">
        <v>51</v>
      </c>
      <c r="C61" s="402" t="s">
        <v>1073</v>
      </c>
      <c r="D61" s="102">
        <f t="shared" si="0"/>
        <v>41638.928293450022</v>
      </c>
      <c r="E61" s="102">
        <v>0</v>
      </c>
      <c r="F61" s="102">
        <v>0</v>
      </c>
      <c r="G61" s="102">
        <f t="shared" si="1"/>
        <v>40604.90755343312</v>
      </c>
      <c r="H61" s="102">
        <v>0</v>
      </c>
      <c r="I61" s="102">
        <v>235.85995702196595</v>
      </c>
      <c r="J61" s="102">
        <v>10981.096899607945</v>
      </c>
      <c r="K61" s="102">
        <v>29367.739999999991</v>
      </c>
      <c r="L61" s="102">
        <v>20.003050291684151</v>
      </c>
      <c r="M61" s="102">
        <v>0</v>
      </c>
      <c r="N61" s="102">
        <v>0.20764651153444116</v>
      </c>
      <c r="O61" s="102">
        <v>20.273303852725814</v>
      </c>
      <c r="P61" s="102">
        <f t="shared" si="2"/>
        <v>1013.7474361641712</v>
      </c>
      <c r="Q61" s="102">
        <v>0</v>
      </c>
      <c r="R61" s="102">
        <v>1013.7474361641712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102">
        <v>0</v>
      </c>
      <c r="Y61" s="480">
        <v>55</v>
      </c>
      <c r="Z61" s="133"/>
    </row>
    <row r="62" spans="1:26" ht="12.75" customHeight="1">
      <c r="A62" s="114">
        <v>56</v>
      </c>
      <c r="B62" s="142">
        <v>52</v>
      </c>
      <c r="C62" s="402" t="s">
        <v>554</v>
      </c>
      <c r="D62" s="102">
        <f t="shared" si="0"/>
        <v>134512.43249468939</v>
      </c>
      <c r="E62" s="102">
        <v>0</v>
      </c>
      <c r="F62" s="102">
        <v>0</v>
      </c>
      <c r="G62" s="102">
        <f t="shared" si="1"/>
        <v>121095.97478121641</v>
      </c>
      <c r="H62" s="102">
        <v>0</v>
      </c>
      <c r="I62" s="102">
        <v>1100.7903481280998</v>
      </c>
      <c r="J62" s="102">
        <v>115344.53248664293</v>
      </c>
      <c r="K62" s="102">
        <v>0</v>
      </c>
      <c r="L62" s="102">
        <v>4648.2773840334376</v>
      </c>
      <c r="M62" s="102">
        <v>0</v>
      </c>
      <c r="N62" s="102">
        <v>2.3745624119427302</v>
      </c>
      <c r="O62" s="102">
        <v>5592.5362586232977</v>
      </c>
      <c r="P62" s="102">
        <f t="shared" si="2"/>
        <v>7823.9214548496939</v>
      </c>
      <c r="Q62" s="102">
        <v>0</v>
      </c>
      <c r="R62" s="102">
        <v>7823.9214548496939</v>
      </c>
      <c r="S62" s="102">
        <v>0</v>
      </c>
      <c r="T62" s="102">
        <v>0</v>
      </c>
      <c r="U62" s="102">
        <v>0</v>
      </c>
      <c r="V62" s="102">
        <v>0</v>
      </c>
      <c r="W62" s="102">
        <v>0</v>
      </c>
      <c r="X62" s="102">
        <v>0</v>
      </c>
      <c r="Y62" s="480">
        <v>56</v>
      </c>
      <c r="Z62" s="133"/>
    </row>
    <row r="63" spans="1:26" ht="12.75" customHeight="1">
      <c r="A63" s="114">
        <v>57</v>
      </c>
      <c r="B63" s="142">
        <v>53</v>
      </c>
      <c r="C63" s="402" t="s">
        <v>555</v>
      </c>
      <c r="D63" s="102">
        <f t="shared" si="0"/>
        <v>47519.452022966063</v>
      </c>
      <c r="E63" s="102">
        <v>0</v>
      </c>
      <c r="F63" s="102">
        <v>0</v>
      </c>
      <c r="G63" s="102">
        <f t="shared" si="1"/>
        <v>43207.989109296766</v>
      </c>
      <c r="H63" s="102">
        <v>0</v>
      </c>
      <c r="I63" s="102">
        <v>1447.8145333691746</v>
      </c>
      <c r="J63" s="102">
        <v>40013.419582139468</v>
      </c>
      <c r="K63" s="102">
        <v>0</v>
      </c>
      <c r="L63" s="102">
        <v>1743.6318505154345</v>
      </c>
      <c r="M63" s="102">
        <v>0</v>
      </c>
      <c r="N63" s="102">
        <v>3.123143272694076</v>
      </c>
      <c r="O63" s="102">
        <v>1693.9580205836319</v>
      </c>
      <c r="P63" s="102">
        <f t="shared" si="2"/>
        <v>2617.5048930856638</v>
      </c>
      <c r="Q63" s="102">
        <v>0</v>
      </c>
      <c r="R63" s="102">
        <v>2617.5048930856638</v>
      </c>
      <c r="S63" s="102">
        <v>0</v>
      </c>
      <c r="T63" s="102">
        <v>0</v>
      </c>
      <c r="U63" s="102">
        <v>0</v>
      </c>
      <c r="V63" s="102">
        <v>0</v>
      </c>
      <c r="W63" s="102">
        <v>0</v>
      </c>
      <c r="X63" s="102">
        <v>0</v>
      </c>
      <c r="Y63" s="480">
        <v>57</v>
      </c>
      <c r="Z63" s="133"/>
    </row>
    <row r="64" spans="1:26" ht="12.75" customHeight="1">
      <c r="A64" s="114">
        <v>58</v>
      </c>
      <c r="B64" s="142" t="s">
        <v>556</v>
      </c>
      <c r="C64" s="400" t="s">
        <v>557</v>
      </c>
      <c r="D64" s="102">
        <f t="shared" si="0"/>
        <v>57770.548828924118</v>
      </c>
      <c r="E64" s="102">
        <v>399.57729672888178</v>
      </c>
      <c r="F64" s="102">
        <v>10.04355077144999</v>
      </c>
      <c r="G64" s="102">
        <f t="shared" si="1"/>
        <v>31555.54111727095</v>
      </c>
      <c r="H64" s="102">
        <v>0</v>
      </c>
      <c r="I64" s="102">
        <v>1432.8536510206627</v>
      </c>
      <c r="J64" s="102">
        <v>1843.4332378255574</v>
      </c>
      <c r="K64" s="102">
        <v>0</v>
      </c>
      <c r="L64" s="102">
        <v>24321.723357917632</v>
      </c>
      <c r="M64" s="102">
        <v>0</v>
      </c>
      <c r="N64" s="102">
        <v>3957.5308705070997</v>
      </c>
      <c r="O64" s="102">
        <v>25681.279016953213</v>
      </c>
      <c r="P64" s="102">
        <f t="shared" si="2"/>
        <v>124.1078471996193</v>
      </c>
      <c r="Q64" s="102">
        <v>0</v>
      </c>
      <c r="R64" s="102">
        <v>124.1078471996193</v>
      </c>
      <c r="S64" s="102">
        <v>0</v>
      </c>
      <c r="T64" s="102">
        <v>0</v>
      </c>
      <c r="U64" s="102">
        <v>0</v>
      </c>
      <c r="V64" s="102">
        <v>0</v>
      </c>
      <c r="W64" s="102">
        <v>0</v>
      </c>
      <c r="X64" s="102">
        <v>0</v>
      </c>
      <c r="Y64" s="480">
        <v>58</v>
      </c>
      <c r="Z64" s="133"/>
    </row>
    <row r="65" spans="1:26" ht="12.75" customHeight="1">
      <c r="A65" s="114">
        <v>59</v>
      </c>
      <c r="B65" s="142" t="s">
        <v>558</v>
      </c>
      <c r="C65" s="400" t="s">
        <v>559</v>
      </c>
      <c r="D65" s="102">
        <f t="shared" si="0"/>
        <v>69480.09587701672</v>
      </c>
      <c r="E65" s="102">
        <v>0</v>
      </c>
      <c r="F65" s="102">
        <v>0</v>
      </c>
      <c r="G65" s="102">
        <f t="shared" si="1"/>
        <v>51217.801875203877</v>
      </c>
      <c r="H65" s="102">
        <v>0</v>
      </c>
      <c r="I65" s="102">
        <v>4223.5278034513694</v>
      </c>
      <c r="J65" s="102">
        <v>34026.311110306044</v>
      </c>
      <c r="K65" s="102">
        <v>0</v>
      </c>
      <c r="L65" s="102">
        <v>12958.852207173477</v>
      </c>
      <c r="M65" s="102">
        <v>0</v>
      </c>
      <c r="N65" s="102">
        <v>9.1107542729867568</v>
      </c>
      <c r="O65" s="102">
        <v>15734.302412577399</v>
      </c>
      <c r="P65" s="102">
        <f t="shared" si="2"/>
        <v>2527.9915892354516</v>
      </c>
      <c r="Q65" s="102">
        <v>0</v>
      </c>
      <c r="R65" s="102">
        <v>2527.9915892354516</v>
      </c>
      <c r="S65" s="102">
        <v>0</v>
      </c>
      <c r="T65" s="102">
        <v>0</v>
      </c>
      <c r="U65" s="102">
        <v>0</v>
      </c>
      <c r="V65" s="102">
        <v>0</v>
      </c>
      <c r="W65" s="102">
        <v>0</v>
      </c>
      <c r="X65" s="102">
        <v>0</v>
      </c>
      <c r="Y65" s="480">
        <v>59</v>
      </c>
      <c r="Z65" s="133"/>
    </row>
    <row r="66" spans="1:26" ht="12.75" customHeight="1">
      <c r="A66" s="114">
        <v>60</v>
      </c>
      <c r="B66" s="142" t="s">
        <v>560</v>
      </c>
      <c r="C66" s="400" t="s">
        <v>561</v>
      </c>
      <c r="D66" s="102">
        <f t="shared" si="0"/>
        <v>30450.169876766315</v>
      </c>
      <c r="E66" s="102">
        <v>0</v>
      </c>
      <c r="F66" s="102">
        <v>0</v>
      </c>
      <c r="G66" s="102">
        <f t="shared" si="1"/>
        <v>16397.526953263787</v>
      </c>
      <c r="H66" s="102">
        <v>0</v>
      </c>
      <c r="I66" s="102">
        <v>1184.783633935361</v>
      </c>
      <c r="J66" s="102">
        <v>1947.3285925810151</v>
      </c>
      <c r="K66" s="102">
        <v>0</v>
      </c>
      <c r="L66" s="102">
        <v>13262.858978790306</v>
      </c>
      <c r="M66" s="102">
        <v>0</v>
      </c>
      <c r="N66" s="102">
        <v>2.555747957103665</v>
      </c>
      <c r="O66" s="102">
        <v>13901.863492845698</v>
      </c>
      <c r="P66" s="102">
        <f t="shared" si="2"/>
        <v>150.77943065682868</v>
      </c>
      <c r="Q66" s="102">
        <v>0</v>
      </c>
      <c r="R66" s="102">
        <v>150.77943065682868</v>
      </c>
      <c r="S66" s="102">
        <v>0</v>
      </c>
      <c r="T66" s="102">
        <v>0</v>
      </c>
      <c r="U66" s="102">
        <v>0</v>
      </c>
      <c r="V66" s="102">
        <v>0</v>
      </c>
      <c r="W66" s="102">
        <v>0</v>
      </c>
      <c r="X66" s="102">
        <v>0</v>
      </c>
      <c r="Y66" s="480">
        <v>60</v>
      </c>
      <c r="Z66" s="133"/>
    </row>
    <row r="67" spans="1:26" ht="12.75" customHeight="1">
      <c r="A67" s="114">
        <v>61</v>
      </c>
      <c r="B67" s="142" t="s">
        <v>562</v>
      </c>
      <c r="C67" s="400" t="s">
        <v>563</v>
      </c>
      <c r="D67" s="102">
        <f t="shared" si="0"/>
        <v>15839.281599030401</v>
      </c>
      <c r="E67" s="102">
        <v>0</v>
      </c>
      <c r="F67" s="102">
        <v>0</v>
      </c>
      <c r="G67" s="102">
        <f t="shared" si="1"/>
        <v>12316.888780915275</v>
      </c>
      <c r="H67" s="102">
        <v>0</v>
      </c>
      <c r="I67" s="102">
        <v>2387.0673124888294</v>
      </c>
      <c r="J67" s="102">
        <v>7291.6324017255756</v>
      </c>
      <c r="K67" s="102">
        <v>0</v>
      </c>
      <c r="L67" s="102">
        <v>2633.0398206844498</v>
      </c>
      <c r="M67" s="102">
        <v>0</v>
      </c>
      <c r="N67" s="102">
        <v>5.1492460164208378</v>
      </c>
      <c r="O67" s="102">
        <v>3066.4956716637435</v>
      </c>
      <c r="P67" s="102">
        <f t="shared" si="2"/>
        <v>455.89714645138133</v>
      </c>
      <c r="Q67" s="102">
        <v>0</v>
      </c>
      <c r="R67" s="102">
        <v>455.89714645138133</v>
      </c>
      <c r="S67" s="102">
        <v>0</v>
      </c>
      <c r="T67" s="102">
        <v>0</v>
      </c>
      <c r="U67" s="102">
        <v>0</v>
      </c>
      <c r="V67" s="102">
        <v>0</v>
      </c>
      <c r="W67" s="102">
        <v>0</v>
      </c>
      <c r="X67" s="102">
        <v>0</v>
      </c>
      <c r="Y67" s="480">
        <v>61</v>
      </c>
      <c r="Z67" s="133"/>
    </row>
    <row r="68" spans="1:26" ht="12.75" customHeight="1">
      <c r="A68" s="114">
        <v>62</v>
      </c>
      <c r="B68" s="142" t="s">
        <v>564</v>
      </c>
      <c r="C68" s="400" t="s">
        <v>565</v>
      </c>
      <c r="D68" s="102">
        <f t="shared" si="0"/>
        <v>113690.44619824707</v>
      </c>
      <c r="E68" s="102">
        <v>0</v>
      </c>
      <c r="F68" s="102">
        <v>0</v>
      </c>
      <c r="G68" s="102">
        <f t="shared" si="1"/>
        <v>93078.064377822026</v>
      </c>
      <c r="H68" s="102">
        <v>0</v>
      </c>
      <c r="I68" s="102">
        <v>21650.19228494764</v>
      </c>
      <c r="J68" s="102">
        <v>52887.740616945186</v>
      </c>
      <c r="K68" s="102">
        <v>0</v>
      </c>
      <c r="L68" s="102">
        <v>17078.568910905276</v>
      </c>
      <c r="M68" s="102">
        <v>2.5600000000000005</v>
      </c>
      <c r="N68" s="102">
        <v>1459.002565023932</v>
      </c>
      <c r="O68" s="102">
        <v>17710.024605745977</v>
      </c>
      <c r="P68" s="102">
        <f t="shared" si="2"/>
        <v>2902.3572146790634</v>
      </c>
      <c r="Q68" s="102">
        <v>0</v>
      </c>
      <c r="R68" s="102">
        <v>2902.3572146790634</v>
      </c>
      <c r="S68" s="102">
        <v>0</v>
      </c>
      <c r="T68" s="102">
        <v>0</v>
      </c>
      <c r="U68" s="102">
        <v>0</v>
      </c>
      <c r="V68" s="102">
        <v>0</v>
      </c>
      <c r="W68" s="102">
        <v>0</v>
      </c>
      <c r="X68" s="102">
        <v>0</v>
      </c>
      <c r="Y68" s="480">
        <v>62</v>
      </c>
      <c r="Z68" s="133"/>
    </row>
    <row r="69" spans="1:26" ht="12.75" customHeight="1">
      <c r="A69" s="114">
        <v>63</v>
      </c>
      <c r="B69" s="142" t="s">
        <v>566</v>
      </c>
      <c r="C69" s="400" t="s">
        <v>567</v>
      </c>
      <c r="D69" s="102">
        <f t="shared" si="0"/>
        <v>66071.938046977535</v>
      </c>
      <c r="E69" s="102">
        <v>0</v>
      </c>
      <c r="F69" s="102">
        <v>0</v>
      </c>
      <c r="G69" s="102">
        <f t="shared" si="1"/>
        <v>60633.224974265169</v>
      </c>
      <c r="H69" s="102">
        <v>0</v>
      </c>
      <c r="I69" s="102">
        <v>1282.5546308597052</v>
      </c>
      <c r="J69" s="102">
        <v>55329.213815224866</v>
      </c>
      <c r="K69" s="102">
        <v>0</v>
      </c>
      <c r="L69" s="102">
        <v>4018.6898741825166</v>
      </c>
      <c r="M69" s="102">
        <v>0</v>
      </c>
      <c r="N69" s="102">
        <v>2.7666539980855021</v>
      </c>
      <c r="O69" s="102">
        <v>5013.1202129130297</v>
      </c>
      <c r="P69" s="102">
        <f t="shared" si="2"/>
        <v>425.59285979932753</v>
      </c>
      <c r="Q69" s="102">
        <v>0</v>
      </c>
      <c r="R69" s="102">
        <v>425.59285979932753</v>
      </c>
      <c r="S69" s="102">
        <v>0</v>
      </c>
      <c r="T69" s="102">
        <v>0</v>
      </c>
      <c r="U69" s="102">
        <v>0</v>
      </c>
      <c r="V69" s="102">
        <v>0</v>
      </c>
      <c r="W69" s="102">
        <v>0</v>
      </c>
      <c r="X69" s="102">
        <v>0</v>
      </c>
      <c r="Y69" s="480">
        <v>63</v>
      </c>
      <c r="Z69" s="133"/>
    </row>
    <row r="70" spans="1:26" ht="12.75" customHeight="1">
      <c r="A70" s="114">
        <v>64</v>
      </c>
      <c r="B70" s="142" t="s">
        <v>568</v>
      </c>
      <c r="C70" s="400" t="s">
        <v>569</v>
      </c>
      <c r="D70" s="102">
        <f t="shared" si="0"/>
        <v>103431.79132801466</v>
      </c>
      <c r="E70" s="102">
        <v>1481.3142630429275</v>
      </c>
      <c r="F70" s="102">
        <v>1455.7384843123964</v>
      </c>
      <c r="G70" s="102">
        <f t="shared" si="1"/>
        <v>69395.996372432652</v>
      </c>
      <c r="H70" s="102">
        <v>0</v>
      </c>
      <c r="I70" s="102">
        <v>10154.311206503087</v>
      </c>
      <c r="J70" s="102">
        <v>18318.627909581784</v>
      </c>
      <c r="K70" s="102">
        <v>2200</v>
      </c>
      <c r="L70" s="102">
        <v>35297.623892807314</v>
      </c>
      <c r="M70" s="102">
        <v>28.799999999999997</v>
      </c>
      <c r="N70" s="102">
        <v>3396.6333635404585</v>
      </c>
      <c r="O70" s="102">
        <v>30636.072047310066</v>
      </c>
      <c r="P70" s="102">
        <f t="shared" si="2"/>
        <v>462.67016091662441</v>
      </c>
      <c r="Q70" s="102">
        <v>0</v>
      </c>
      <c r="R70" s="102">
        <v>462.67016091662441</v>
      </c>
      <c r="S70" s="102">
        <v>0</v>
      </c>
      <c r="T70" s="102">
        <v>0</v>
      </c>
      <c r="U70" s="102">
        <v>0</v>
      </c>
      <c r="V70" s="102">
        <v>0</v>
      </c>
      <c r="W70" s="102">
        <v>0</v>
      </c>
      <c r="X70" s="102">
        <v>0</v>
      </c>
      <c r="Y70" s="480">
        <v>64</v>
      </c>
      <c r="Z70" s="133"/>
    </row>
    <row r="71" spans="1:26" ht="12.75" customHeight="1">
      <c r="A71" s="114">
        <v>65</v>
      </c>
      <c r="B71" s="142" t="s">
        <v>570</v>
      </c>
      <c r="C71" s="400" t="s">
        <v>571</v>
      </c>
      <c r="D71" s="102">
        <f t="shared" si="0"/>
        <v>76193.231064418767</v>
      </c>
      <c r="E71" s="102">
        <v>242.22154304298732</v>
      </c>
      <c r="F71" s="102">
        <v>6.0883448219077954</v>
      </c>
      <c r="G71" s="102">
        <f t="shared" si="1"/>
        <v>24177.043356847389</v>
      </c>
      <c r="H71" s="102">
        <v>0</v>
      </c>
      <c r="I71" s="102">
        <v>267.50624704820007</v>
      </c>
      <c r="J71" s="102">
        <v>1247.4654000629553</v>
      </c>
      <c r="K71" s="102">
        <v>0</v>
      </c>
      <c r="L71" s="102">
        <v>22650.934660454976</v>
      </c>
      <c r="M71" s="102">
        <v>10.560000000000002</v>
      </c>
      <c r="N71" s="102">
        <v>0.57704928125569088</v>
      </c>
      <c r="O71" s="102">
        <v>51675.086667768097</v>
      </c>
      <c r="P71" s="102">
        <f t="shared" si="2"/>
        <v>92.791151938380892</v>
      </c>
      <c r="Q71" s="102">
        <v>0</v>
      </c>
      <c r="R71" s="102">
        <v>92.791151938380892</v>
      </c>
      <c r="S71" s="102">
        <v>0</v>
      </c>
      <c r="T71" s="102">
        <v>0</v>
      </c>
      <c r="U71" s="102">
        <v>0</v>
      </c>
      <c r="V71" s="102">
        <v>0</v>
      </c>
      <c r="W71" s="102">
        <v>0</v>
      </c>
      <c r="X71" s="102">
        <v>0</v>
      </c>
      <c r="Y71" s="480">
        <v>65</v>
      </c>
      <c r="Z71" s="133"/>
    </row>
    <row r="72" spans="1:26" ht="12.75" customHeight="1">
      <c r="A72" s="114">
        <v>66</v>
      </c>
      <c r="B72" s="142" t="s">
        <v>572</v>
      </c>
      <c r="C72" s="400" t="s">
        <v>573</v>
      </c>
      <c r="D72" s="102">
        <f t="shared" ref="D72:D73" si="3">SUM(E72:G72,O72:P72,U72:X72)</f>
        <v>99029.03576106274</v>
      </c>
      <c r="E72" s="102">
        <v>1301.941253727302</v>
      </c>
      <c r="F72" s="102">
        <v>32.724864976820044</v>
      </c>
      <c r="G72" s="102">
        <f t="shared" ref="G72:G73" si="4">SUM(H72:N72)</f>
        <v>33460.498008239687</v>
      </c>
      <c r="H72" s="102">
        <v>0</v>
      </c>
      <c r="I72" s="102">
        <v>2421.8822657208575</v>
      </c>
      <c r="J72" s="102">
        <v>3726.6306481114802</v>
      </c>
      <c r="K72" s="102">
        <v>0</v>
      </c>
      <c r="L72" s="102">
        <v>27301.64074755137</v>
      </c>
      <c r="M72" s="102">
        <v>5.120000000000001</v>
      </c>
      <c r="N72" s="102">
        <v>5.2243468559757078</v>
      </c>
      <c r="O72" s="102">
        <v>64009.897712646773</v>
      </c>
      <c r="P72" s="102">
        <f>SUM(Q72:T72)</f>
        <v>223.97392147216181</v>
      </c>
      <c r="Q72" s="102">
        <v>0</v>
      </c>
      <c r="R72" s="102">
        <v>223.97392147216181</v>
      </c>
      <c r="S72" s="102">
        <v>0</v>
      </c>
      <c r="T72" s="102">
        <v>0</v>
      </c>
      <c r="U72" s="102">
        <v>0</v>
      </c>
      <c r="V72" s="102">
        <v>0</v>
      </c>
      <c r="W72" s="102">
        <v>0</v>
      </c>
      <c r="X72" s="102">
        <v>0</v>
      </c>
      <c r="Y72" s="480">
        <v>66</v>
      </c>
      <c r="Z72" s="133"/>
    </row>
    <row r="73" spans="1:26" ht="12.75" customHeight="1">
      <c r="A73" s="114">
        <v>67</v>
      </c>
      <c r="B73" s="142" t="s">
        <v>574</v>
      </c>
      <c r="C73" s="400" t="s">
        <v>575</v>
      </c>
      <c r="D73" s="102">
        <f t="shared" si="3"/>
        <v>115339.37771379226</v>
      </c>
      <c r="E73" s="102">
        <v>159.72616002178535</v>
      </c>
      <c r="F73" s="102">
        <v>4.0147871534253579</v>
      </c>
      <c r="G73" s="102">
        <f t="shared" si="4"/>
        <v>69883.465623755677</v>
      </c>
      <c r="H73" s="102">
        <v>0</v>
      </c>
      <c r="I73" s="102">
        <v>4615.5162149301777</v>
      </c>
      <c r="J73" s="102">
        <v>41064.949092019255</v>
      </c>
      <c r="K73" s="102">
        <v>0</v>
      </c>
      <c r="L73" s="102">
        <v>24190.803987397718</v>
      </c>
      <c r="M73" s="102">
        <v>2.2400000000000002</v>
      </c>
      <c r="N73" s="102">
        <v>9.9563294085223735</v>
      </c>
      <c r="O73" s="102">
        <v>42868.500126603176</v>
      </c>
      <c r="P73" s="102">
        <f>SUM(Q73:T73)</f>
        <v>2423.6710162582026</v>
      </c>
      <c r="Q73" s="102">
        <v>0</v>
      </c>
      <c r="R73" s="102">
        <v>2423.6710162582026</v>
      </c>
      <c r="S73" s="102">
        <v>0</v>
      </c>
      <c r="T73" s="102">
        <v>0</v>
      </c>
      <c r="U73" s="102">
        <v>0</v>
      </c>
      <c r="V73" s="102">
        <v>0</v>
      </c>
      <c r="W73" s="102">
        <v>0</v>
      </c>
      <c r="X73" s="102">
        <v>0</v>
      </c>
      <c r="Y73" s="480">
        <v>67</v>
      </c>
      <c r="Z73" s="133"/>
    </row>
    <row r="74" spans="1:26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481"/>
      <c r="Z74" s="133"/>
    </row>
    <row r="75" spans="1:26" s="831" customFormat="1" ht="12.75" customHeight="1">
      <c r="A75" s="114">
        <v>68</v>
      </c>
      <c r="B75" s="426"/>
      <c r="C75" s="375" t="s">
        <v>576</v>
      </c>
      <c r="D75" s="105">
        <f>SUM(E75:G75,O75:P75,U75:X75)</f>
        <v>8081786.320717223</v>
      </c>
      <c r="E75" s="105">
        <f t="shared" ref="E75:X75" si="5">SUM(E7,E11,E15,E42,E45,E50,E53,E57,E64:E73)</f>
        <v>1609758.3762196526</v>
      </c>
      <c r="F75" s="105">
        <f t="shared" si="5"/>
        <v>1570779.0577599995</v>
      </c>
      <c r="G75" s="105">
        <f>SUM(H75:N75)</f>
        <v>1952920.1890811664</v>
      </c>
      <c r="H75" s="105">
        <f t="shared" si="5"/>
        <v>0</v>
      </c>
      <c r="I75" s="105">
        <f t="shared" si="5"/>
        <v>102611.43171750424</v>
      </c>
      <c r="J75" s="105">
        <f t="shared" si="5"/>
        <v>899199.8136781496</v>
      </c>
      <c r="K75" s="105">
        <f t="shared" si="5"/>
        <v>31567.739999999991</v>
      </c>
      <c r="L75" s="105">
        <f t="shared" si="5"/>
        <v>418689.58300412702</v>
      </c>
      <c r="M75" s="105">
        <f t="shared" si="5"/>
        <v>165907.09999999998</v>
      </c>
      <c r="N75" s="105">
        <f t="shared" si="5"/>
        <v>334944.52068138547</v>
      </c>
      <c r="O75" s="105">
        <f t="shared" si="5"/>
        <v>2193059.7359318328</v>
      </c>
      <c r="P75" s="105">
        <f>SUM(Q75:T75)</f>
        <v>580245.56172457163</v>
      </c>
      <c r="Q75" s="105">
        <f t="shared" si="5"/>
        <v>0</v>
      </c>
      <c r="R75" s="105">
        <f t="shared" si="5"/>
        <v>368999.85672457161</v>
      </c>
      <c r="S75" s="105">
        <f t="shared" si="5"/>
        <v>0</v>
      </c>
      <c r="T75" s="105">
        <f t="shared" si="5"/>
        <v>211245.70500000002</v>
      </c>
      <c r="U75" s="105">
        <f t="shared" si="5"/>
        <v>0</v>
      </c>
      <c r="V75" s="105">
        <f t="shared" si="5"/>
        <v>0</v>
      </c>
      <c r="W75" s="105">
        <f t="shared" si="5"/>
        <v>0</v>
      </c>
      <c r="X75" s="105">
        <f t="shared" si="5"/>
        <v>175023.4</v>
      </c>
      <c r="Y75" s="480">
        <v>68</v>
      </c>
      <c r="Z75" s="873"/>
    </row>
    <row r="76" spans="1:26" s="832" customFormat="1" ht="12.75" customHeight="1">
      <c r="A76" s="114">
        <v>69</v>
      </c>
      <c r="B76" s="653"/>
      <c r="C76" s="409" t="s">
        <v>577</v>
      </c>
      <c r="D76" s="102">
        <f>SUM(E76:G76,O76:P76,U76:X76)</f>
        <v>3277371.7418264202</v>
      </c>
      <c r="E76" s="102">
        <v>15407.450999999999</v>
      </c>
      <c r="F76" s="102">
        <v>16997.740000000002</v>
      </c>
      <c r="G76" s="102">
        <f>SUM(H76:N76)</f>
        <v>2047712.173134763</v>
      </c>
      <c r="H76" s="102">
        <v>0</v>
      </c>
      <c r="I76" s="102">
        <v>1006723.0022271086</v>
      </c>
      <c r="J76" s="102">
        <v>383233.27459316695</v>
      </c>
      <c r="K76" s="102">
        <v>0</v>
      </c>
      <c r="L76" s="102">
        <v>628974.41699587298</v>
      </c>
      <c r="M76" s="102">
        <v>0</v>
      </c>
      <c r="N76" s="102">
        <v>28781.47931861454</v>
      </c>
      <c r="O76" s="102">
        <v>987824.83657399938</v>
      </c>
      <c r="P76" s="102">
        <f>SUM(Q76:T76)</f>
        <v>209429.54111765733</v>
      </c>
      <c r="Q76" s="102">
        <v>0</v>
      </c>
      <c r="R76" s="102">
        <v>209429.54111765733</v>
      </c>
      <c r="S76" s="102">
        <v>0</v>
      </c>
      <c r="T76" s="102">
        <v>0</v>
      </c>
      <c r="U76" s="102">
        <v>0</v>
      </c>
      <c r="V76" s="102">
        <v>0</v>
      </c>
      <c r="W76" s="102">
        <v>0</v>
      </c>
      <c r="X76" s="102">
        <v>0</v>
      </c>
      <c r="Y76" s="480">
        <v>69</v>
      </c>
      <c r="Z76" s="874"/>
    </row>
    <row r="77" spans="1:26" s="831" customFormat="1" ht="12.75" customHeight="1">
      <c r="A77" s="114">
        <v>70</v>
      </c>
      <c r="B77" s="710"/>
      <c r="C77" s="833" t="s">
        <v>1074</v>
      </c>
      <c r="D77" s="105">
        <f>SUM(D75:D76)</f>
        <v>11359158.062543644</v>
      </c>
      <c r="E77" s="105">
        <f t="shared" ref="E77:X77" si="6">SUM(E75:E76)</f>
        <v>1625165.8272196525</v>
      </c>
      <c r="F77" s="105">
        <f t="shared" si="6"/>
        <v>1587776.7977599995</v>
      </c>
      <c r="G77" s="105">
        <f t="shared" si="6"/>
        <v>4000632.3622159297</v>
      </c>
      <c r="H77" s="105">
        <f t="shared" si="6"/>
        <v>0</v>
      </c>
      <c r="I77" s="105">
        <f t="shared" si="6"/>
        <v>1109334.4339446127</v>
      </c>
      <c r="J77" s="105">
        <f t="shared" si="6"/>
        <v>1282433.0882713166</v>
      </c>
      <c r="K77" s="105">
        <f t="shared" si="6"/>
        <v>31567.739999999991</v>
      </c>
      <c r="L77" s="105">
        <f t="shared" si="6"/>
        <v>1047664</v>
      </c>
      <c r="M77" s="105">
        <f t="shared" si="6"/>
        <v>165907.09999999998</v>
      </c>
      <c r="N77" s="105">
        <f t="shared" si="6"/>
        <v>363726</v>
      </c>
      <c r="O77" s="105">
        <f t="shared" si="6"/>
        <v>3180884.5725058322</v>
      </c>
      <c r="P77" s="105">
        <f t="shared" si="6"/>
        <v>789675.10284222895</v>
      </c>
      <c r="Q77" s="105">
        <f t="shared" si="6"/>
        <v>0</v>
      </c>
      <c r="R77" s="105">
        <f t="shared" si="6"/>
        <v>578429.39784222888</v>
      </c>
      <c r="S77" s="105">
        <f t="shared" si="6"/>
        <v>0</v>
      </c>
      <c r="T77" s="105">
        <f t="shared" si="6"/>
        <v>211245.70500000002</v>
      </c>
      <c r="U77" s="105">
        <f t="shared" si="6"/>
        <v>0</v>
      </c>
      <c r="V77" s="105">
        <f t="shared" si="6"/>
        <v>0</v>
      </c>
      <c r="W77" s="105">
        <f t="shared" si="6"/>
        <v>0</v>
      </c>
      <c r="X77" s="105">
        <f t="shared" si="6"/>
        <v>175023.4</v>
      </c>
      <c r="Y77" s="480">
        <v>70</v>
      </c>
      <c r="Z77" s="873"/>
    </row>
    <row r="78" spans="1:26" ht="20.100000000000001" customHeight="1">
      <c r="A78" s="877" t="s">
        <v>466</v>
      </c>
      <c r="B78" s="130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</row>
    <row r="79" spans="1:26" s="87" customFormat="1" ht="12.95" customHeight="1">
      <c r="A79" s="209" t="s">
        <v>586</v>
      </c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</row>
    <row r="80" spans="1:26" ht="12.95" customHeight="1">
      <c r="A80" s="374" t="s">
        <v>1063</v>
      </c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</row>
    <row r="81" spans="1:25" ht="12.95" customHeight="1">
      <c r="A81" s="374" t="s">
        <v>1064</v>
      </c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95" customHeight="1">
      <c r="A82" s="209" t="s">
        <v>1075</v>
      </c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</row>
  </sheetData>
  <mergeCells count="14">
    <mergeCell ref="F4:F5"/>
    <mergeCell ref="G4:N4"/>
    <mergeCell ref="A4:A5"/>
    <mergeCell ref="B4:B5"/>
    <mergeCell ref="C4:C5"/>
    <mergeCell ref="D4:D5"/>
    <mergeCell ref="E4:E5"/>
    <mergeCell ref="W4:W5"/>
    <mergeCell ref="X4:X5"/>
    <mergeCell ref="Y4:Y5"/>
    <mergeCell ref="O4:O5"/>
    <mergeCell ref="P4:T4"/>
    <mergeCell ref="U4:U5"/>
    <mergeCell ref="V4:V5"/>
  </mergeCells>
  <pageMargins left="0.59055118110236227" right="0.19685039370078741" top="0.78740157480314965" bottom="0.39370078740157483" header="0.11811023622047245" footer="0.11811023622047245"/>
  <pageSetup paperSize="9" scale="70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2"/>
  <sheetViews>
    <sheetView workbookViewId="0"/>
  </sheetViews>
  <sheetFormatPr baseColWidth="10" defaultRowHeight="15.95" customHeight="1"/>
  <cols>
    <col min="1" max="1" width="4" style="834" customWidth="1"/>
    <col min="2" max="2" width="7.7109375" style="78" customWidth="1"/>
    <col min="3" max="3" width="50.7109375" style="78" customWidth="1"/>
    <col min="4" max="4" width="12.7109375" style="78" customWidth="1"/>
    <col min="5" max="7" width="10.7109375" style="78" customWidth="1"/>
    <col min="8" max="8" width="8.7109375" style="78" customWidth="1"/>
    <col min="9" max="9" width="9.7109375" style="78" customWidth="1"/>
    <col min="10" max="10" width="10.7109375" style="78" customWidth="1"/>
    <col min="11" max="14" width="9.7109375" style="78" customWidth="1"/>
    <col min="15" max="16" width="10.7109375" style="78" customWidth="1"/>
    <col min="17" max="17" width="9.7109375" style="3" customWidth="1"/>
    <col min="18" max="18" width="10.7109375" style="3" customWidth="1"/>
    <col min="19" max="20" width="9.7109375" style="3" customWidth="1"/>
    <col min="21" max="22" width="7.7109375" style="3" customWidth="1"/>
    <col min="23" max="23" width="7.7109375" style="78" customWidth="1"/>
    <col min="24" max="24" width="9.7109375" style="78" customWidth="1"/>
    <col min="25" max="25" width="4.28515625" style="133" hidden="1" customWidth="1"/>
    <col min="26" max="16384" width="11.42578125" style="78"/>
  </cols>
  <sheetData>
    <row r="1" spans="1:26" s="83" customFormat="1" ht="21" customHeight="1">
      <c r="A1" s="468" t="s">
        <v>1079</v>
      </c>
      <c r="C1" s="427"/>
      <c r="D1" s="427"/>
      <c r="E1" s="427"/>
      <c r="F1" s="84"/>
      <c r="G1" s="84"/>
      <c r="H1" s="84"/>
      <c r="I1" s="84"/>
      <c r="J1" s="84"/>
      <c r="K1" s="468"/>
      <c r="L1" s="359"/>
      <c r="Q1" s="428"/>
      <c r="R1" s="428"/>
      <c r="S1" s="428"/>
      <c r="T1" s="428"/>
      <c r="U1" s="428"/>
      <c r="V1" s="428"/>
      <c r="Y1" s="429"/>
    </row>
    <row r="2" spans="1:26" ht="15.6" customHeight="1">
      <c r="A2" s="635" t="s">
        <v>364</v>
      </c>
      <c r="B2" s="823"/>
      <c r="C2" s="824"/>
      <c r="E2" s="91"/>
      <c r="F2" s="92"/>
      <c r="G2" s="92"/>
      <c r="H2" s="92"/>
      <c r="I2" s="92"/>
      <c r="K2" s="635"/>
      <c r="L2" s="635"/>
    </row>
    <row r="3" spans="1:26" ht="15" customHeight="1">
      <c r="A3" s="826"/>
      <c r="B3" s="144"/>
      <c r="C3" s="827"/>
      <c r="D3" s="835"/>
      <c r="E3" s="835"/>
      <c r="F3" s="835"/>
      <c r="G3" s="835"/>
      <c r="H3" s="835"/>
      <c r="I3" s="835"/>
      <c r="J3" s="835"/>
      <c r="K3" s="835"/>
      <c r="L3" s="835"/>
      <c r="M3" s="835"/>
      <c r="N3" s="835"/>
      <c r="O3" s="835"/>
      <c r="P3" s="835"/>
      <c r="Q3" s="835"/>
      <c r="R3" s="835"/>
      <c r="S3" s="835"/>
      <c r="T3" s="835"/>
      <c r="U3" s="835"/>
      <c r="V3" s="835"/>
      <c r="W3" s="835"/>
      <c r="X3" s="835"/>
    </row>
    <row r="4" spans="1:26" s="3" customFormat="1" ht="23.25" customHeight="1">
      <c r="A4" s="955" t="s">
        <v>295</v>
      </c>
      <c r="B4" s="956" t="s">
        <v>703</v>
      </c>
      <c r="C4" s="957" t="s">
        <v>273</v>
      </c>
      <c r="D4" s="909" t="s">
        <v>588</v>
      </c>
      <c r="E4" s="911" t="s">
        <v>614</v>
      </c>
      <c r="F4" s="911" t="s">
        <v>615</v>
      </c>
      <c r="G4" s="916" t="s">
        <v>302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1066</v>
      </c>
      <c r="Q4" s="917"/>
      <c r="R4" s="917"/>
      <c r="S4" s="917"/>
      <c r="T4" s="918"/>
      <c r="U4" s="911" t="s">
        <v>454</v>
      </c>
      <c r="V4" s="911" t="s">
        <v>1067</v>
      </c>
      <c r="W4" s="954" t="s">
        <v>1068</v>
      </c>
      <c r="X4" s="911" t="s">
        <v>1155</v>
      </c>
      <c r="Y4" s="953" t="s">
        <v>295</v>
      </c>
      <c r="Z4" s="50"/>
    </row>
    <row r="5" spans="1:26" s="3" customFormat="1" ht="65.099999999999994" customHeight="1">
      <c r="A5" s="955"/>
      <c r="B5" s="956"/>
      <c r="C5" s="958"/>
      <c r="D5" s="910"/>
      <c r="E5" s="912"/>
      <c r="F5" s="912"/>
      <c r="G5" s="487" t="s">
        <v>595</v>
      </c>
      <c r="H5" s="487" t="s">
        <v>596</v>
      </c>
      <c r="I5" s="488" t="s">
        <v>1152</v>
      </c>
      <c r="J5" s="487" t="s">
        <v>597</v>
      </c>
      <c r="K5" s="489" t="s">
        <v>1153</v>
      </c>
      <c r="L5" s="487" t="s">
        <v>1069</v>
      </c>
      <c r="M5" s="487" t="s">
        <v>600</v>
      </c>
      <c r="N5" s="487" t="s">
        <v>601</v>
      </c>
      <c r="O5" s="910"/>
      <c r="P5" s="333" t="s">
        <v>595</v>
      </c>
      <c r="Q5" s="490" t="s">
        <v>710</v>
      </c>
      <c r="R5" s="333" t="s">
        <v>602</v>
      </c>
      <c r="S5" s="487" t="s">
        <v>1077</v>
      </c>
      <c r="T5" s="487" t="s">
        <v>1078</v>
      </c>
      <c r="U5" s="912"/>
      <c r="V5" s="912"/>
      <c r="W5" s="959"/>
      <c r="X5" s="912"/>
      <c r="Y5" s="953"/>
      <c r="Z5" s="50"/>
    </row>
    <row r="6" spans="1:26" s="97" customFormat="1" ht="6" customHeight="1">
      <c r="A6" s="419"/>
      <c r="B6" s="819"/>
      <c r="C6" s="830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667"/>
      <c r="U6" s="422"/>
      <c r="V6" s="667"/>
      <c r="W6" s="667"/>
      <c r="X6" s="667"/>
      <c r="Y6" s="479"/>
    </row>
    <row r="7" spans="1:26" s="143" customFormat="1" ht="12.75" customHeight="1">
      <c r="A7" s="114">
        <v>1</v>
      </c>
      <c r="B7" s="142" t="s">
        <v>468</v>
      </c>
      <c r="C7" s="400" t="s">
        <v>469</v>
      </c>
      <c r="D7" s="102">
        <f t="shared" ref="D7:D70" si="0">SUM(E7:G7,O7:P7,U7:X7)</f>
        <v>158798.29913345672</v>
      </c>
      <c r="E7" s="102">
        <v>300</v>
      </c>
      <c r="F7" s="102">
        <v>0</v>
      </c>
      <c r="G7" s="102">
        <f t="shared" ref="G7:G70" si="1">SUM(H7:N7)</f>
        <v>135227.28974196722</v>
      </c>
      <c r="H7" s="102">
        <v>0</v>
      </c>
      <c r="I7" s="102">
        <v>2102.6381870809696</v>
      </c>
      <c r="J7" s="102">
        <v>109540.8217839639</v>
      </c>
      <c r="K7" s="102">
        <v>0</v>
      </c>
      <c r="L7" s="102">
        <v>21474.04146275956</v>
      </c>
      <c r="M7" s="102">
        <v>0</v>
      </c>
      <c r="N7" s="102">
        <v>2109.788308162802</v>
      </c>
      <c r="O7" s="102">
        <v>9107.0324431663048</v>
      </c>
      <c r="P7" s="102">
        <f t="shared" ref="P7:P70" si="2">SUM(Q7:T7)</f>
        <v>14163.976948323179</v>
      </c>
      <c r="Q7" s="102">
        <v>0</v>
      </c>
      <c r="R7" s="102">
        <v>14163.976948323179</v>
      </c>
      <c r="S7" s="102">
        <v>0</v>
      </c>
      <c r="T7" s="102">
        <v>0</v>
      </c>
      <c r="U7" s="102">
        <v>0</v>
      </c>
      <c r="V7" s="102">
        <v>0</v>
      </c>
      <c r="W7" s="102">
        <v>0</v>
      </c>
      <c r="X7" s="102">
        <v>0</v>
      </c>
      <c r="Y7" s="480">
        <v>1</v>
      </c>
      <c r="Z7" s="97"/>
    </row>
    <row r="8" spans="1:26" s="143" customFormat="1" ht="12.75" customHeight="1">
      <c r="A8" s="114">
        <v>2</v>
      </c>
      <c r="B8" s="401" t="s">
        <v>470</v>
      </c>
      <c r="C8" s="402" t="s">
        <v>471</v>
      </c>
      <c r="D8" s="102">
        <f t="shared" si="0"/>
        <v>152412.14455212952</v>
      </c>
      <c r="E8" s="102">
        <v>300</v>
      </c>
      <c r="F8" s="102">
        <v>0</v>
      </c>
      <c r="G8" s="102">
        <f t="shared" si="1"/>
        <v>128882.85480060246</v>
      </c>
      <c r="H8" s="102">
        <v>0</v>
      </c>
      <c r="I8" s="102">
        <v>707.57485237209028</v>
      </c>
      <c r="J8" s="102">
        <v>104593.02007444827</v>
      </c>
      <c r="K8" s="102">
        <v>0</v>
      </c>
      <c r="L8" s="102">
        <v>21474.04146275956</v>
      </c>
      <c r="M8" s="102">
        <v>0</v>
      </c>
      <c r="N8" s="102">
        <v>2108.2184110225567</v>
      </c>
      <c r="O8" s="102">
        <v>9106.4691374267895</v>
      </c>
      <c r="P8" s="102">
        <f t="shared" si="2"/>
        <v>14122.820614100252</v>
      </c>
      <c r="Q8" s="102">
        <v>0</v>
      </c>
      <c r="R8" s="102">
        <v>14122.820614100252</v>
      </c>
      <c r="S8" s="102">
        <v>0</v>
      </c>
      <c r="T8" s="102">
        <v>0</v>
      </c>
      <c r="U8" s="102">
        <v>0</v>
      </c>
      <c r="V8" s="102">
        <v>0</v>
      </c>
      <c r="W8" s="102">
        <v>0</v>
      </c>
      <c r="X8" s="102">
        <v>0</v>
      </c>
      <c r="Y8" s="480">
        <v>2</v>
      </c>
      <c r="Z8" s="97"/>
    </row>
    <row r="9" spans="1:26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5255.7897610023574</v>
      </c>
      <c r="E9" s="102">
        <v>0</v>
      </c>
      <c r="F9" s="102">
        <v>0</v>
      </c>
      <c r="G9" s="102">
        <f t="shared" si="1"/>
        <v>5218.4673855455558</v>
      </c>
      <c r="H9" s="102">
        <v>0</v>
      </c>
      <c r="I9" s="102">
        <v>1388.0569043849775</v>
      </c>
      <c r="J9" s="102">
        <v>3829.0084486385185</v>
      </c>
      <c r="K9" s="102">
        <v>0</v>
      </c>
      <c r="L9" s="102">
        <v>0</v>
      </c>
      <c r="M9" s="102">
        <v>0</v>
      </c>
      <c r="N9" s="102">
        <v>1.4020325220602214</v>
      </c>
      <c r="O9" s="102">
        <v>0.56330573951445817</v>
      </c>
      <c r="P9" s="102">
        <f t="shared" si="2"/>
        <v>36.759069717287588</v>
      </c>
      <c r="Q9" s="102">
        <v>0</v>
      </c>
      <c r="R9" s="102">
        <v>36.759069717287588</v>
      </c>
      <c r="S9" s="102">
        <v>0</v>
      </c>
      <c r="T9" s="102">
        <v>0</v>
      </c>
      <c r="U9" s="102">
        <v>0</v>
      </c>
      <c r="V9" s="102">
        <v>0</v>
      </c>
      <c r="W9" s="102">
        <v>0</v>
      </c>
      <c r="X9" s="102">
        <v>0</v>
      </c>
      <c r="Y9" s="480">
        <v>3</v>
      </c>
      <c r="Z9" s="97"/>
    </row>
    <row r="10" spans="1:26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1130.4322646254434</v>
      </c>
      <c r="E10" s="102">
        <v>0</v>
      </c>
      <c r="F10" s="102">
        <v>0</v>
      </c>
      <c r="G10" s="102">
        <f t="shared" si="1"/>
        <v>1125.9675558191911</v>
      </c>
      <c r="H10" s="102">
        <v>0</v>
      </c>
      <c r="I10" s="102">
        <v>7.006430323901677</v>
      </c>
      <c r="J10" s="102">
        <v>1118.7932608771048</v>
      </c>
      <c r="K10" s="102">
        <v>0</v>
      </c>
      <c r="L10" s="102">
        <v>0</v>
      </c>
      <c r="M10" s="102">
        <v>0</v>
      </c>
      <c r="N10" s="102">
        <v>0.16786461818476353</v>
      </c>
      <c r="O10" s="102">
        <v>6.744430061146528E-2</v>
      </c>
      <c r="P10" s="102">
        <f t="shared" si="2"/>
        <v>4.3972645056408748</v>
      </c>
      <c r="Q10" s="102">
        <v>0</v>
      </c>
      <c r="R10" s="102">
        <v>4.3972645056408748</v>
      </c>
      <c r="S10" s="102">
        <v>0</v>
      </c>
      <c r="T10" s="102">
        <v>0</v>
      </c>
      <c r="U10" s="102">
        <v>0</v>
      </c>
      <c r="V10" s="102">
        <v>0</v>
      </c>
      <c r="W10" s="102">
        <v>0</v>
      </c>
      <c r="X10" s="102">
        <v>0</v>
      </c>
      <c r="Y10" s="480">
        <v>4</v>
      </c>
      <c r="Z10" s="97"/>
    </row>
    <row r="11" spans="1:26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45193.569712108387</v>
      </c>
      <c r="E11" s="102">
        <v>6498</v>
      </c>
      <c r="F11" s="102">
        <v>12304</v>
      </c>
      <c r="G11" s="102">
        <f t="shared" si="1"/>
        <v>5031.9645153232132</v>
      </c>
      <c r="H11" s="102">
        <v>0</v>
      </c>
      <c r="I11" s="102">
        <v>113.09215456377925</v>
      </c>
      <c r="J11" s="102">
        <v>2661.8957884094884</v>
      </c>
      <c r="K11" s="102">
        <v>0</v>
      </c>
      <c r="L11" s="102">
        <v>1223</v>
      </c>
      <c r="M11" s="102">
        <v>121.17500000000001</v>
      </c>
      <c r="N11" s="102">
        <v>912.8015723499459</v>
      </c>
      <c r="O11" s="102">
        <v>14806.095476623945</v>
      </c>
      <c r="P11" s="102">
        <f t="shared" si="2"/>
        <v>6553.5097201612307</v>
      </c>
      <c r="Q11" s="102">
        <v>0</v>
      </c>
      <c r="R11" s="102">
        <v>869.5097201612308</v>
      </c>
      <c r="S11" s="102">
        <v>0</v>
      </c>
      <c r="T11" s="102">
        <v>5684</v>
      </c>
      <c r="U11" s="102">
        <v>0</v>
      </c>
      <c r="V11" s="102">
        <v>0</v>
      </c>
      <c r="W11" s="102">
        <v>0</v>
      </c>
      <c r="X11" s="102">
        <v>0</v>
      </c>
      <c r="Y11" s="480">
        <v>5</v>
      </c>
      <c r="Z11" s="97"/>
    </row>
    <row r="12" spans="1:26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23671.239326993236</v>
      </c>
      <c r="E12" s="102">
        <v>6385</v>
      </c>
      <c r="F12" s="102">
        <v>10094</v>
      </c>
      <c r="G12" s="102">
        <f t="shared" si="1"/>
        <v>1231.1339880717601</v>
      </c>
      <c r="H12" s="102">
        <v>0</v>
      </c>
      <c r="I12" s="102">
        <v>33.022261870581616</v>
      </c>
      <c r="J12" s="102">
        <v>862.31542415076524</v>
      </c>
      <c r="K12" s="102">
        <v>0</v>
      </c>
      <c r="L12" s="102">
        <v>314</v>
      </c>
      <c r="M12" s="102">
        <v>21</v>
      </c>
      <c r="N12" s="102">
        <v>0.7963020504132301</v>
      </c>
      <c r="O12" s="102">
        <v>210.319936597994</v>
      </c>
      <c r="P12" s="102">
        <f t="shared" si="2"/>
        <v>5750.785402323484</v>
      </c>
      <c r="Q12" s="102">
        <v>0</v>
      </c>
      <c r="R12" s="102">
        <v>66.785402323484249</v>
      </c>
      <c r="S12" s="102">
        <v>0</v>
      </c>
      <c r="T12" s="102">
        <v>5684</v>
      </c>
      <c r="U12" s="102">
        <v>0</v>
      </c>
      <c r="V12" s="102">
        <v>0</v>
      </c>
      <c r="W12" s="102">
        <v>0</v>
      </c>
      <c r="X12" s="102">
        <v>0</v>
      </c>
      <c r="Y12" s="480">
        <v>6</v>
      </c>
      <c r="Z12" s="97"/>
    </row>
    <row r="13" spans="1:26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9080.4593146154621</v>
      </c>
      <c r="E13" s="102">
        <v>0</v>
      </c>
      <c r="F13" s="102">
        <v>0</v>
      </c>
      <c r="G13" s="102">
        <f t="shared" si="1"/>
        <v>573.04569078819657</v>
      </c>
      <c r="H13" s="102">
        <v>0</v>
      </c>
      <c r="I13" s="102">
        <v>24.800986398213002</v>
      </c>
      <c r="J13" s="102">
        <v>542.64664507233829</v>
      </c>
      <c r="K13" s="102">
        <v>0</v>
      </c>
      <c r="L13" s="102">
        <v>5</v>
      </c>
      <c r="M13" s="102">
        <v>0</v>
      </c>
      <c r="N13" s="102">
        <v>0.5980593176452601</v>
      </c>
      <c r="O13" s="102">
        <v>8457.2402870410624</v>
      </c>
      <c r="P13" s="102">
        <f t="shared" si="2"/>
        <v>50.173336786203883</v>
      </c>
      <c r="Q13" s="102">
        <v>0</v>
      </c>
      <c r="R13" s="102">
        <v>50.173336786203883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480">
        <v>7</v>
      </c>
      <c r="Z13" s="97"/>
    </row>
    <row r="14" spans="1:26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12441.871070499688</v>
      </c>
      <c r="E14" s="102">
        <v>113</v>
      </c>
      <c r="F14" s="102">
        <v>2210</v>
      </c>
      <c r="G14" s="102">
        <f t="shared" si="1"/>
        <v>3227.7848364632573</v>
      </c>
      <c r="H14" s="102">
        <v>0</v>
      </c>
      <c r="I14" s="102">
        <v>55.268906294984639</v>
      </c>
      <c r="J14" s="102">
        <v>1256.9337191863849</v>
      </c>
      <c r="K14" s="102">
        <v>0</v>
      </c>
      <c r="L14" s="102">
        <v>904</v>
      </c>
      <c r="M14" s="102">
        <v>100.17500000000001</v>
      </c>
      <c r="N14" s="102">
        <v>911.40721098188737</v>
      </c>
      <c r="O14" s="102">
        <v>6138.5352529848869</v>
      </c>
      <c r="P14" s="102">
        <f t="shared" si="2"/>
        <v>752.55098105154264</v>
      </c>
      <c r="Q14" s="102">
        <v>0</v>
      </c>
      <c r="R14" s="102">
        <v>752.55098105154264</v>
      </c>
      <c r="S14" s="102">
        <v>0</v>
      </c>
      <c r="T14" s="102">
        <v>0</v>
      </c>
      <c r="U14" s="102">
        <v>0</v>
      </c>
      <c r="V14" s="102">
        <v>0</v>
      </c>
      <c r="W14" s="102">
        <v>0</v>
      </c>
      <c r="X14" s="102">
        <v>0</v>
      </c>
      <c r="Y14" s="480">
        <v>8</v>
      </c>
      <c r="Z14" s="97"/>
    </row>
    <row r="15" spans="1:26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2045116.1535144651</v>
      </c>
      <c r="E15" s="102">
        <v>333949</v>
      </c>
      <c r="F15" s="102">
        <v>61815</v>
      </c>
      <c r="G15" s="102">
        <f t="shared" si="1"/>
        <v>435983.23697149311</v>
      </c>
      <c r="H15" s="102">
        <v>0</v>
      </c>
      <c r="I15" s="102">
        <v>8727.5751905657417</v>
      </c>
      <c r="J15" s="102">
        <v>56598.905396311697</v>
      </c>
      <c r="K15" s="102">
        <v>0</v>
      </c>
      <c r="L15" s="102">
        <v>84823.521803557684</v>
      </c>
      <c r="M15" s="102">
        <v>71995.95</v>
      </c>
      <c r="N15" s="102">
        <v>213837.28458105793</v>
      </c>
      <c r="O15" s="102">
        <v>962735.36869674991</v>
      </c>
      <c r="P15" s="102">
        <f t="shared" si="2"/>
        <v>226937.2192062221</v>
      </c>
      <c r="Q15" s="102">
        <v>0</v>
      </c>
      <c r="R15" s="102">
        <v>148022.2192062221</v>
      </c>
      <c r="S15" s="102">
        <v>0</v>
      </c>
      <c r="T15" s="102">
        <v>78915</v>
      </c>
      <c r="U15" s="102">
        <v>0</v>
      </c>
      <c r="V15" s="102">
        <v>0</v>
      </c>
      <c r="W15" s="102">
        <v>0</v>
      </c>
      <c r="X15" s="102">
        <v>23696.32864</v>
      </c>
      <c r="Y15" s="480">
        <v>9</v>
      </c>
      <c r="Z15" s="97"/>
    </row>
    <row r="16" spans="1:26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154532.466891688</v>
      </c>
      <c r="E16" s="102">
        <v>3818</v>
      </c>
      <c r="F16" s="102">
        <v>4751</v>
      </c>
      <c r="G16" s="102">
        <f t="shared" si="1"/>
        <v>26886.641249395037</v>
      </c>
      <c r="H16" s="102">
        <v>0</v>
      </c>
      <c r="I16" s="102">
        <v>911.79829827473168</v>
      </c>
      <c r="J16" s="102">
        <v>5715.9690148505597</v>
      </c>
      <c r="K16" s="102">
        <v>0</v>
      </c>
      <c r="L16" s="102">
        <v>15984.276904467399</v>
      </c>
      <c r="M16" s="102">
        <v>1879.625</v>
      </c>
      <c r="N16" s="102">
        <v>2394.9720318023469</v>
      </c>
      <c r="O16" s="102">
        <v>108005.7825760524</v>
      </c>
      <c r="P16" s="102">
        <f t="shared" si="2"/>
        <v>11071.043066240549</v>
      </c>
      <c r="Q16" s="102">
        <v>0</v>
      </c>
      <c r="R16" s="102">
        <v>8015.0430662405488</v>
      </c>
      <c r="S16" s="102">
        <v>0</v>
      </c>
      <c r="T16" s="102">
        <v>3056</v>
      </c>
      <c r="U16" s="102">
        <v>0</v>
      </c>
      <c r="V16" s="102">
        <v>0</v>
      </c>
      <c r="W16" s="102">
        <v>0</v>
      </c>
      <c r="X16" s="102">
        <v>0</v>
      </c>
      <c r="Y16" s="480">
        <v>10</v>
      </c>
      <c r="Z16" s="97"/>
    </row>
    <row r="17" spans="1:26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14766.994111797481</v>
      </c>
      <c r="E17" s="102">
        <v>501.00000000000659</v>
      </c>
      <c r="F17" s="102">
        <v>0</v>
      </c>
      <c r="G17" s="102">
        <f t="shared" si="1"/>
        <v>1669.7783217903311</v>
      </c>
      <c r="H17" s="102">
        <v>0</v>
      </c>
      <c r="I17" s="102">
        <v>117.44746723216079</v>
      </c>
      <c r="J17" s="102">
        <v>735.48980312913272</v>
      </c>
      <c r="K17" s="102">
        <v>0</v>
      </c>
      <c r="L17" s="102">
        <v>814</v>
      </c>
      <c r="M17" s="102">
        <v>0</v>
      </c>
      <c r="N17" s="102">
        <v>2.8410514290376252</v>
      </c>
      <c r="O17" s="102">
        <v>12540.862974065176</v>
      </c>
      <c r="P17" s="102">
        <f t="shared" si="2"/>
        <v>55.352815941967144</v>
      </c>
      <c r="Q17" s="102">
        <v>0</v>
      </c>
      <c r="R17" s="102">
        <v>55.352815941967144</v>
      </c>
      <c r="S17" s="102">
        <v>0</v>
      </c>
      <c r="T17" s="102">
        <v>0</v>
      </c>
      <c r="U17" s="102">
        <v>0</v>
      </c>
      <c r="V17" s="102">
        <v>0</v>
      </c>
      <c r="W17" s="102">
        <v>0</v>
      </c>
      <c r="X17" s="102">
        <v>0</v>
      </c>
      <c r="Y17" s="480">
        <v>11</v>
      </c>
      <c r="Z17" s="97"/>
    </row>
    <row r="18" spans="1:26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61941.918936172311</v>
      </c>
      <c r="E18" s="102">
        <v>0</v>
      </c>
      <c r="F18" s="102">
        <v>132</v>
      </c>
      <c r="G18" s="102">
        <f t="shared" si="1"/>
        <v>4689.0964433931867</v>
      </c>
      <c r="H18" s="102">
        <v>0</v>
      </c>
      <c r="I18" s="102">
        <v>122.08159437469884</v>
      </c>
      <c r="J18" s="102">
        <v>759.9554498523529</v>
      </c>
      <c r="K18" s="102">
        <v>0</v>
      </c>
      <c r="L18" s="102">
        <v>2344.2919043926458</v>
      </c>
      <c r="M18" s="102">
        <v>1386</v>
      </c>
      <c r="N18" s="102">
        <v>76.767494773489219</v>
      </c>
      <c r="O18" s="102">
        <v>8641.1642449663741</v>
      </c>
      <c r="P18" s="102">
        <f t="shared" si="2"/>
        <v>48479.658247812746</v>
      </c>
      <c r="Q18" s="102">
        <v>0</v>
      </c>
      <c r="R18" s="102">
        <v>48259.658247812746</v>
      </c>
      <c r="S18" s="102">
        <v>0</v>
      </c>
      <c r="T18" s="102">
        <v>220</v>
      </c>
      <c r="U18" s="102">
        <v>0</v>
      </c>
      <c r="V18" s="102">
        <v>0</v>
      </c>
      <c r="W18" s="102">
        <v>0</v>
      </c>
      <c r="X18" s="102">
        <v>0</v>
      </c>
      <c r="Y18" s="480">
        <v>12</v>
      </c>
      <c r="Z18" s="97"/>
    </row>
    <row r="19" spans="1:26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156144.54885000808</v>
      </c>
      <c r="E19" s="102">
        <v>12175</v>
      </c>
      <c r="F19" s="102">
        <v>4144</v>
      </c>
      <c r="G19" s="102">
        <f t="shared" si="1"/>
        <v>5281.2731308447719</v>
      </c>
      <c r="H19" s="102">
        <v>0</v>
      </c>
      <c r="I19" s="102">
        <v>208.19569309691167</v>
      </c>
      <c r="J19" s="102">
        <v>1319.2306121866063</v>
      </c>
      <c r="K19" s="102">
        <v>0</v>
      </c>
      <c r="L19" s="102">
        <v>2631.8103579609337</v>
      </c>
      <c r="M19" s="102">
        <v>789</v>
      </c>
      <c r="N19" s="102">
        <v>333.03646760032035</v>
      </c>
      <c r="O19" s="102">
        <v>86759.020791292933</v>
      </c>
      <c r="P19" s="102">
        <f t="shared" si="2"/>
        <v>47712.024927870363</v>
      </c>
      <c r="Q19" s="102">
        <v>0</v>
      </c>
      <c r="R19" s="102">
        <v>44404.024927870363</v>
      </c>
      <c r="S19" s="102">
        <v>0</v>
      </c>
      <c r="T19" s="102">
        <v>3308</v>
      </c>
      <c r="U19" s="102">
        <v>0</v>
      </c>
      <c r="V19" s="102">
        <v>0</v>
      </c>
      <c r="W19" s="102">
        <v>0</v>
      </c>
      <c r="X19" s="102">
        <v>73.23</v>
      </c>
      <c r="Y19" s="480">
        <v>13</v>
      </c>
      <c r="Z19" s="97"/>
    </row>
    <row r="20" spans="1:26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11148.093377247778</v>
      </c>
      <c r="E20" s="102">
        <v>0</v>
      </c>
      <c r="F20" s="102">
        <v>0</v>
      </c>
      <c r="G20" s="102">
        <f t="shared" si="1"/>
        <v>1990.3144197920569</v>
      </c>
      <c r="H20" s="102">
        <v>0</v>
      </c>
      <c r="I20" s="102">
        <v>126.3799588721361</v>
      </c>
      <c r="J20" s="102">
        <v>792.44779278102772</v>
      </c>
      <c r="K20" s="102">
        <v>0</v>
      </c>
      <c r="L20" s="102">
        <v>1068.4293873658971</v>
      </c>
      <c r="M20" s="102">
        <v>0</v>
      </c>
      <c r="N20" s="102">
        <v>3.0572807729959965</v>
      </c>
      <c r="O20" s="102">
        <v>9098.138683588837</v>
      </c>
      <c r="P20" s="102">
        <f t="shared" si="2"/>
        <v>59.640273866883739</v>
      </c>
      <c r="Q20" s="102">
        <v>0</v>
      </c>
      <c r="R20" s="102">
        <v>59.640273866883739</v>
      </c>
      <c r="S20" s="102">
        <v>0</v>
      </c>
      <c r="T20" s="102">
        <v>0</v>
      </c>
      <c r="U20" s="102">
        <v>0</v>
      </c>
      <c r="V20" s="102">
        <v>0</v>
      </c>
      <c r="W20" s="102">
        <v>0</v>
      </c>
      <c r="X20" s="102">
        <v>0</v>
      </c>
      <c r="Y20" s="480">
        <v>14</v>
      </c>
      <c r="Z20" s="97"/>
    </row>
    <row r="21" spans="1:26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281797.43034904147</v>
      </c>
      <c r="E21" s="102">
        <v>0</v>
      </c>
      <c r="F21" s="102">
        <v>125</v>
      </c>
      <c r="G21" s="102">
        <f t="shared" si="1"/>
        <v>224546.78627843122</v>
      </c>
      <c r="H21" s="102">
        <v>0</v>
      </c>
      <c r="I21" s="102">
        <v>317.37891944239772</v>
      </c>
      <c r="J21" s="102">
        <v>2115.7299527368632</v>
      </c>
      <c r="K21" s="102">
        <v>0</v>
      </c>
      <c r="L21" s="102">
        <v>2329</v>
      </c>
      <c r="M21" s="102">
        <v>42156</v>
      </c>
      <c r="N21" s="102">
        <v>177628.67740625195</v>
      </c>
      <c r="O21" s="102">
        <v>51973.08461247386</v>
      </c>
      <c r="P21" s="102">
        <f t="shared" si="2"/>
        <v>5152.5594581363966</v>
      </c>
      <c r="Q21" s="102">
        <v>0</v>
      </c>
      <c r="R21" s="102">
        <v>536.55945813639653</v>
      </c>
      <c r="S21" s="102">
        <v>0</v>
      </c>
      <c r="T21" s="102">
        <v>4616</v>
      </c>
      <c r="U21" s="102">
        <v>0</v>
      </c>
      <c r="V21" s="102">
        <v>0</v>
      </c>
      <c r="W21" s="102">
        <v>0</v>
      </c>
      <c r="X21" s="102">
        <v>0</v>
      </c>
      <c r="Y21" s="480">
        <v>15</v>
      </c>
      <c r="Z21" s="97"/>
    </row>
    <row r="22" spans="1:26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24711.101752941093</v>
      </c>
      <c r="E22" s="102">
        <v>0</v>
      </c>
      <c r="F22" s="102">
        <v>0</v>
      </c>
      <c r="G22" s="102">
        <f t="shared" si="1"/>
        <v>13.242001614085066</v>
      </c>
      <c r="H22" s="102">
        <v>0</v>
      </c>
      <c r="I22" s="102">
        <v>2.0128444735356608</v>
      </c>
      <c r="J22" s="102">
        <v>11.180680302560866</v>
      </c>
      <c r="K22" s="102">
        <v>0</v>
      </c>
      <c r="L22" s="102">
        <v>0</v>
      </c>
      <c r="M22" s="102">
        <v>0</v>
      </c>
      <c r="N22" s="102">
        <v>4.8476837988538184E-2</v>
      </c>
      <c r="O22" s="102">
        <v>24697.019476924139</v>
      </c>
      <c r="P22" s="102">
        <f t="shared" si="2"/>
        <v>0.84027440286736566</v>
      </c>
      <c r="Q22" s="102">
        <v>0</v>
      </c>
      <c r="R22" s="102">
        <v>0.84027440286736566</v>
      </c>
      <c r="S22" s="102">
        <v>0</v>
      </c>
      <c r="T22" s="102">
        <v>0</v>
      </c>
      <c r="U22" s="102">
        <v>0</v>
      </c>
      <c r="V22" s="102">
        <v>0</v>
      </c>
      <c r="W22" s="102">
        <v>0</v>
      </c>
      <c r="X22" s="102">
        <v>0</v>
      </c>
      <c r="Y22" s="480">
        <v>16</v>
      </c>
      <c r="Z22" s="97"/>
    </row>
    <row r="23" spans="1:26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257086.32859610039</v>
      </c>
      <c r="E23" s="102">
        <v>0</v>
      </c>
      <c r="F23" s="102">
        <v>125</v>
      </c>
      <c r="G23" s="102">
        <f t="shared" si="1"/>
        <v>224533.54427681712</v>
      </c>
      <c r="H23" s="102">
        <v>0</v>
      </c>
      <c r="I23" s="102">
        <v>315.36607496886205</v>
      </c>
      <c r="J23" s="102">
        <v>2104.5492724343021</v>
      </c>
      <c r="K23" s="102">
        <v>0</v>
      </c>
      <c r="L23" s="102">
        <v>2329</v>
      </c>
      <c r="M23" s="102">
        <v>42156</v>
      </c>
      <c r="N23" s="102">
        <v>177628.62892941397</v>
      </c>
      <c r="O23" s="102">
        <v>27276.065135549725</v>
      </c>
      <c r="P23" s="102">
        <f t="shared" si="2"/>
        <v>5151.7191837335295</v>
      </c>
      <c r="Q23" s="102">
        <v>0</v>
      </c>
      <c r="R23" s="102">
        <v>535.71918373352923</v>
      </c>
      <c r="S23" s="102">
        <v>0</v>
      </c>
      <c r="T23" s="102">
        <v>4616</v>
      </c>
      <c r="U23" s="102">
        <v>0</v>
      </c>
      <c r="V23" s="102">
        <v>0</v>
      </c>
      <c r="W23" s="102">
        <v>0</v>
      </c>
      <c r="X23" s="102">
        <v>0</v>
      </c>
      <c r="Y23" s="480">
        <v>17</v>
      </c>
      <c r="Z23" s="97"/>
    </row>
    <row r="24" spans="1:26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325573.46512937912</v>
      </c>
      <c r="E24" s="102">
        <v>13256</v>
      </c>
      <c r="F24" s="102">
        <v>9431</v>
      </c>
      <c r="G24" s="102">
        <f t="shared" si="1"/>
        <v>23456.536323737935</v>
      </c>
      <c r="H24" s="102">
        <v>0</v>
      </c>
      <c r="I24" s="102">
        <v>639.3538251970914</v>
      </c>
      <c r="J24" s="102">
        <v>3996.7993563619575</v>
      </c>
      <c r="K24" s="102">
        <v>0</v>
      </c>
      <c r="L24" s="102">
        <v>3646</v>
      </c>
      <c r="M24" s="102">
        <v>11899</v>
      </c>
      <c r="N24" s="102">
        <v>3275.3831421788841</v>
      </c>
      <c r="O24" s="102">
        <v>197781.41340538545</v>
      </c>
      <c r="P24" s="102">
        <f t="shared" si="2"/>
        <v>61773.515400255746</v>
      </c>
      <c r="Q24" s="102">
        <v>0</v>
      </c>
      <c r="R24" s="102">
        <v>27986.515400255746</v>
      </c>
      <c r="S24" s="102">
        <v>0</v>
      </c>
      <c r="T24" s="102">
        <v>33787</v>
      </c>
      <c r="U24" s="102">
        <v>0</v>
      </c>
      <c r="V24" s="102">
        <v>0</v>
      </c>
      <c r="W24" s="102">
        <v>0</v>
      </c>
      <c r="X24" s="102">
        <v>19875</v>
      </c>
      <c r="Y24" s="480">
        <v>18</v>
      </c>
      <c r="Z24" s="97"/>
    </row>
    <row r="25" spans="1:26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12997.893651844892</v>
      </c>
      <c r="E25" s="102">
        <v>0</v>
      </c>
      <c r="F25" s="102">
        <v>0</v>
      </c>
      <c r="G25" s="102">
        <f t="shared" si="1"/>
        <v>1875.6300279987258</v>
      </c>
      <c r="H25" s="102">
        <v>0</v>
      </c>
      <c r="I25" s="102">
        <v>163.28862715235803</v>
      </c>
      <c r="J25" s="102">
        <v>1016.310745825823</v>
      </c>
      <c r="K25" s="102">
        <v>0</v>
      </c>
      <c r="L25" s="102">
        <v>600</v>
      </c>
      <c r="M25" s="102">
        <v>0</v>
      </c>
      <c r="N25" s="102">
        <v>96.030655020544785</v>
      </c>
      <c r="O25" s="102">
        <v>9840.3866300746049</v>
      </c>
      <c r="P25" s="102">
        <f t="shared" si="2"/>
        <v>1281.8769937715599</v>
      </c>
      <c r="Q25" s="102">
        <v>0</v>
      </c>
      <c r="R25" s="102">
        <v>1281.8769937715599</v>
      </c>
      <c r="S25" s="102">
        <v>0</v>
      </c>
      <c r="T25" s="102">
        <v>0</v>
      </c>
      <c r="U25" s="102">
        <v>0</v>
      </c>
      <c r="V25" s="102">
        <v>0</v>
      </c>
      <c r="W25" s="102">
        <v>0</v>
      </c>
      <c r="X25" s="102">
        <v>0</v>
      </c>
      <c r="Y25" s="480">
        <v>19</v>
      </c>
      <c r="Z25" s="97"/>
    </row>
    <row r="26" spans="1:26" ht="12.75" customHeight="1">
      <c r="A26" s="114">
        <v>20</v>
      </c>
      <c r="B26" s="142">
        <v>22</v>
      </c>
      <c r="C26" s="402" t="s">
        <v>500</v>
      </c>
      <c r="D26" s="102">
        <f t="shared" si="0"/>
        <v>37209.151115391353</v>
      </c>
      <c r="E26" s="102">
        <v>0</v>
      </c>
      <c r="F26" s="102">
        <v>374</v>
      </c>
      <c r="G26" s="102">
        <f t="shared" si="1"/>
        <v>12585.216608344028</v>
      </c>
      <c r="H26" s="102">
        <v>0</v>
      </c>
      <c r="I26" s="102">
        <v>348.44082595325915</v>
      </c>
      <c r="J26" s="102">
        <v>2175.7009530171272</v>
      </c>
      <c r="K26" s="102">
        <v>0</v>
      </c>
      <c r="L26" s="102">
        <v>7597.4970023543801</v>
      </c>
      <c r="M26" s="102">
        <v>342</v>
      </c>
      <c r="N26" s="102">
        <v>2121.5778270192604</v>
      </c>
      <c r="O26" s="102">
        <v>23407.300856057733</v>
      </c>
      <c r="P26" s="102">
        <f t="shared" si="2"/>
        <v>842.63365098959412</v>
      </c>
      <c r="Q26" s="102">
        <v>0</v>
      </c>
      <c r="R26" s="102">
        <v>426.63365098959412</v>
      </c>
      <c r="S26" s="102">
        <v>0</v>
      </c>
      <c r="T26" s="102">
        <v>416</v>
      </c>
      <c r="U26" s="102">
        <v>0</v>
      </c>
      <c r="V26" s="102">
        <v>0</v>
      </c>
      <c r="W26" s="102">
        <v>0</v>
      </c>
      <c r="X26" s="102">
        <v>0</v>
      </c>
      <c r="Y26" s="480">
        <v>20</v>
      </c>
      <c r="Z26" s="133"/>
    </row>
    <row r="27" spans="1:26" ht="12.75" customHeight="1">
      <c r="A27" s="114">
        <v>21</v>
      </c>
      <c r="B27" s="142">
        <v>23</v>
      </c>
      <c r="C27" s="402" t="s">
        <v>501</v>
      </c>
      <c r="D27" s="102">
        <f t="shared" si="0"/>
        <v>237920.2154894897</v>
      </c>
      <c r="E27" s="102">
        <v>16446</v>
      </c>
      <c r="F27" s="102">
        <v>42374</v>
      </c>
      <c r="G27" s="102">
        <f t="shared" si="1"/>
        <v>31884.089569444404</v>
      </c>
      <c r="H27" s="102">
        <v>0</v>
      </c>
      <c r="I27" s="102">
        <v>210.28234263138899</v>
      </c>
      <c r="J27" s="102">
        <v>1341.501469777832</v>
      </c>
      <c r="K27" s="102">
        <v>0</v>
      </c>
      <c r="L27" s="102">
        <v>12344.149840911023</v>
      </c>
      <c r="M27" s="102">
        <v>7898.3250000000007</v>
      </c>
      <c r="N27" s="102">
        <v>10089.830916124161</v>
      </c>
      <c r="O27" s="102">
        <v>102018.04310331942</v>
      </c>
      <c r="P27" s="102">
        <f t="shared" si="2"/>
        <v>41449.984176725862</v>
      </c>
      <c r="Q27" s="102">
        <v>0</v>
      </c>
      <c r="R27" s="102">
        <v>8288.9841767258658</v>
      </c>
      <c r="S27" s="102">
        <v>0</v>
      </c>
      <c r="T27" s="102">
        <v>33161</v>
      </c>
      <c r="U27" s="102">
        <v>0</v>
      </c>
      <c r="V27" s="102">
        <v>0</v>
      </c>
      <c r="W27" s="102">
        <v>0</v>
      </c>
      <c r="X27" s="102">
        <v>3748.0986400000002</v>
      </c>
      <c r="Y27" s="480">
        <v>21</v>
      </c>
      <c r="Z27" s="133"/>
    </row>
    <row r="28" spans="1:26" ht="12.75" customHeight="1">
      <c r="A28" s="114">
        <v>22</v>
      </c>
      <c r="B28" s="404" t="s">
        <v>502</v>
      </c>
      <c r="C28" s="403" t="s">
        <v>503</v>
      </c>
      <c r="D28" s="102">
        <f t="shared" si="0"/>
        <v>69357.43699923034</v>
      </c>
      <c r="E28" s="102">
        <v>0</v>
      </c>
      <c r="F28" s="102">
        <v>0</v>
      </c>
      <c r="G28" s="102">
        <f t="shared" si="1"/>
        <v>8775.3104436818612</v>
      </c>
      <c r="H28" s="102">
        <v>0</v>
      </c>
      <c r="I28" s="102">
        <v>51.018743429926779</v>
      </c>
      <c r="J28" s="102">
        <v>319.53754957543629</v>
      </c>
      <c r="K28" s="102">
        <v>0</v>
      </c>
      <c r="L28" s="102">
        <v>844</v>
      </c>
      <c r="M28" s="102">
        <v>5890.85</v>
      </c>
      <c r="N28" s="102">
        <v>1669.9041506764979</v>
      </c>
      <c r="O28" s="102">
        <v>60540.495854517329</v>
      </c>
      <c r="P28" s="102">
        <f t="shared" si="2"/>
        <v>41.630701031143566</v>
      </c>
      <c r="Q28" s="102">
        <v>0</v>
      </c>
      <c r="R28" s="102">
        <v>41.630701031143566</v>
      </c>
      <c r="S28" s="102">
        <v>0</v>
      </c>
      <c r="T28" s="102">
        <v>0</v>
      </c>
      <c r="U28" s="102">
        <v>0</v>
      </c>
      <c r="V28" s="102">
        <v>0</v>
      </c>
      <c r="W28" s="102">
        <v>0</v>
      </c>
      <c r="X28" s="102">
        <v>0</v>
      </c>
      <c r="Y28" s="480">
        <v>22</v>
      </c>
      <c r="Z28" s="133"/>
    </row>
    <row r="29" spans="1:26" ht="12.75" customHeight="1">
      <c r="A29" s="114">
        <v>23</v>
      </c>
      <c r="B29" s="401" t="s">
        <v>504</v>
      </c>
      <c r="C29" s="403" t="s">
        <v>505</v>
      </c>
      <c r="D29" s="102">
        <f t="shared" si="0"/>
        <v>168562.77849025937</v>
      </c>
      <c r="E29" s="102">
        <v>16446</v>
      </c>
      <c r="F29" s="102">
        <v>42374</v>
      </c>
      <c r="G29" s="102">
        <f t="shared" si="1"/>
        <v>23108.779125762543</v>
      </c>
      <c r="H29" s="102">
        <v>0</v>
      </c>
      <c r="I29" s="102">
        <v>159.2635992014622</v>
      </c>
      <c r="J29" s="102">
        <v>1021.9639202023957</v>
      </c>
      <c r="K29" s="102">
        <v>0</v>
      </c>
      <c r="L29" s="102">
        <v>11500.149840911023</v>
      </c>
      <c r="M29" s="102">
        <v>2007.4749999999999</v>
      </c>
      <c r="N29" s="102">
        <v>8419.9267654476625</v>
      </c>
      <c r="O29" s="102">
        <v>41477.54724880209</v>
      </c>
      <c r="P29" s="102">
        <f t="shared" si="2"/>
        <v>41408.353475694719</v>
      </c>
      <c r="Q29" s="102">
        <v>0</v>
      </c>
      <c r="R29" s="102">
        <v>8247.3534756947229</v>
      </c>
      <c r="S29" s="102">
        <v>0</v>
      </c>
      <c r="T29" s="102">
        <v>33161</v>
      </c>
      <c r="U29" s="102">
        <v>0</v>
      </c>
      <c r="V29" s="102">
        <v>0</v>
      </c>
      <c r="W29" s="102">
        <v>0</v>
      </c>
      <c r="X29" s="102">
        <v>3748.0986400000002</v>
      </c>
      <c r="Y29" s="480">
        <v>23</v>
      </c>
      <c r="Z29" s="133"/>
    </row>
    <row r="30" spans="1:26" ht="12.75" customHeight="1">
      <c r="A30" s="114">
        <v>24</v>
      </c>
      <c r="B30" s="142">
        <v>24</v>
      </c>
      <c r="C30" s="402" t="s">
        <v>506</v>
      </c>
      <c r="D30" s="102">
        <f t="shared" si="0"/>
        <v>544099.78193708695</v>
      </c>
      <c r="E30" s="102">
        <v>286507</v>
      </c>
      <c r="F30" s="102">
        <v>385</v>
      </c>
      <c r="G30" s="102">
        <f t="shared" si="1"/>
        <v>24922.890655450366</v>
      </c>
      <c r="H30" s="102">
        <v>0</v>
      </c>
      <c r="I30" s="102">
        <v>504.53924087035932</v>
      </c>
      <c r="J30" s="102">
        <v>3179.4193003911605</v>
      </c>
      <c r="K30" s="102">
        <v>0</v>
      </c>
      <c r="L30" s="102">
        <v>2404.4524800843897</v>
      </c>
      <c r="M30" s="102">
        <v>5591</v>
      </c>
      <c r="N30" s="102">
        <v>13243.479634104457</v>
      </c>
      <c r="O30" s="102">
        <v>231592.69438513104</v>
      </c>
      <c r="P30" s="102">
        <f t="shared" si="2"/>
        <v>692.1968965055795</v>
      </c>
      <c r="Q30" s="102">
        <v>0</v>
      </c>
      <c r="R30" s="102">
        <v>379.1968965055795</v>
      </c>
      <c r="S30" s="102">
        <v>0</v>
      </c>
      <c r="T30" s="102">
        <v>313</v>
      </c>
      <c r="U30" s="102">
        <v>0</v>
      </c>
      <c r="V30" s="102">
        <v>0</v>
      </c>
      <c r="W30" s="102">
        <v>0</v>
      </c>
      <c r="X30" s="102">
        <v>0</v>
      </c>
      <c r="Y30" s="480">
        <v>24</v>
      </c>
      <c r="Z30" s="133"/>
    </row>
    <row r="31" spans="1:26" ht="12.75" customHeight="1">
      <c r="A31" s="114">
        <v>25</v>
      </c>
      <c r="B31" s="401" t="s">
        <v>507</v>
      </c>
      <c r="C31" s="403" t="s">
        <v>508</v>
      </c>
      <c r="D31" s="102">
        <f t="shared" si="0"/>
        <v>482903.83218318562</v>
      </c>
      <c r="E31" s="102">
        <v>275172</v>
      </c>
      <c r="F31" s="102">
        <v>90</v>
      </c>
      <c r="G31" s="102">
        <f t="shared" si="1"/>
        <v>14746.103287011225</v>
      </c>
      <c r="H31" s="102">
        <v>0</v>
      </c>
      <c r="I31" s="102">
        <v>272.4553535070184</v>
      </c>
      <c r="J31" s="102">
        <v>1708.8455344301008</v>
      </c>
      <c r="K31" s="102">
        <v>0</v>
      </c>
      <c r="L31" s="102">
        <v>818.21146100567614</v>
      </c>
      <c r="M31" s="102">
        <v>4614</v>
      </c>
      <c r="N31" s="102">
        <v>7332.5909380684288</v>
      </c>
      <c r="O31" s="102">
        <v>192642.4453432365</v>
      </c>
      <c r="P31" s="102">
        <f t="shared" si="2"/>
        <v>253.28355293788442</v>
      </c>
      <c r="Q31" s="102">
        <v>0</v>
      </c>
      <c r="R31" s="102">
        <v>253.28355293788442</v>
      </c>
      <c r="S31" s="102">
        <v>0</v>
      </c>
      <c r="T31" s="102">
        <v>0</v>
      </c>
      <c r="U31" s="102">
        <v>0</v>
      </c>
      <c r="V31" s="102">
        <v>0</v>
      </c>
      <c r="W31" s="102">
        <v>0</v>
      </c>
      <c r="X31" s="102">
        <v>0</v>
      </c>
      <c r="Y31" s="480">
        <v>25</v>
      </c>
      <c r="Z31" s="133"/>
    </row>
    <row r="32" spans="1:26" ht="12.75" customHeight="1">
      <c r="A32" s="114">
        <v>26</v>
      </c>
      <c r="B32" s="401" t="s">
        <v>509</v>
      </c>
      <c r="C32" s="403" t="s">
        <v>510</v>
      </c>
      <c r="D32" s="102">
        <f t="shared" si="0"/>
        <v>32851.627324209781</v>
      </c>
      <c r="E32" s="102">
        <v>815.71139896373165</v>
      </c>
      <c r="F32" s="102">
        <v>295</v>
      </c>
      <c r="G32" s="102">
        <f t="shared" si="1"/>
        <v>6259.2745940699924</v>
      </c>
      <c r="H32" s="102">
        <v>0</v>
      </c>
      <c r="I32" s="102">
        <v>162.42479854126142</v>
      </c>
      <c r="J32" s="102">
        <v>1034.1464154723155</v>
      </c>
      <c r="K32" s="102">
        <v>0</v>
      </c>
      <c r="L32" s="102">
        <v>865.41813261569371</v>
      </c>
      <c r="M32" s="102">
        <v>977</v>
      </c>
      <c r="N32" s="102">
        <v>3220.2852474407218</v>
      </c>
      <c r="O32" s="102">
        <v>25075.57354135839</v>
      </c>
      <c r="P32" s="102">
        <f t="shared" si="2"/>
        <v>406.06778981766854</v>
      </c>
      <c r="Q32" s="102">
        <v>0</v>
      </c>
      <c r="R32" s="102">
        <v>93.06778981766854</v>
      </c>
      <c r="S32" s="102">
        <v>0</v>
      </c>
      <c r="T32" s="102">
        <v>313</v>
      </c>
      <c r="U32" s="102">
        <v>0</v>
      </c>
      <c r="V32" s="102">
        <v>0</v>
      </c>
      <c r="W32" s="102">
        <v>0</v>
      </c>
      <c r="X32" s="102">
        <v>0</v>
      </c>
      <c r="Y32" s="480">
        <v>26</v>
      </c>
      <c r="Z32" s="133"/>
    </row>
    <row r="33" spans="1:26" ht="12.75" customHeight="1">
      <c r="A33" s="114">
        <v>27</v>
      </c>
      <c r="B33" s="401" t="s">
        <v>511</v>
      </c>
      <c r="C33" s="403" t="s">
        <v>512</v>
      </c>
      <c r="D33" s="102">
        <f t="shared" si="0"/>
        <v>28344.32242969158</v>
      </c>
      <c r="E33" s="102">
        <v>10519.288601036269</v>
      </c>
      <c r="F33" s="102">
        <v>0</v>
      </c>
      <c r="G33" s="102">
        <f t="shared" si="1"/>
        <v>3917.5127743691487</v>
      </c>
      <c r="H33" s="102">
        <v>0</v>
      </c>
      <c r="I33" s="102">
        <v>69.659088822079497</v>
      </c>
      <c r="J33" s="102">
        <v>436.42735048874403</v>
      </c>
      <c r="K33" s="102">
        <v>0</v>
      </c>
      <c r="L33" s="102">
        <v>720.8228864630197</v>
      </c>
      <c r="M33" s="102">
        <v>0</v>
      </c>
      <c r="N33" s="102">
        <v>2690.6034485953055</v>
      </c>
      <c r="O33" s="102">
        <v>13874.675500536134</v>
      </c>
      <c r="P33" s="102">
        <f t="shared" si="2"/>
        <v>32.84555375002649</v>
      </c>
      <c r="Q33" s="102">
        <v>0</v>
      </c>
      <c r="R33" s="102">
        <v>32.84555375002649</v>
      </c>
      <c r="S33" s="102">
        <v>0</v>
      </c>
      <c r="T33" s="102">
        <v>0</v>
      </c>
      <c r="U33" s="102">
        <v>0</v>
      </c>
      <c r="V33" s="102">
        <v>0</v>
      </c>
      <c r="W33" s="102">
        <v>0</v>
      </c>
      <c r="X33" s="102">
        <v>0</v>
      </c>
      <c r="Y33" s="480">
        <v>27</v>
      </c>
      <c r="Z33" s="133"/>
    </row>
    <row r="34" spans="1:26" ht="12.75" customHeight="1">
      <c r="A34" s="114">
        <v>28</v>
      </c>
      <c r="B34" s="142">
        <v>25</v>
      </c>
      <c r="C34" s="402" t="s">
        <v>513</v>
      </c>
      <c r="D34" s="102">
        <f t="shared" si="0"/>
        <v>54470.331663959179</v>
      </c>
      <c r="E34" s="102">
        <v>298</v>
      </c>
      <c r="F34" s="102">
        <v>0</v>
      </c>
      <c r="G34" s="102">
        <f t="shared" si="1"/>
        <v>16433.594002115904</v>
      </c>
      <c r="H34" s="102">
        <v>0</v>
      </c>
      <c r="I34" s="102">
        <v>600.14132726158755</v>
      </c>
      <c r="J34" s="102">
        <v>3754.2489843402741</v>
      </c>
      <c r="K34" s="102">
        <v>0</v>
      </c>
      <c r="L34" s="102">
        <v>9064.4382211630254</v>
      </c>
      <c r="M34" s="102">
        <v>0</v>
      </c>
      <c r="N34" s="102">
        <v>3014.765469351014</v>
      </c>
      <c r="O34" s="102">
        <v>36126.936346480805</v>
      </c>
      <c r="P34" s="102">
        <f t="shared" si="2"/>
        <v>1611.8013153624679</v>
      </c>
      <c r="Q34" s="102">
        <v>0</v>
      </c>
      <c r="R34" s="102">
        <v>1588.8013153624679</v>
      </c>
      <c r="S34" s="102">
        <v>0</v>
      </c>
      <c r="T34" s="102">
        <v>23</v>
      </c>
      <c r="U34" s="102">
        <v>0</v>
      </c>
      <c r="V34" s="102">
        <v>0</v>
      </c>
      <c r="W34" s="102">
        <v>0</v>
      </c>
      <c r="X34" s="102">
        <v>0</v>
      </c>
      <c r="Y34" s="480">
        <v>28</v>
      </c>
      <c r="Z34" s="133"/>
    </row>
    <row r="35" spans="1:26" ht="12.75" customHeight="1">
      <c r="A35" s="114">
        <v>29</v>
      </c>
      <c r="B35" s="142">
        <v>26</v>
      </c>
      <c r="C35" s="402" t="s">
        <v>514</v>
      </c>
      <c r="D35" s="102">
        <f t="shared" si="0"/>
        <v>10189.833641167108</v>
      </c>
      <c r="E35" s="102">
        <v>0</v>
      </c>
      <c r="F35" s="102">
        <v>0</v>
      </c>
      <c r="G35" s="102">
        <f t="shared" si="1"/>
        <v>5178.2884007035082</v>
      </c>
      <c r="H35" s="102">
        <v>0</v>
      </c>
      <c r="I35" s="102">
        <v>489.58535808220347</v>
      </c>
      <c r="J35" s="102">
        <v>3125.4136376252955</v>
      </c>
      <c r="K35" s="102">
        <v>0</v>
      </c>
      <c r="L35" s="102">
        <v>1399.5027388473254</v>
      </c>
      <c r="M35" s="102">
        <v>0</v>
      </c>
      <c r="N35" s="102">
        <v>163.78666614868402</v>
      </c>
      <c r="O35" s="102">
        <v>4691.2789195542109</v>
      </c>
      <c r="P35" s="102">
        <f t="shared" si="2"/>
        <v>320.26632090938875</v>
      </c>
      <c r="Q35" s="102">
        <v>0</v>
      </c>
      <c r="R35" s="102">
        <v>320.26632090938875</v>
      </c>
      <c r="S35" s="102">
        <v>0</v>
      </c>
      <c r="T35" s="102">
        <v>0</v>
      </c>
      <c r="U35" s="102">
        <v>0</v>
      </c>
      <c r="V35" s="102">
        <v>0</v>
      </c>
      <c r="W35" s="102">
        <v>0</v>
      </c>
      <c r="X35" s="102">
        <v>0</v>
      </c>
      <c r="Y35" s="480">
        <v>29</v>
      </c>
      <c r="Z35" s="133"/>
    </row>
    <row r="36" spans="1:26" ht="12.75" customHeight="1">
      <c r="A36" s="114">
        <v>30</v>
      </c>
      <c r="B36" s="142">
        <v>27</v>
      </c>
      <c r="C36" s="402" t="s">
        <v>515</v>
      </c>
      <c r="D36" s="102">
        <f t="shared" si="0"/>
        <v>12318.1453243422</v>
      </c>
      <c r="E36" s="102">
        <v>174</v>
      </c>
      <c r="F36" s="102">
        <v>0</v>
      </c>
      <c r="G36" s="102">
        <f t="shared" si="1"/>
        <v>6542.9212702160621</v>
      </c>
      <c r="H36" s="102">
        <v>0</v>
      </c>
      <c r="I36" s="102">
        <v>471.49865630027961</v>
      </c>
      <c r="J36" s="102">
        <v>2946.1221161058402</v>
      </c>
      <c r="K36" s="102">
        <v>0</v>
      </c>
      <c r="L36" s="102">
        <v>3041.6673663553279</v>
      </c>
      <c r="M36" s="102">
        <v>0</v>
      </c>
      <c r="N36" s="102">
        <v>83.633131454615452</v>
      </c>
      <c r="O36" s="102">
        <v>5357.5048965288306</v>
      </c>
      <c r="P36" s="102">
        <f t="shared" si="2"/>
        <v>243.71915759730803</v>
      </c>
      <c r="Q36" s="102">
        <v>0</v>
      </c>
      <c r="R36" s="102">
        <v>243.71915759730803</v>
      </c>
      <c r="S36" s="102">
        <v>0</v>
      </c>
      <c r="T36" s="102">
        <v>0</v>
      </c>
      <c r="U36" s="102">
        <v>0</v>
      </c>
      <c r="V36" s="102">
        <v>0</v>
      </c>
      <c r="W36" s="102">
        <v>0</v>
      </c>
      <c r="X36" s="102">
        <v>0</v>
      </c>
      <c r="Y36" s="480">
        <v>30</v>
      </c>
      <c r="Z36" s="133"/>
    </row>
    <row r="37" spans="1:26" ht="12.75" customHeight="1">
      <c r="A37" s="114">
        <v>31</v>
      </c>
      <c r="B37" s="142">
        <v>28</v>
      </c>
      <c r="C37" s="402" t="s">
        <v>516</v>
      </c>
      <c r="D37" s="102">
        <f t="shared" si="0"/>
        <v>47082.708440864983</v>
      </c>
      <c r="E37" s="102">
        <v>86</v>
      </c>
      <c r="F37" s="102">
        <v>99</v>
      </c>
      <c r="G37" s="102">
        <f t="shared" si="1"/>
        <v>19455.379424870625</v>
      </c>
      <c r="H37" s="102">
        <v>0</v>
      </c>
      <c r="I37" s="102">
        <v>1023.6682562234973</v>
      </c>
      <c r="J37" s="102">
        <v>6727.6627577046111</v>
      </c>
      <c r="K37" s="102">
        <v>0</v>
      </c>
      <c r="L37" s="102">
        <v>11130.289616669696</v>
      </c>
      <c r="M37" s="102">
        <v>55</v>
      </c>
      <c r="N37" s="102">
        <v>518.7587942728187</v>
      </c>
      <c r="O37" s="102">
        <v>26595.911172458716</v>
      </c>
      <c r="P37" s="102">
        <f t="shared" si="2"/>
        <v>846.41784353564321</v>
      </c>
      <c r="Q37" s="102">
        <v>0</v>
      </c>
      <c r="R37" s="102">
        <v>841.41784353564321</v>
      </c>
      <c r="S37" s="102">
        <v>0</v>
      </c>
      <c r="T37" s="102">
        <v>5</v>
      </c>
      <c r="U37" s="102">
        <v>0</v>
      </c>
      <c r="V37" s="102">
        <v>0</v>
      </c>
      <c r="W37" s="102">
        <v>0</v>
      </c>
      <c r="X37" s="102">
        <v>0</v>
      </c>
      <c r="Y37" s="480">
        <v>31</v>
      </c>
      <c r="Z37" s="133"/>
    </row>
    <row r="38" spans="1:26" ht="12.75" customHeight="1">
      <c r="A38" s="114">
        <v>32</v>
      </c>
      <c r="B38" s="142">
        <v>29</v>
      </c>
      <c r="C38" s="402" t="s">
        <v>517</v>
      </c>
      <c r="D38" s="102">
        <f t="shared" si="0"/>
        <v>50438.689136587418</v>
      </c>
      <c r="E38" s="102">
        <v>688</v>
      </c>
      <c r="F38" s="102">
        <v>0</v>
      </c>
      <c r="G38" s="102">
        <f t="shared" si="1"/>
        <v>16203.594562688226</v>
      </c>
      <c r="H38" s="102">
        <v>0</v>
      </c>
      <c r="I38" s="102">
        <v>1707.9085759185552</v>
      </c>
      <c r="J38" s="102">
        <v>12027.867528284278</v>
      </c>
      <c r="K38" s="102">
        <v>0</v>
      </c>
      <c r="L38" s="102">
        <v>2213.492860543256</v>
      </c>
      <c r="M38" s="102">
        <v>0</v>
      </c>
      <c r="N38" s="102">
        <v>254.32559794213722</v>
      </c>
      <c r="O38" s="102">
        <v>32259.799129826326</v>
      </c>
      <c r="P38" s="102">
        <f t="shared" si="2"/>
        <v>1287.2954440728611</v>
      </c>
      <c r="Q38" s="102">
        <v>0</v>
      </c>
      <c r="R38" s="102">
        <v>1277.2954440728611</v>
      </c>
      <c r="S38" s="102">
        <v>0</v>
      </c>
      <c r="T38" s="102">
        <v>10</v>
      </c>
      <c r="U38" s="102">
        <v>0</v>
      </c>
      <c r="V38" s="102">
        <v>0</v>
      </c>
      <c r="W38" s="102">
        <v>0</v>
      </c>
      <c r="X38" s="102">
        <v>0</v>
      </c>
      <c r="Y38" s="480">
        <v>32</v>
      </c>
      <c r="Z38" s="133"/>
    </row>
    <row r="39" spans="1:26" ht="12.75" customHeight="1">
      <c r="A39" s="114">
        <v>33</v>
      </c>
      <c r="B39" s="142">
        <v>30</v>
      </c>
      <c r="C39" s="402" t="s">
        <v>518</v>
      </c>
      <c r="D39" s="102">
        <f t="shared" si="0"/>
        <v>10539.049493556786</v>
      </c>
      <c r="E39" s="102">
        <v>0</v>
      </c>
      <c r="F39" s="102">
        <v>0</v>
      </c>
      <c r="G39" s="102">
        <f t="shared" si="1"/>
        <v>4211.5511548822351</v>
      </c>
      <c r="H39" s="102">
        <v>0</v>
      </c>
      <c r="I39" s="102">
        <v>336.73088375223284</v>
      </c>
      <c r="J39" s="102">
        <v>2170.7695938656602</v>
      </c>
      <c r="K39" s="102">
        <v>0</v>
      </c>
      <c r="L39" s="102">
        <v>1695.8958583712076</v>
      </c>
      <c r="M39" s="102">
        <v>0</v>
      </c>
      <c r="N39" s="102">
        <v>8.1548188931350367</v>
      </c>
      <c r="O39" s="102">
        <v>6154.0758151666023</v>
      </c>
      <c r="P39" s="102">
        <f t="shared" si="2"/>
        <v>173.42252350794922</v>
      </c>
      <c r="Q39" s="102">
        <v>0</v>
      </c>
      <c r="R39" s="102">
        <v>173.42252350794922</v>
      </c>
      <c r="S39" s="102">
        <v>0</v>
      </c>
      <c r="T39" s="102">
        <v>0</v>
      </c>
      <c r="U39" s="102">
        <v>0</v>
      </c>
      <c r="V39" s="102">
        <v>0</v>
      </c>
      <c r="W39" s="102">
        <v>0</v>
      </c>
      <c r="X39" s="102">
        <v>0</v>
      </c>
      <c r="Y39" s="480">
        <v>33</v>
      </c>
      <c r="Z39" s="133"/>
    </row>
    <row r="40" spans="1:26" ht="12.75" customHeight="1">
      <c r="A40" s="114">
        <v>34</v>
      </c>
      <c r="B40" s="142" t="s">
        <v>519</v>
      </c>
      <c r="C40" s="402" t="s">
        <v>520</v>
      </c>
      <c r="D40" s="102">
        <f t="shared" si="0"/>
        <v>16200.080817985381</v>
      </c>
      <c r="E40" s="102">
        <v>0</v>
      </c>
      <c r="F40" s="102">
        <v>0</v>
      </c>
      <c r="G40" s="102">
        <f t="shared" si="1"/>
        <v>5679.5975962834336</v>
      </c>
      <c r="H40" s="102">
        <v>0</v>
      </c>
      <c r="I40" s="102">
        <v>201.68773462045175</v>
      </c>
      <c r="J40" s="102">
        <v>1285.8377269939276</v>
      </c>
      <c r="K40" s="102">
        <v>0</v>
      </c>
      <c r="L40" s="102">
        <v>3715.4004141744554</v>
      </c>
      <c r="M40" s="102">
        <v>0</v>
      </c>
      <c r="N40" s="102">
        <v>476.6717204945993</v>
      </c>
      <c r="O40" s="102">
        <v>6762.9635344629187</v>
      </c>
      <c r="P40" s="102">
        <f t="shared" si="2"/>
        <v>3757.5196872390302</v>
      </c>
      <c r="Q40" s="102">
        <v>0</v>
      </c>
      <c r="R40" s="102">
        <v>3757.5196872390302</v>
      </c>
      <c r="S40" s="102">
        <v>0</v>
      </c>
      <c r="T40" s="102">
        <v>0</v>
      </c>
      <c r="U40" s="102">
        <v>0</v>
      </c>
      <c r="V40" s="102">
        <v>0</v>
      </c>
      <c r="W40" s="102">
        <v>0</v>
      </c>
      <c r="X40" s="102">
        <v>0</v>
      </c>
      <c r="Y40" s="480">
        <v>34</v>
      </c>
      <c r="Z40" s="133"/>
    </row>
    <row r="41" spans="1:26" ht="12.75" customHeight="1">
      <c r="A41" s="114">
        <v>35</v>
      </c>
      <c r="B41" s="142">
        <v>33</v>
      </c>
      <c r="C41" s="402" t="s">
        <v>521</v>
      </c>
      <c r="D41" s="102">
        <f t="shared" si="0"/>
        <v>5745.3551568551557</v>
      </c>
      <c r="E41" s="102">
        <v>0</v>
      </c>
      <c r="F41" s="102">
        <v>0</v>
      </c>
      <c r="G41" s="102">
        <f t="shared" si="1"/>
        <v>2490.0575311110465</v>
      </c>
      <c r="H41" s="102">
        <v>0</v>
      </c>
      <c r="I41" s="102">
        <v>227.16760530944143</v>
      </c>
      <c r="J41" s="102">
        <v>1412.4286004813691</v>
      </c>
      <c r="K41" s="102">
        <v>0</v>
      </c>
      <c r="L41" s="102">
        <v>798.92684989674331</v>
      </c>
      <c r="M41" s="102">
        <v>0</v>
      </c>
      <c r="N41" s="102">
        <v>51.534475423492552</v>
      </c>
      <c r="O41" s="102">
        <v>3129.0066198639261</v>
      </c>
      <c r="P41" s="102">
        <f t="shared" si="2"/>
        <v>126.29100588018295</v>
      </c>
      <c r="Q41" s="102">
        <v>0</v>
      </c>
      <c r="R41" s="102">
        <v>126.29100588018295</v>
      </c>
      <c r="S41" s="102">
        <v>0</v>
      </c>
      <c r="T41" s="102">
        <v>0</v>
      </c>
      <c r="U41" s="102">
        <v>0</v>
      </c>
      <c r="V41" s="102">
        <v>0</v>
      </c>
      <c r="W41" s="102">
        <v>0</v>
      </c>
      <c r="X41" s="102">
        <v>0</v>
      </c>
      <c r="Y41" s="480">
        <v>35</v>
      </c>
      <c r="Z41" s="133"/>
    </row>
    <row r="42" spans="1:26" ht="12.75" customHeight="1">
      <c r="A42" s="114">
        <v>36</v>
      </c>
      <c r="B42" s="142" t="s">
        <v>522</v>
      </c>
      <c r="C42" s="400" t="s">
        <v>523</v>
      </c>
      <c r="D42" s="102">
        <f t="shared" si="0"/>
        <v>4376535.2567519275</v>
      </c>
      <c r="E42" s="102">
        <v>1150899</v>
      </c>
      <c r="F42" s="102">
        <v>1405317</v>
      </c>
      <c r="G42" s="102">
        <f t="shared" si="1"/>
        <v>88638.42235434844</v>
      </c>
      <c r="H42" s="102">
        <v>0</v>
      </c>
      <c r="I42" s="102">
        <v>770.2972954422695</v>
      </c>
      <c r="J42" s="102">
        <v>5639.6309803799722</v>
      </c>
      <c r="K42" s="102">
        <v>0</v>
      </c>
      <c r="L42" s="102">
        <v>16679</v>
      </c>
      <c r="M42" s="102">
        <v>36443</v>
      </c>
      <c r="N42" s="102">
        <v>29106.494078526201</v>
      </c>
      <c r="O42" s="102">
        <v>953729.4112607697</v>
      </c>
      <c r="P42" s="102">
        <f t="shared" si="2"/>
        <v>701558.31313680857</v>
      </c>
      <c r="Q42" s="102">
        <v>0</v>
      </c>
      <c r="R42" s="102">
        <v>542597.31313680857</v>
      </c>
      <c r="S42" s="102">
        <v>0</v>
      </c>
      <c r="T42" s="102">
        <v>158961</v>
      </c>
      <c r="U42" s="102">
        <v>0</v>
      </c>
      <c r="V42" s="102">
        <v>0</v>
      </c>
      <c r="W42" s="102">
        <v>0</v>
      </c>
      <c r="X42" s="102">
        <v>76393.11</v>
      </c>
      <c r="Y42" s="480">
        <v>36</v>
      </c>
      <c r="Z42" s="133"/>
    </row>
    <row r="43" spans="1:26" ht="12.75" customHeight="1">
      <c r="A43" s="114">
        <v>37</v>
      </c>
      <c r="B43" s="142" t="s">
        <v>524</v>
      </c>
      <c r="C43" s="402" t="s">
        <v>525</v>
      </c>
      <c r="D43" s="102">
        <f t="shared" si="0"/>
        <v>4349637.0103800753</v>
      </c>
      <c r="E43" s="102">
        <v>1150899</v>
      </c>
      <c r="F43" s="102">
        <v>1405317</v>
      </c>
      <c r="G43" s="102">
        <f t="shared" si="1"/>
        <v>87803.049228941163</v>
      </c>
      <c r="H43" s="102">
        <v>0</v>
      </c>
      <c r="I43" s="102">
        <v>668.48811226417729</v>
      </c>
      <c r="J43" s="102">
        <v>4908.5027973626611</v>
      </c>
      <c r="K43" s="102">
        <v>0</v>
      </c>
      <c r="L43" s="102">
        <v>16679</v>
      </c>
      <c r="M43" s="102">
        <v>36443</v>
      </c>
      <c r="N43" s="102">
        <v>29104.058319314321</v>
      </c>
      <c r="O43" s="102">
        <v>928373.44973935233</v>
      </c>
      <c r="P43" s="102">
        <f t="shared" si="2"/>
        <v>700851.40141178155</v>
      </c>
      <c r="Q43" s="102">
        <v>0</v>
      </c>
      <c r="R43" s="102">
        <v>541890.40141178155</v>
      </c>
      <c r="S43" s="102">
        <v>0</v>
      </c>
      <c r="T43" s="102">
        <v>158961</v>
      </c>
      <c r="U43" s="102">
        <v>0</v>
      </c>
      <c r="V43" s="102">
        <v>0</v>
      </c>
      <c r="W43" s="102">
        <v>0</v>
      </c>
      <c r="X43" s="102">
        <v>76393.11</v>
      </c>
      <c r="Y43" s="480">
        <v>37</v>
      </c>
      <c r="Z43" s="133"/>
    </row>
    <row r="44" spans="1:26" ht="12.75" customHeight="1">
      <c r="A44" s="114">
        <v>38</v>
      </c>
      <c r="B44" s="142" t="s">
        <v>526</v>
      </c>
      <c r="C44" s="402" t="s">
        <v>527</v>
      </c>
      <c r="D44" s="102">
        <f t="shared" si="0"/>
        <v>26898.246371851674</v>
      </c>
      <c r="E44" s="102">
        <v>0</v>
      </c>
      <c r="F44" s="102">
        <v>0</v>
      </c>
      <c r="G44" s="102">
        <f t="shared" si="1"/>
        <v>835.37312540728624</v>
      </c>
      <c r="H44" s="102">
        <v>0</v>
      </c>
      <c r="I44" s="102">
        <v>101.80918317809218</v>
      </c>
      <c r="J44" s="102">
        <v>731.12818301731079</v>
      </c>
      <c r="K44" s="102">
        <v>0</v>
      </c>
      <c r="L44" s="102">
        <v>0</v>
      </c>
      <c r="M44" s="102">
        <v>0</v>
      </c>
      <c r="N44" s="102">
        <v>2.4357592118832003</v>
      </c>
      <c r="O44" s="102">
        <v>25355.961521417357</v>
      </c>
      <c r="P44" s="102">
        <f t="shared" si="2"/>
        <v>706.91172502703319</v>
      </c>
      <c r="Q44" s="102">
        <v>0</v>
      </c>
      <c r="R44" s="102">
        <v>706.91172502703319</v>
      </c>
      <c r="S44" s="102">
        <v>0</v>
      </c>
      <c r="T44" s="102">
        <v>0</v>
      </c>
      <c r="U44" s="102">
        <v>0</v>
      </c>
      <c r="V44" s="102">
        <v>0</v>
      </c>
      <c r="W44" s="102">
        <v>0</v>
      </c>
      <c r="X44" s="102">
        <v>0</v>
      </c>
      <c r="Y44" s="480">
        <v>38</v>
      </c>
      <c r="Z44" s="133"/>
    </row>
    <row r="45" spans="1:26" ht="12.75" customHeight="1">
      <c r="A45" s="114">
        <v>39</v>
      </c>
      <c r="B45" s="142" t="s">
        <v>528</v>
      </c>
      <c r="C45" s="400" t="s">
        <v>529</v>
      </c>
      <c r="D45" s="102">
        <f t="shared" si="0"/>
        <v>74332.783374284772</v>
      </c>
      <c r="E45" s="102">
        <v>0</v>
      </c>
      <c r="F45" s="102">
        <v>0</v>
      </c>
      <c r="G45" s="102">
        <f t="shared" si="1"/>
        <v>63608.325781799082</v>
      </c>
      <c r="H45" s="102">
        <v>0</v>
      </c>
      <c r="I45" s="102">
        <v>2710.3028163452286</v>
      </c>
      <c r="J45" s="102">
        <v>55223.493390558178</v>
      </c>
      <c r="K45" s="102">
        <v>0</v>
      </c>
      <c r="L45" s="102">
        <v>560.92589171057443</v>
      </c>
      <c r="M45" s="102">
        <v>165.22499999999999</v>
      </c>
      <c r="N45" s="102">
        <v>4948.378683185103</v>
      </c>
      <c r="O45" s="102">
        <v>556.2515165559056</v>
      </c>
      <c r="P45" s="102">
        <f t="shared" si="2"/>
        <v>10168.206075929778</v>
      </c>
      <c r="Q45" s="102">
        <v>0</v>
      </c>
      <c r="R45" s="102">
        <v>10168.206075929778</v>
      </c>
      <c r="S45" s="102">
        <v>0</v>
      </c>
      <c r="T45" s="102">
        <v>0</v>
      </c>
      <c r="U45" s="102">
        <v>0</v>
      </c>
      <c r="V45" s="102">
        <v>0</v>
      </c>
      <c r="W45" s="102">
        <v>0</v>
      </c>
      <c r="X45" s="102">
        <v>0</v>
      </c>
      <c r="Y45" s="480">
        <v>39</v>
      </c>
      <c r="Z45" s="133"/>
    </row>
    <row r="46" spans="1:26" ht="12.75" customHeight="1">
      <c r="A46" s="114">
        <v>40</v>
      </c>
      <c r="B46" s="142">
        <v>36</v>
      </c>
      <c r="C46" s="402" t="s">
        <v>530</v>
      </c>
      <c r="D46" s="102">
        <f t="shared" si="0"/>
        <v>1107.8113123914029</v>
      </c>
      <c r="E46" s="102">
        <v>0</v>
      </c>
      <c r="F46" s="102">
        <v>0</v>
      </c>
      <c r="G46" s="102">
        <f t="shared" si="1"/>
        <v>1024.0736051426945</v>
      </c>
      <c r="H46" s="102">
        <v>0</v>
      </c>
      <c r="I46" s="102">
        <v>54.726109307139815</v>
      </c>
      <c r="J46" s="102">
        <v>968.03952882135081</v>
      </c>
      <c r="K46" s="102">
        <v>0</v>
      </c>
      <c r="L46" s="102">
        <v>0</v>
      </c>
      <c r="M46" s="102">
        <v>0</v>
      </c>
      <c r="N46" s="102">
        <v>1.3079670142039286</v>
      </c>
      <c r="O46" s="102">
        <v>10.525206705925775</v>
      </c>
      <c r="P46" s="102">
        <f t="shared" si="2"/>
        <v>73.212500542782749</v>
      </c>
      <c r="Q46" s="102">
        <v>0</v>
      </c>
      <c r="R46" s="102">
        <v>73.212500542782749</v>
      </c>
      <c r="S46" s="102">
        <v>0</v>
      </c>
      <c r="T46" s="102">
        <v>0</v>
      </c>
      <c r="U46" s="102">
        <v>0</v>
      </c>
      <c r="V46" s="102">
        <v>0</v>
      </c>
      <c r="W46" s="102">
        <v>0</v>
      </c>
      <c r="X46" s="102">
        <v>0</v>
      </c>
      <c r="Y46" s="480">
        <v>40</v>
      </c>
      <c r="Z46" s="133"/>
    </row>
    <row r="47" spans="1:26" ht="12.75" customHeight="1">
      <c r="A47" s="114">
        <v>41</v>
      </c>
      <c r="B47" s="142" t="s">
        <v>531</v>
      </c>
      <c r="C47" s="402" t="s">
        <v>532</v>
      </c>
      <c r="D47" s="102">
        <f t="shared" si="0"/>
        <v>73224.972061893379</v>
      </c>
      <c r="E47" s="102">
        <v>0</v>
      </c>
      <c r="F47" s="102">
        <v>0</v>
      </c>
      <c r="G47" s="102">
        <f t="shared" si="1"/>
        <v>62584.252176656395</v>
      </c>
      <c r="H47" s="102">
        <v>0</v>
      </c>
      <c r="I47" s="102">
        <v>2655.5767070380889</v>
      </c>
      <c r="J47" s="102">
        <v>54255.453861736831</v>
      </c>
      <c r="K47" s="102">
        <v>0</v>
      </c>
      <c r="L47" s="102">
        <v>560.92589171057443</v>
      </c>
      <c r="M47" s="102">
        <v>165.22499999999999</v>
      </c>
      <c r="N47" s="102">
        <v>4947.0707161708997</v>
      </c>
      <c r="O47" s="102">
        <v>545.72630984997988</v>
      </c>
      <c r="P47" s="102">
        <f t="shared" si="2"/>
        <v>10094.993575386996</v>
      </c>
      <c r="Q47" s="102">
        <v>0</v>
      </c>
      <c r="R47" s="102">
        <v>10094.993575386996</v>
      </c>
      <c r="S47" s="102">
        <v>0</v>
      </c>
      <c r="T47" s="102">
        <v>0</v>
      </c>
      <c r="U47" s="102">
        <v>0</v>
      </c>
      <c r="V47" s="102">
        <v>0</v>
      </c>
      <c r="W47" s="102">
        <v>0</v>
      </c>
      <c r="X47" s="102">
        <v>0</v>
      </c>
      <c r="Y47" s="480">
        <v>41</v>
      </c>
      <c r="Z47" s="133"/>
    </row>
    <row r="48" spans="1:26" ht="12.75" customHeight="1">
      <c r="A48" s="114">
        <v>42</v>
      </c>
      <c r="B48" s="142">
        <v>37</v>
      </c>
      <c r="C48" s="403" t="s">
        <v>533</v>
      </c>
      <c r="D48" s="102">
        <f t="shared" si="0"/>
        <v>6197.8252797840059</v>
      </c>
      <c r="E48" s="102">
        <v>0</v>
      </c>
      <c r="F48" s="102">
        <v>0</v>
      </c>
      <c r="G48" s="102">
        <f t="shared" si="1"/>
        <v>5839.8059618961443</v>
      </c>
      <c r="H48" s="102">
        <v>0</v>
      </c>
      <c r="I48" s="102">
        <v>670.46954088290795</v>
      </c>
      <c r="J48" s="102">
        <v>5153.1729203261193</v>
      </c>
      <c r="K48" s="102">
        <v>0</v>
      </c>
      <c r="L48" s="102">
        <v>0</v>
      </c>
      <c r="M48" s="102">
        <v>0</v>
      </c>
      <c r="N48" s="102">
        <v>16.163500687117054</v>
      </c>
      <c r="O48" s="102">
        <v>16.493832433099044</v>
      </c>
      <c r="P48" s="102">
        <f t="shared" si="2"/>
        <v>341.52548545476259</v>
      </c>
      <c r="Q48" s="102">
        <v>0</v>
      </c>
      <c r="R48" s="102">
        <v>341.52548545476259</v>
      </c>
      <c r="S48" s="102">
        <v>0</v>
      </c>
      <c r="T48" s="102">
        <v>0</v>
      </c>
      <c r="U48" s="102">
        <v>0</v>
      </c>
      <c r="V48" s="102">
        <v>0</v>
      </c>
      <c r="W48" s="102">
        <v>0</v>
      </c>
      <c r="X48" s="102">
        <v>0</v>
      </c>
      <c r="Y48" s="480">
        <v>42</v>
      </c>
      <c r="Z48" s="133"/>
    </row>
    <row r="49" spans="1:26" ht="12.75" customHeight="1">
      <c r="A49" s="114">
        <v>43</v>
      </c>
      <c r="B49" s="142" t="s">
        <v>534</v>
      </c>
      <c r="C49" s="403" t="s">
        <v>535</v>
      </c>
      <c r="D49" s="102">
        <f t="shared" si="0"/>
        <v>67027.146782109368</v>
      </c>
      <c r="E49" s="102">
        <v>0</v>
      </c>
      <c r="F49" s="102">
        <v>0</v>
      </c>
      <c r="G49" s="102">
        <f t="shared" si="1"/>
        <v>56744.446214760253</v>
      </c>
      <c r="H49" s="102">
        <v>0</v>
      </c>
      <c r="I49" s="102">
        <v>1985.1071661551809</v>
      </c>
      <c r="J49" s="102">
        <v>49102.280941410711</v>
      </c>
      <c r="K49" s="102">
        <v>0</v>
      </c>
      <c r="L49" s="102">
        <v>560.92589171057443</v>
      </c>
      <c r="M49" s="102">
        <v>165.22499999999999</v>
      </c>
      <c r="N49" s="102">
        <v>4930.9072154837822</v>
      </c>
      <c r="O49" s="102">
        <v>529.23247741688078</v>
      </c>
      <c r="P49" s="102">
        <f t="shared" si="2"/>
        <v>9753.4680899322339</v>
      </c>
      <c r="Q49" s="102">
        <v>0</v>
      </c>
      <c r="R49" s="102">
        <v>9753.4680899322339</v>
      </c>
      <c r="S49" s="102">
        <v>0</v>
      </c>
      <c r="T49" s="102">
        <v>0</v>
      </c>
      <c r="U49" s="102">
        <v>0</v>
      </c>
      <c r="V49" s="102">
        <v>0</v>
      </c>
      <c r="W49" s="102">
        <v>0</v>
      </c>
      <c r="X49" s="102">
        <v>0</v>
      </c>
      <c r="Y49" s="480">
        <v>43</v>
      </c>
      <c r="Z49" s="133"/>
    </row>
    <row r="50" spans="1:26" ht="12.75" customHeight="1">
      <c r="A50" s="114">
        <v>44</v>
      </c>
      <c r="B50" s="142" t="s">
        <v>536</v>
      </c>
      <c r="C50" s="400" t="s">
        <v>537</v>
      </c>
      <c r="D50" s="102">
        <f t="shared" si="0"/>
        <v>119813.24422945414</v>
      </c>
      <c r="E50" s="102">
        <v>0</v>
      </c>
      <c r="F50" s="102">
        <v>0</v>
      </c>
      <c r="G50" s="102">
        <f t="shared" si="1"/>
        <v>102116.59102106387</v>
      </c>
      <c r="H50" s="102">
        <v>0</v>
      </c>
      <c r="I50" s="102">
        <v>5346.2078979452672</v>
      </c>
      <c r="J50" s="102">
        <v>74978.790498569273</v>
      </c>
      <c r="K50" s="102">
        <v>0</v>
      </c>
      <c r="L50" s="102">
        <v>15584.51718000899</v>
      </c>
      <c r="M50" s="102">
        <v>0</v>
      </c>
      <c r="N50" s="102">
        <v>6207.0754445403472</v>
      </c>
      <c r="O50" s="102">
        <v>15231.96463348153</v>
      </c>
      <c r="P50" s="102">
        <f t="shared" si="2"/>
        <v>2464.6885749087314</v>
      </c>
      <c r="Q50" s="102">
        <v>0</v>
      </c>
      <c r="R50" s="102">
        <v>2464.6885749087314</v>
      </c>
      <c r="S50" s="102">
        <v>0</v>
      </c>
      <c r="T50" s="102">
        <v>0</v>
      </c>
      <c r="U50" s="102">
        <v>0</v>
      </c>
      <c r="V50" s="102">
        <v>0</v>
      </c>
      <c r="W50" s="102">
        <v>0</v>
      </c>
      <c r="X50" s="102">
        <v>0</v>
      </c>
      <c r="Y50" s="480">
        <v>44</v>
      </c>
      <c r="Z50" s="133"/>
    </row>
    <row r="51" spans="1:26" ht="12.75" customHeight="1">
      <c r="A51" s="114">
        <v>45</v>
      </c>
      <c r="B51" s="142" t="s">
        <v>538</v>
      </c>
      <c r="C51" s="402" t="s">
        <v>539</v>
      </c>
      <c r="D51" s="102">
        <f t="shared" si="0"/>
        <v>46984.620421509302</v>
      </c>
      <c r="E51" s="102">
        <v>0</v>
      </c>
      <c r="F51" s="102">
        <v>0</v>
      </c>
      <c r="G51" s="102">
        <f t="shared" si="1"/>
        <v>41268.30555171868</v>
      </c>
      <c r="H51" s="102">
        <v>0</v>
      </c>
      <c r="I51" s="102">
        <v>2390.3288696034328</v>
      </c>
      <c r="J51" s="102">
        <v>29979.029930058066</v>
      </c>
      <c r="K51" s="102">
        <v>0</v>
      </c>
      <c r="L51" s="102">
        <v>5187.0655318477529</v>
      </c>
      <c r="M51" s="102">
        <v>0</v>
      </c>
      <c r="N51" s="102">
        <v>3711.8812202094264</v>
      </c>
      <c r="O51" s="102">
        <v>4938.3394034777612</v>
      </c>
      <c r="P51" s="102">
        <f t="shared" si="2"/>
        <v>777.97546631286332</v>
      </c>
      <c r="Q51" s="102">
        <v>0</v>
      </c>
      <c r="R51" s="102">
        <v>777.97546631286332</v>
      </c>
      <c r="S51" s="102">
        <v>0</v>
      </c>
      <c r="T51" s="102">
        <v>0</v>
      </c>
      <c r="U51" s="102">
        <v>0</v>
      </c>
      <c r="V51" s="102">
        <v>0</v>
      </c>
      <c r="W51" s="102">
        <v>0</v>
      </c>
      <c r="X51" s="102">
        <v>0</v>
      </c>
      <c r="Y51" s="480">
        <v>45</v>
      </c>
      <c r="Z51" s="133"/>
    </row>
    <row r="52" spans="1:26" ht="12.75" customHeight="1">
      <c r="A52" s="114">
        <v>46</v>
      </c>
      <c r="B52" s="142">
        <v>43</v>
      </c>
      <c r="C52" s="402" t="s">
        <v>540</v>
      </c>
      <c r="D52" s="102">
        <f t="shared" si="0"/>
        <v>72828.623807944838</v>
      </c>
      <c r="E52" s="102">
        <v>0</v>
      </c>
      <c r="F52" s="102">
        <v>0</v>
      </c>
      <c r="G52" s="102">
        <f t="shared" si="1"/>
        <v>60848.285469345195</v>
      </c>
      <c r="H52" s="102">
        <v>0</v>
      </c>
      <c r="I52" s="102">
        <v>2955.8790283418339</v>
      </c>
      <c r="J52" s="102">
        <v>44999.760568511207</v>
      </c>
      <c r="K52" s="102">
        <v>0</v>
      </c>
      <c r="L52" s="102">
        <v>10397.451648161237</v>
      </c>
      <c r="M52" s="102">
        <v>0</v>
      </c>
      <c r="N52" s="102">
        <v>2495.1942243309204</v>
      </c>
      <c r="O52" s="102">
        <v>10293.625230003769</v>
      </c>
      <c r="P52" s="102">
        <f t="shared" si="2"/>
        <v>1686.7131085958683</v>
      </c>
      <c r="Q52" s="102">
        <v>0</v>
      </c>
      <c r="R52" s="102">
        <v>1686.7131085958683</v>
      </c>
      <c r="S52" s="102">
        <v>0</v>
      </c>
      <c r="T52" s="102">
        <v>0</v>
      </c>
      <c r="U52" s="102">
        <v>0</v>
      </c>
      <c r="V52" s="102">
        <v>0</v>
      </c>
      <c r="W52" s="102">
        <v>0</v>
      </c>
      <c r="X52" s="102">
        <v>0</v>
      </c>
      <c r="Y52" s="480">
        <v>46</v>
      </c>
      <c r="Z52" s="133"/>
    </row>
    <row r="53" spans="1:26" ht="12.75" customHeight="1">
      <c r="A53" s="114">
        <v>47</v>
      </c>
      <c r="B53" s="142" t="s">
        <v>541</v>
      </c>
      <c r="C53" s="400" t="s">
        <v>542</v>
      </c>
      <c r="D53" s="102">
        <f t="shared" si="0"/>
        <v>278335.37260883884</v>
      </c>
      <c r="E53" s="102">
        <v>2406.7889908256884</v>
      </c>
      <c r="F53" s="102">
        <v>0</v>
      </c>
      <c r="G53" s="102">
        <f t="shared" si="1"/>
        <v>180397.27391557515</v>
      </c>
      <c r="H53" s="102">
        <v>0</v>
      </c>
      <c r="I53" s="102">
        <v>14414.872654905153</v>
      </c>
      <c r="J53" s="102">
        <v>108114.08462659529</v>
      </c>
      <c r="K53" s="102">
        <v>0</v>
      </c>
      <c r="L53" s="102">
        <v>54814.192301086892</v>
      </c>
      <c r="M53" s="102">
        <v>0</v>
      </c>
      <c r="N53" s="102">
        <v>3054.1243329878107</v>
      </c>
      <c r="O53" s="102">
        <v>86677.003145084745</v>
      </c>
      <c r="P53" s="102">
        <f t="shared" si="2"/>
        <v>8854.3065573532476</v>
      </c>
      <c r="Q53" s="102">
        <v>0</v>
      </c>
      <c r="R53" s="102">
        <v>8854.3065573532476</v>
      </c>
      <c r="S53" s="102">
        <v>0</v>
      </c>
      <c r="T53" s="102">
        <v>0</v>
      </c>
      <c r="U53" s="102">
        <v>0</v>
      </c>
      <c r="V53" s="102">
        <v>0</v>
      </c>
      <c r="W53" s="102">
        <v>0</v>
      </c>
      <c r="X53" s="102">
        <v>0</v>
      </c>
      <c r="Y53" s="480">
        <v>47</v>
      </c>
      <c r="Z53" s="133"/>
    </row>
    <row r="54" spans="1:26" ht="12.75" customHeight="1">
      <c r="A54" s="114">
        <v>48</v>
      </c>
      <c r="B54" s="142">
        <v>45</v>
      </c>
      <c r="C54" s="402" t="s">
        <v>543</v>
      </c>
      <c r="D54" s="102">
        <f t="shared" si="0"/>
        <v>34190.343073142714</v>
      </c>
      <c r="E54" s="102">
        <v>326.02026913045177</v>
      </c>
      <c r="F54" s="102">
        <v>0</v>
      </c>
      <c r="G54" s="102">
        <f t="shared" si="1"/>
        <v>20639.004384533571</v>
      </c>
      <c r="H54" s="102">
        <v>0</v>
      </c>
      <c r="I54" s="102">
        <v>684.53350373754552</v>
      </c>
      <c r="J54" s="102">
        <v>11263.003695916877</v>
      </c>
      <c r="K54" s="102">
        <v>0</v>
      </c>
      <c r="L54" s="102">
        <v>8674.9689791052551</v>
      </c>
      <c r="M54" s="102">
        <v>0</v>
      </c>
      <c r="N54" s="102">
        <v>16.498205773891655</v>
      </c>
      <c r="O54" s="102">
        <v>12226.255187154036</v>
      </c>
      <c r="P54" s="102">
        <f t="shared" si="2"/>
        <v>999.06323232465616</v>
      </c>
      <c r="Q54" s="102">
        <v>0</v>
      </c>
      <c r="R54" s="102">
        <v>999.06323232465616</v>
      </c>
      <c r="S54" s="102">
        <v>0</v>
      </c>
      <c r="T54" s="102">
        <v>0</v>
      </c>
      <c r="U54" s="102">
        <v>0</v>
      </c>
      <c r="V54" s="102">
        <v>0</v>
      </c>
      <c r="W54" s="102">
        <v>0</v>
      </c>
      <c r="X54" s="102">
        <v>0</v>
      </c>
      <c r="Y54" s="480">
        <v>48</v>
      </c>
      <c r="Z54" s="133"/>
    </row>
    <row r="55" spans="1:26" ht="12.75" customHeight="1">
      <c r="A55" s="114">
        <v>49</v>
      </c>
      <c r="B55" s="142">
        <v>46</v>
      </c>
      <c r="C55" s="402" t="s">
        <v>544</v>
      </c>
      <c r="D55" s="102">
        <f t="shared" si="0"/>
        <v>91388.614233056913</v>
      </c>
      <c r="E55" s="102">
        <v>527.91715868834592</v>
      </c>
      <c r="F55" s="102">
        <v>0</v>
      </c>
      <c r="G55" s="102">
        <f t="shared" si="1"/>
        <v>72721.706961190881</v>
      </c>
      <c r="H55" s="102">
        <v>0</v>
      </c>
      <c r="I55" s="102">
        <v>4395.5180515036027</v>
      </c>
      <c r="J55" s="102">
        <v>60660.631242425356</v>
      </c>
      <c r="K55" s="102">
        <v>0</v>
      </c>
      <c r="L55" s="102">
        <v>7559.5867735107176</v>
      </c>
      <c r="M55" s="102">
        <v>0</v>
      </c>
      <c r="N55" s="102">
        <v>105.97089375120272</v>
      </c>
      <c r="O55" s="102">
        <v>12282.202728303782</v>
      </c>
      <c r="P55" s="102">
        <f t="shared" si="2"/>
        <v>5856.7873848739173</v>
      </c>
      <c r="Q55" s="102">
        <v>0</v>
      </c>
      <c r="R55" s="102">
        <v>5856.7873848739173</v>
      </c>
      <c r="S55" s="102">
        <v>0</v>
      </c>
      <c r="T55" s="102">
        <v>0</v>
      </c>
      <c r="U55" s="102">
        <v>0</v>
      </c>
      <c r="V55" s="102">
        <v>0</v>
      </c>
      <c r="W55" s="102">
        <v>0</v>
      </c>
      <c r="X55" s="102">
        <v>0</v>
      </c>
      <c r="Y55" s="480">
        <v>49</v>
      </c>
      <c r="Z55" s="133"/>
    </row>
    <row r="56" spans="1:26" ht="12.75" customHeight="1">
      <c r="A56" s="114">
        <v>50</v>
      </c>
      <c r="B56" s="142">
        <v>47</v>
      </c>
      <c r="C56" s="402" t="s">
        <v>545</v>
      </c>
      <c r="D56" s="102">
        <f t="shared" si="0"/>
        <v>152756.41530263919</v>
      </c>
      <c r="E56" s="102">
        <v>1552.851563006891</v>
      </c>
      <c r="F56" s="102">
        <v>0</v>
      </c>
      <c r="G56" s="102">
        <f t="shared" si="1"/>
        <v>87036.562569850692</v>
      </c>
      <c r="H56" s="102">
        <v>0</v>
      </c>
      <c r="I56" s="102">
        <v>9334.8210996640064</v>
      </c>
      <c r="J56" s="102">
        <v>36190.449688253044</v>
      </c>
      <c r="K56" s="102">
        <v>0</v>
      </c>
      <c r="L56" s="102">
        <v>38579.636548470924</v>
      </c>
      <c r="M56" s="102">
        <v>0</v>
      </c>
      <c r="N56" s="102">
        <v>2931.6552334627163</v>
      </c>
      <c r="O56" s="102">
        <v>62168.545229626929</v>
      </c>
      <c r="P56" s="102">
        <f t="shared" si="2"/>
        <v>1998.455940154673</v>
      </c>
      <c r="Q56" s="102">
        <v>0</v>
      </c>
      <c r="R56" s="102">
        <v>1998.455940154673</v>
      </c>
      <c r="S56" s="102">
        <v>0</v>
      </c>
      <c r="T56" s="102">
        <v>0</v>
      </c>
      <c r="U56" s="102">
        <v>0</v>
      </c>
      <c r="V56" s="102">
        <v>0</v>
      </c>
      <c r="W56" s="102">
        <v>0</v>
      </c>
      <c r="X56" s="102">
        <v>0</v>
      </c>
      <c r="Y56" s="480">
        <v>50</v>
      </c>
      <c r="Z56" s="133"/>
    </row>
    <row r="57" spans="1:26" ht="12.75" customHeight="1">
      <c r="A57" s="114">
        <v>51</v>
      </c>
      <c r="B57" s="142" t="s">
        <v>546</v>
      </c>
      <c r="C57" s="400" t="s">
        <v>547</v>
      </c>
      <c r="D57" s="102">
        <f t="shared" si="0"/>
        <v>426046.88976003148</v>
      </c>
      <c r="E57" s="102">
        <v>0</v>
      </c>
      <c r="F57" s="102">
        <v>0</v>
      </c>
      <c r="G57" s="102">
        <f t="shared" si="1"/>
        <v>382739.79850574699</v>
      </c>
      <c r="H57" s="102">
        <v>0</v>
      </c>
      <c r="I57" s="102">
        <v>3397.4561476539693</v>
      </c>
      <c r="J57" s="102">
        <v>339286.27645863115</v>
      </c>
      <c r="K57" s="102">
        <v>34235.902086830174</v>
      </c>
      <c r="L57" s="102">
        <v>5741.264832511094</v>
      </c>
      <c r="M57" s="102">
        <v>0</v>
      </c>
      <c r="N57" s="102">
        <v>78.898980120595382</v>
      </c>
      <c r="O57" s="102">
        <v>11641.345082610042</v>
      </c>
      <c r="P57" s="102">
        <f t="shared" si="2"/>
        <v>31665.746171674466</v>
      </c>
      <c r="Q57" s="102">
        <v>0</v>
      </c>
      <c r="R57" s="102">
        <v>31665.746171674466</v>
      </c>
      <c r="S57" s="102">
        <v>0</v>
      </c>
      <c r="T57" s="102">
        <v>0</v>
      </c>
      <c r="U57" s="102">
        <v>0</v>
      </c>
      <c r="V57" s="102">
        <v>0</v>
      </c>
      <c r="W57" s="102">
        <v>0</v>
      </c>
      <c r="X57" s="102">
        <v>0</v>
      </c>
      <c r="Y57" s="480">
        <v>51</v>
      </c>
      <c r="Z57" s="133"/>
    </row>
    <row r="58" spans="1:26" ht="12.75" customHeight="1">
      <c r="A58" s="114">
        <v>52</v>
      </c>
      <c r="B58" s="142" t="s">
        <v>548</v>
      </c>
      <c r="C58" s="402" t="s">
        <v>549</v>
      </c>
      <c r="D58" s="102">
        <f t="shared" si="0"/>
        <v>17388.196111171797</v>
      </c>
      <c r="E58" s="102">
        <v>0</v>
      </c>
      <c r="F58" s="102">
        <v>0</v>
      </c>
      <c r="G58" s="102">
        <f t="shared" si="1"/>
        <v>15951.420028912877</v>
      </c>
      <c r="H58" s="102">
        <v>0</v>
      </c>
      <c r="I58" s="102">
        <v>10.324626601260666</v>
      </c>
      <c r="J58" s="102">
        <v>15784.710205864583</v>
      </c>
      <c r="K58" s="102">
        <v>0</v>
      </c>
      <c r="L58" s="102">
        <v>156.13673326122915</v>
      </c>
      <c r="M58" s="102">
        <v>0</v>
      </c>
      <c r="N58" s="102">
        <v>0.24846318580296184</v>
      </c>
      <c r="O58" s="102">
        <v>350.08913146285363</v>
      </c>
      <c r="P58" s="102">
        <f t="shared" si="2"/>
        <v>1086.6869507960689</v>
      </c>
      <c r="Q58" s="102">
        <v>0</v>
      </c>
      <c r="R58" s="102">
        <v>1086.6869507960689</v>
      </c>
      <c r="S58" s="102">
        <v>0</v>
      </c>
      <c r="T58" s="102">
        <v>0</v>
      </c>
      <c r="U58" s="102">
        <v>0</v>
      </c>
      <c r="V58" s="102">
        <v>0</v>
      </c>
      <c r="W58" s="102">
        <v>0</v>
      </c>
      <c r="X58" s="102">
        <v>0</v>
      </c>
      <c r="Y58" s="480">
        <v>52</v>
      </c>
      <c r="Z58" s="133"/>
    </row>
    <row r="59" spans="1:26" ht="12.75" customHeight="1">
      <c r="A59" s="114">
        <v>53</v>
      </c>
      <c r="B59" s="142" t="s">
        <v>550</v>
      </c>
      <c r="C59" s="402" t="s">
        <v>551</v>
      </c>
      <c r="D59" s="102">
        <f t="shared" si="0"/>
        <v>200584.61456640714</v>
      </c>
      <c r="E59" s="102">
        <v>0</v>
      </c>
      <c r="F59" s="102">
        <v>0</v>
      </c>
      <c r="G59" s="102">
        <f t="shared" si="1"/>
        <v>182687.18750292316</v>
      </c>
      <c r="H59" s="102">
        <v>0</v>
      </c>
      <c r="I59" s="102">
        <v>1627.1745772877193</v>
      </c>
      <c r="J59" s="102">
        <v>180949.56420579471</v>
      </c>
      <c r="K59" s="102">
        <v>0</v>
      </c>
      <c r="L59" s="102">
        <v>71.271830399966319</v>
      </c>
      <c r="M59" s="102">
        <v>0</v>
      </c>
      <c r="N59" s="102">
        <v>39.176889440769592</v>
      </c>
      <c r="O59" s="102">
        <v>115.73735408722217</v>
      </c>
      <c r="P59" s="102">
        <f t="shared" si="2"/>
        <v>17781.689709396749</v>
      </c>
      <c r="Q59" s="102">
        <v>0</v>
      </c>
      <c r="R59" s="102">
        <v>17781.689709396749</v>
      </c>
      <c r="S59" s="102">
        <v>0</v>
      </c>
      <c r="T59" s="102">
        <v>0</v>
      </c>
      <c r="U59" s="102">
        <v>0</v>
      </c>
      <c r="V59" s="102">
        <v>0</v>
      </c>
      <c r="W59" s="102">
        <v>0</v>
      </c>
      <c r="X59" s="102">
        <v>0</v>
      </c>
      <c r="Y59" s="480">
        <v>53</v>
      </c>
      <c r="Z59" s="133"/>
    </row>
    <row r="60" spans="1:26" ht="12.75" customHeight="1">
      <c r="A60" s="114">
        <v>54</v>
      </c>
      <c r="B60" s="142">
        <v>50</v>
      </c>
      <c r="C60" s="402" t="s">
        <v>1072</v>
      </c>
      <c r="D60" s="102">
        <f t="shared" si="0"/>
        <v>6372.0653196378398</v>
      </c>
      <c r="E60" s="102">
        <v>0</v>
      </c>
      <c r="F60" s="102">
        <v>0</v>
      </c>
      <c r="G60" s="102">
        <f t="shared" si="1"/>
        <v>5617.2873461126119</v>
      </c>
      <c r="H60" s="102">
        <v>0</v>
      </c>
      <c r="I60" s="102">
        <v>10.590131341347865</v>
      </c>
      <c r="J60" s="102">
        <v>5606.4458502166008</v>
      </c>
      <c r="K60" s="102">
        <v>0</v>
      </c>
      <c r="L60" s="102">
        <v>0</v>
      </c>
      <c r="M60" s="102">
        <v>0</v>
      </c>
      <c r="N60" s="102">
        <v>0.25136455466329716</v>
      </c>
      <c r="O60" s="102">
        <v>0.10099273313878886</v>
      </c>
      <c r="P60" s="102">
        <f t="shared" si="2"/>
        <v>754.67698079208901</v>
      </c>
      <c r="Q60" s="102">
        <v>0</v>
      </c>
      <c r="R60" s="102">
        <v>754.67698079208901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102">
        <v>0</v>
      </c>
      <c r="Y60" s="480">
        <v>54</v>
      </c>
      <c r="Z60" s="133"/>
    </row>
    <row r="61" spans="1:26" ht="12.75" customHeight="1">
      <c r="A61" s="114">
        <v>55</v>
      </c>
      <c r="B61" s="142">
        <v>51</v>
      </c>
      <c r="C61" s="402" t="s">
        <v>1073</v>
      </c>
      <c r="D61" s="102">
        <f t="shared" si="0"/>
        <v>35463.344316015362</v>
      </c>
      <c r="E61" s="102">
        <v>0</v>
      </c>
      <c r="F61" s="102">
        <v>0</v>
      </c>
      <c r="G61" s="102">
        <f t="shared" si="1"/>
        <v>35346.419097207952</v>
      </c>
      <c r="H61" s="102">
        <v>0</v>
      </c>
      <c r="I61" s="102">
        <v>124.45022722355453</v>
      </c>
      <c r="J61" s="102">
        <v>819.99116430131892</v>
      </c>
      <c r="K61" s="102">
        <v>34235.902086830174</v>
      </c>
      <c r="L61" s="102">
        <v>165.81804192040093</v>
      </c>
      <c r="M61" s="102">
        <v>0</v>
      </c>
      <c r="N61" s="102">
        <v>0.25757693250236374</v>
      </c>
      <c r="O61" s="102">
        <v>20.102877554412181</v>
      </c>
      <c r="P61" s="102">
        <f t="shared" si="2"/>
        <v>96.822341252997788</v>
      </c>
      <c r="Q61" s="102">
        <v>0</v>
      </c>
      <c r="R61" s="102">
        <v>96.822341252997788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102">
        <v>0</v>
      </c>
      <c r="Y61" s="480">
        <v>55</v>
      </c>
      <c r="Z61" s="133"/>
    </row>
    <row r="62" spans="1:26" ht="12.75" customHeight="1">
      <c r="A62" s="114">
        <v>56</v>
      </c>
      <c r="B62" s="142">
        <v>52</v>
      </c>
      <c r="C62" s="402" t="s">
        <v>554</v>
      </c>
      <c r="D62" s="102">
        <f t="shared" si="0"/>
        <v>119571.16775593805</v>
      </c>
      <c r="E62" s="102">
        <v>0</v>
      </c>
      <c r="F62" s="102">
        <v>0</v>
      </c>
      <c r="G62" s="102">
        <f t="shared" si="1"/>
        <v>102579.96743884495</v>
      </c>
      <c r="H62" s="102">
        <v>0</v>
      </c>
      <c r="I62" s="102">
        <v>767.85913701531899</v>
      </c>
      <c r="J62" s="102">
        <v>97515.725072999528</v>
      </c>
      <c r="K62" s="102">
        <v>0</v>
      </c>
      <c r="L62" s="102">
        <v>4278.0038652031371</v>
      </c>
      <c r="M62" s="102">
        <v>0</v>
      </c>
      <c r="N62" s="102">
        <v>18.379363626969642</v>
      </c>
      <c r="O62" s="102">
        <v>8977.1103108364114</v>
      </c>
      <c r="P62" s="102">
        <f t="shared" si="2"/>
        <v>8014.0900062566798</v>
      </c>
      <c r="Q62" s="102">
        <v>0</v>
      </c>
      <c r="R62" s="102">
        <v>8014.0900062566798</v>
      </c>
      <c r="S62" s="102">
        <v>0</v>
      </c>
      <c r="T62" s="102">
        <v>0</v>
      </c>
      <c r="U62" s="102">
        <v>0</v>
      </c>
      <c r="V62" s="102">
        <v>0</v>
      </c>
      <c r="W62" s="102">
        <v>0</v>
      </c>
      <c r="X62" s="102">
        <v>0</v>
      </c>
      <c r="Y62" s="480">
        <v>56</v>
      </c>
      <c r="Z62" s="133"/>
    </row>
    <row r="63" spans="1:26" ht="12.75" customHeight="1">
      <c r="A63" s="114">
        <v>57</v>
      </c>
      <c r="B63" s="142">
        <v>53</v>
      </c>
      <c r="C63" s="402" t="s">
        <v>555</v>
      </c>
      <c r="D63" s="102">
        <f t="shared" si="0"/>
        <v>46667.501690861303</v>
      </c>
      <c r="E63" s="102">
        <v>0</v>
      </c>
      <c r="F63" s="102">
        <v>0</v>
      </c>
      <c r="G63" s="102">
        <f t="shared" si="1"/>
        <v>40557.517091745423</v>
      </c>
      <c r="H63" s="102">
        <v>0</v>
      </c>
      <c r="I63" s="102">
        <v>857.05744818476774</v>
      </c>
      <c r="J63" s="102">
        <v>38609.83995945441</v>
      </c>
      <c r="K63" s="102">
        <v>0</v>
      </c>
      <c r="L63" s="102">
        <v>1070.0343617263609</v>
      </c>
      <c r="M63" s="102">
        <v>0</v>
      </c>
      <c r="N63" s="102">
        <v>20.585322379887522</v>
      </c>
      <c r="O63" s="102">
        <v>2178.2044159360039</v>
      </c>
      <c r="P63" s="102">
        <f t="shared" si="2"/>
        <v>3931.7801831798774</v>
      </c>
      <c r="Q63" s="102">
        <v>0</v>
      </c>
      <c r="R63" s="102">
        <v>3931.7801831798774</v>
      </c>
      <c r="S63" s="102">
        <v>0</v>
      </c>
      <c r="T63" s="102">
        <v>0</v>
      </c>
      <c r="U63" s="102">
        <v>0</v>
      </c>
      <c r="V63" s="102">
        <v>0</v>
      </c>
      <c r="W63" s="102">
        <v>0</v>
      </c>
      <c r="X63" s="102">
        <v>0</v>
      </c>
      <c r="Y63" s="480">
        <v>57</v>
      </c>
      <c r="Z63" s="133"/>
    </row>
    <row r="64" spans="1:26" ht="12.75" customHeight="1">
      <c r="A64" s="114">
        <v>58</v>
      </c>
      <c r="B64" s="142" t="s">
        <v>556</v>
      </c>
      <c r="C64" s="400" t="s">
        <v>557</v>
      </c>
      <c r="D64" s="102">
        <f t="shared" si="0"/>
        <v>59164.307782807417</v>
      </c>
      <c r="E64" s="102">
        <v>539.72985695802333</v>
      </c>
      <c r="F64" s="102">
        <v>0</v>
      </c>
      <c r="G64" s="102">
        <f t="shared" si="1"/>
        <v>32720.828692400915</v>
      </c>
      <c r="H64" s="102">
        <v>0</v>
      </c>
      <c r="I64" s="102">
        <v>1018.0086796593853</v>
      </c>
      <c r="J64" s="102">
        <v>2070.2005182400731</v>
      </c>
      <c r="K64" s="102">
        <v>0</v>
      </c>
      <c r="L64" s="102">
        <v>26163.306599600757</v>
      </c>
      <c r="M64" s="102">
        <v>0</v>
      </c>
      <c r="N64" s="102">
        <v>3469.3128949006987</v>
      </c>
      <c r="O64" s="102">
        <v>25759.102030284586</v>
      </c>
      <c r="P64" s="102">
        <f t="shared" si="2"/>
        <v>144.6472031638894</v>
      </c>
      <c r="Q64" s="102">
        <v>0</v>
      </c>
      <c r="R64" s="102">
        <v>144.6472031638894</v>
      </c>
      <c r="S64" s="102">
        <v>0</v>
      </c>
      <c r="T64" s="102">
        <v>0</v>
      </c>
      <c r="U64" s="102">
        <v>0</v>
      </c>
      <c r="V64" s="102">
        <v>0</v>
      </c>
      <c r="W64" s="102">
        <v>0</v>
      </c>
      <c r="X64" s="102">
        <v>0</v>
      </c>
      <c r="Y64" s="480">
        <v>58</v>
      </c>
      <c r="Z64" s="133"/>
    </row>
    <row r="65" spans="1:26" ht="12.75" customHeight="1">
      <c r="A65" s="114">
        <v>59</v>
      </c>
      <c r="B65" s="142" t="s">
        <v>558</v>
      </c>
      <c r="C65" s="400" t="s">
        <v>559</v>
      </c>
      <c r="D65" s="102">
        <f t="shared" si="0"/>
        <v>47933.690014940141</v>
      </c>
      <c r="E65" s="102">
        <v>0</v>
      </c>
      <c r="F65" s="102">
        <v>0</v>
      </c>
      <c r="G65" s="102">
        <f t="shared" si="1"/>
        <v>30131.054293444384</v>
      </c>
      <c r="H65" s="102">
        <v>0</v>
      </c>
      <c r="I65" s="102">
        <v>2171.5211131842029</v>
      </c>
      <c r="J65" s="102">
        <v>20716.217564851962</v>
      </c>
      <c r="K65" s="102">
        <v>0</v>
      </c>
      <c r="L65" s="102">
        <v>7190.8595489471445</v>
      </c>
      <c r="M65" s="102">
        <v>0</v>
      </c>
      <c r="N65" s="102">
        <v>52.456066461073029</v>
      </c>
      <c r="O65" s="102">
        <v>15910.590111741923</v>
      </c>
      <c r="P65" s="102">
        <f t="shared" si="2"/>
        <v>1892.0456097538308</v>
      </c>
      <c r="Q65" s="102">
        <v>0</v>
      </c>
      <c r="R65" s="102">
        <v>1892.0456097538308</v>
      </c>
      <c r="S65" s="102">
        <v>0</v>
      </c>
      <c r="T65" s="102">
        <v>0</v>
      </c>
      <c r="U65" s="102">
        <v>0</v>
      </c>
      <c r="V65" s="102">
        <v>0</v>
      </c>
      <c r="W65" s="102">
        <v>0</v>
      </c>
      <c r="X65" s="102">
        <v>0</v>
      </c>
      <c r="Y65" s="480">
        <v>59</v>
      </c>
      <c r="Z65" s="133"/>
    </row>
    <row r="66" spans="1:26" ht="12.75" customHeight="1">
      <c r="A66" s="114">
        <v>60</v>
      </c>
      <c r="B66" s="142" t="s">
        <v>560</v>
      </c>
      <c r="C66" s="400" t="s">
        <v>561</v>
      </c>
      <c r="D66" s="102">
        <f t="shared" si="0"/>
        <v>29104.702569977475</v>
      </c>
      <c r="E66" s="102">
        <v>0</v>
      </c>
      <c r="F66" s="102">
        <v>0</v>
      </c>
      <c r="G66" s="102">
        <f t="shared" si="1"/>
        <v>10984.212530011933</v>
      </c>
      <c r="H66" s="102">
        <v>0</v>
      </c>
      <c r="I66" s="102">
        <v>755.39066888638433</v>
      </c>
      <c r="J66" s="102">
        <v>2823.7217730417087</v>
      </c>
      <c r="K66" s="102">
        <v>0</v>
      </c>
      <c r="L66" s="102">
        <v>7386.8070782983168</v>
      </c>
      <c r="M66" s="102">
        <v>0</v>
      </c>
      <c r="N66" s="102">
        <v>18.293009785523548</v>
      </c>
      <c r="O66" s="102">
        <v>17906.802726084923</v>
      </c>
      <c r="P66" s="102">
        <f t="shared" si="2"/>
        <v>213.6873138806196</v>
      </c>
      <c r="Q66" s="102">
        <v>0</v>
      </c>
      <c r="R66" s="102">
        <v>213.6873138806196</v>
      </c>
      <c r="S66" s="102">
        <v>0</v>
      </c>
      <c r="T66" s="102">
        <v>0</v>
      </c>
      <c r="U66" s="102">
        <v>0</v>
      </c>
      <c r="V66" s="102">
        <v>0</v>
      </c>
      <c r="W66" s="102">
        <v>0</v>
      </c>
      <c r="X66" s="102">
        <v>0</v>
      </c>
      <c r="Y66" s="480">
        <v>60</v>
      </c>
      <c r="Z66" s="133"/>
    </row>
    <row r="67" spans="1:26" ht="12.75" customHeight="1">
      <c r="A67" s="114">
        <v>61</v>
      </c>
      <c r="B67" s="142" t="s">
        <v>562</v>
      </c>
      <c r="C67" s="400" t="s">
        <v>563</v>
      </c>
      <c r="D67" s="102">
        <f t="shared" si="0"/>
        <v>15470.149401054234</v>
      </c>
      <c r="E67" s="102">
        <v>0</v>
      </c>
      <c r="F67" s="102">
        <v>0</v>
      </c>
      <c r="G67" s="102">
        <f t="shared" si="1"/>
        <v>11381.338906204746</v>
      </c>
      <c r="H67" s="102">
        <v>0</v>
      </c>
      <c r="I67" s="102">
        <v>1746.5528496588397</v>
      </c>
      <c r="J67" s="102">
        <v>8078.5067787347234</v>
      </c>
      <c r="K67" s="102">
        <v>0</v>
      </c>
      <c r="L67" s="102">
        <v>1514.0780638597284</v>
      </c>
      <c r="M67" s="102">
        <v>0</v>
      </c>
      <c r="N67" s="102">
        <v>42.201213951456268</v>
      </c>
      <c r="O67" s="102">
        <v>3626.8451997308066</v>
      </c>
      <c r="P67" s="102">
        <f t="shared" si="2"/>
        <v>461.96529511867976</v>
      </c>
      <c r="Q67" s="102">
        <v>0</v>
      </c>
      <c r="R67" s="102">
        <v>461.96529511867976</v>
      </c>
      <c r="S67" s="102">
        <v>0</v>
      </c>
      <c r="T67" s="102">
        <v>0</v>
      </c>
      <c r="U67" s="102">
        <v>0</v>
      </c>
      <c r="V67" s="102">
        <v>0</v>
      </c>
      <c r="W67" s="102">
        <v>0</v>
      </c>
      <c r="X67" s="102">
        <v>0</v>
      </c>
      <c r="Y67" s="480">
        <v>61</v>
      </c>
      <c r="Z67" s="133"/>
    </row>
    <row r="68" spans="1:26" ht="12.75" customHeight="1">
      <c r="A68" s="114">
        <v>62</v>
      </c>
      <c r="B68" s="142" t="s">
        <v>564</v>
      </c>
      <c r="C68" s="400" t="s">
        <v>565</v>
      </c>
      <c r="D68" s="102">
        <f t="shared" si="0"/>
        <v>121166.94231850753</v>
      </c>
      <c r="E68" s="102">
        <v>0</v>
      </c>
      <c r="F68" s="102">
        <v>0</v>
      </c>
      <c r="G68" s="102">
        <f t="shared" si="1"/>
        <v>93288.573968534052</v>
      </c>
      <c r="H68" s="102">
        <v>0</v>
      </c>
      <c r="I68" s="102">
        <v>14753.117020467991</v>
      </c>
      <c r="J68" s="102">
        <v>65023.50528657993</v>
      </c>
      <c r="K68" s="102">
        <v>0</v>
      </c>
      <c r="L68" s="102">
        <v>11923.352488484117</v>
      </c>
      <c r="M68" s="102">
        <v>1.8000000000000005</v>
      </c>
      <c r="N68" s="102">
        <v>1586.799173002016</v>
      </c>
      <c r="O68" s="102">
        <v>24082.522015892038</v>
      </c>
      <c r="P68" s="102">
        <f t="shared" si="2"/>
        <v>3795.8463340814324</v>
      </c>
      <c r="Q68" s="102">
        <v>0</v>
      </c>
      <c r="R68" s="102">
        <v>3795.8463340814324</v>
      </c>
      <c r="S68" s="102">
        <v>0</v>
      </c>
      <c r="T68" s="102">
        <v>0</v>
      </c>
      <c r="U68" s="102">
        <v>0</v>
      </c>
      <c r="V68" s="102">
        <v>0</v>
      </c>
      <c r="W68" s="102">
        <v>0</v>
      </c>
      <c r="X68" s="102">
        <v>0</v>
      </c>
      <c r="Y68" s="480">
        <v>62</v>
      </c>
      <c r="Z68" s="133"/>
    </row>
    <row r="69" spans="1:26" ht="12.75" customHeight="1">
      <c r="A69" s="114">
        <v>63</v>
      </c>
      <c r="B69" s="142" t="s">
        <v>566</v>
      </c>
      <c r="C69" s="400" t="s">
        <v>567</v>
      </c>
      <c r="D69" s="102">
        <f t="shared" si="0"/>
        <v>15793.697229975556</v>
      </c>
      <c r="E69" s="102">
        <v>0</v>
      </c>
      <c r="F69" s="102">
        <v>0</v>
      </c>
      <c r="G69" s="102">
        <f t="shared" si="1"/>
        <v>8204.450419425013</v>
      </c>
      <c r="H69" s="102">
        <v>0</v>
      </c>
      <c r="I69" s="102">
        <v>637.03923374254293</v>
      </c>
      <c r="J69" s="102">
        <v>3171.5794890373008</v>
      </c>
      <c r="K69" s="102">
        <v>0</v>
      </c>
      <c r="L69" s="102">
        <v>4380.4352407978959</v>
      </c>
      <c r="M69" s="102">
        <v>0</v>
      </c>
      <c r="N69" s="102">
        <v>15.396455847273275</v>
      </c>
      <c r="O69" s="102">
        <v>7355.9613494746054</v>
      </c>
      <c r="P69" s="102">
        <f t="shared" si="2"/>
        <v>233.28546107593758</v>
      </c>
      <c r="Q69" s="102">
        <v>0</v>
      </c>
      <c r="R69" s="102">
        <v>233.28546107593758</v>
      </c>
      <c r="S69" s="102">
        <v>0</v>
      </c>
      <c r="T69" s="102">
        <v>0</v>
      </c>
      <c r="U69" s="102">
        <v>0</v>
      </c>
      <c r="V69" s="102">
        <v>0</v>
      </c>
      <c r="W69" s="102">
        <v>0</v>
      </c>
      <c r="X69" s="102">
        <v>0</v>
      </c>
      <c r="Y69" s="480">
        <v>63</v>
      </c>
      <c r="Z69" s="133"/>
    </row>
    <row r="70" spans="1:26" ht="12.75" customHeight="1">
      <c r="A70" s="114">
        <v>64</v>
      </c>
      <c r="B70" s="142" t="s">
        <v>568</v>
      </c>
      <c r="C70" s="400" t="s">
        <v>569</v>
      </c>
      <c r="D70" s="102">
        <f t="shared" si="0"/>
        <v>113877.06550996006</v>
      </c>
      <c r="E70" s="102">
        <v>4628.440366972477</v>
      </c>
      <c r="F70" s="102">
        <v>2169</v>
      </c>
      <c r="G70" s="102">
        <f t="shared" si="1"/>
        <v>58636.159887686845</v>
      </c>
      <c r="H70" s="102">
        <v>0</v>
      </c>
      <c r="I70" s="102">
        <v>7130.298302846255</v>
      </c>
      <c r="J70" s="102">
        <v>22509.155997699694</v>
      </c>
      <c r="K70" s="102">
        <v>3287</v>
      </c>
      <c r="L70" s="102">
        <v>22682.247014248569</v>
      </c>
      <c r="M70" s="102">
        <v>20.25</v>
      </c>
      <c r="N70" s="102">
        <v>3007.2085728923244</v>
      </c>
      <c r="O70" s="102">
        <v>44420.583711235806</v>
      </c>
      <c r="P70" s="102">
        <f t="shared" si="2"/>
        <v>4022.8815440649323</v>
      </c>
      <c r="Q70" s="102">
        <v>0</v>
      </c>
      <c r="R70" s="102">
        <v>4022.8815440649323</v>
      </c>
      <c r="S70" s="102">
        <v>0</v>
      </c>
      <c r="T70" s="102">
        <v>0</v>
      </c>
      <c r="U70" s="102">
        <v>0</v>
      </c>
      <c r="V70" s="102">
        <v>0</v>
      </c>
      <c r="W70" s="102">
        <v>0</v>
      </c>
      <c r="X70" s="102">
        <v>0</v>
      </c>
      <c r="Y70" s="480">
        <v>64</v>
      </c>
      <c r="Z70" s="133"/>
    </row>
    <row r="71" spans="1:26" ht="12.75" customHeight="1">
      <c r="A71" s="114">
        <v>65</v>
      </c>
      <c r="B71" s="142" t="s">
        <v>570</v>
      </c>
      <c r="C71" s="400" t="s">
        <v>571</v>
      </c>
      <c r="D71" s="102">
        <f>SUM(E71:G71,O71:P71,U71:X71)</f>
        <v>70913.833336866635</v>
      </c>
      <c r="E71" s="102">
        <v>309.64581435041976</v>
      </c>
      <c r="F71" s="102">
        <v>0</v>
      </c>
      <c r="G71" s="102">
        <f>SUM(H71:N71)</f>
        <v>21282.315035994256</v>
      </c>
      <c r="H71" s="102">
        <v>0</v>
      </c>
      <c r="I71" s="102">
        <v>221.50279674411021</v>
      </c>
      <c r="J71" s="102">
        <v>1379.5415749362528</v>
      </c>
      <c r="K71" s="102">
        <v>0</v>
      </c>
      <c r="L71" s="102">
        <v>19668.500003360034</v>
      </c>
      <c r="M71" s="102">
        <v>7.4250000000000007</v>
      </c>
      <c r="N71" s="102">
        <v>5.3456609538583386</v>
      </c>
      <c r="O71" s="102">
        <v>48100.677892530242</v>
      </c>
      <c r="P71" s="102">
        <f>SUM(Q71:T71)</f>
        <v>1221.1945939917139</v>
      </c>
      <c r="Q71" s="102">
        <v>0</v>
      </c>
      <c r="R71" s="102">
        <v>1221.1945939917139</v>
      </c>
      <c r="S71" s="102">
        <v>0</v>
      </c>
      <c r="T71" s="102">
        <v>0</v>
      </c>
      <c r="U71" s="102">
        <v>0</v>
      </c>
      <c r="V71" s="102">
        <v>0</v>
      </c>
      <c r="W71" s="102">
        <v>0</v>
      </c>
      <c r="X71" s="102">
        <v>0</v>
      </c>
      <c r="Y71" s="480">
        <v>65</v>
      </c>
      <c r="Z71" s="133"/>
    </row>
    <row r="72" spans="1:26" ht="12.75" customHeight="1">
      <c r="A72" s="114">
        <v>66</v>
      </c>
      <c r="B72" s="142" t="s">
        <v>572</v>
      </c>
      <c r="C72" s="400" t="s">
        <v>573</v>
      </c>
      <c r="D72" s="102">
        <f>SUM(E72:G72,O72:P72,U72:X72)</f>
        <v>111125.12218856382</v>
      </c>
      <c r="E72" s="102">
        <v>1988.5138817587854</v>
      </c>
      <c r="F72" s="102">
        <v>0</v>
      </c>
      <c r="G72" s="102">
        <f>SUM(H72:N72)</f>
        <v>35417.478387762349</v>
      </c>
      <c r="H72" s="102">
        <v>0</v>
      </c>
      <c r="I72" s="102">
        <v>2658.942300663778</v>
      </c>
      <c r="J72" s="102">
        <v>6189.1433386859017</v>
      </c>
      <c r="K72" s="102">
        <v>0</v>
      </c>
      <c r="L72" s="102">
        <v>26501.458253321347</v>
      </c>
      <c r="M72" s="102">
        <v>3.600000000000001</v>
      </c>
      <c r="N72" s="102">
        <v>64.334495091326431</v>
      </c>
      <c r="O72" s="102">
        <v>71473.664757903374</v>
      </c>
      <c r="P72" s="102">
        <f>SUM(Q72:T72)</f>
        <v>2245.4651611393028</v>
      </c>
      <c r="Q72" s="102">
        <v>0</v>
      </c>
      <c r="R72" s="102">
        <v>2245.4651611393028</v>
      </c>
      <c r="S72" s="102">
        <v>0</v>
      </c>
      <c r="T72" s="102">
        <v>0</v>
      </c>
      <c r="U72" s="102">
        <v>0</v>
      </c>
      <c r="V72" s="102">
        <v>0</v>
      </c>
      <c r="W72" s="102">
        <v>0</v>
      </c>
      <c r="X72" s="102">
        <v>0</v>
      </c>
      <c r="Y72" s="480">
        <v>66</v>
      </c>
      <c r="Z72" s="133"/>
    </row>
    <row r="73" spans="1:26" ht="12.75" customHeight="1">
      <c r="A73" s="114">
        <v>67</v>
      </c>
      <c r="B73" s="142" t="s">
        <v>574</v>
      </c>
      <c r="C73" s="400" t="s">
        <v>575</v>
      </c>
      <c r="D73" s="102">
        <f>SUM(E73:G73,O73:P73,U73:X73)</f>
        <v>94392.02097619875</v>
      </c>
      <c r="E73" s="102">
        <v>216.8810891346065</v>
      </c>
      <c r="F73" s="102">
        <v>0</v>
      </c>
      <c r="G73" s="102">
        <f>SUM(H73:N73)</f>
        <v>61509.458374986425</v>
      </c>
      <c r="H73" s="102">
        <v>0</v>
      </c>
      <c r="I73" s="102">
        <v>3609.2571061696253</v>
      </c>
      <c r="J73" s="102">
        <v>41746.917422941362</v>
      </c>
      <c r="K73" s="102">
        <v>0</v>
      </c>
      <c r="L73" s="102">
        <v>16064.492237447239</v>
      </c>
      <c r="M73" s="102">
        <v>1.5750000000000002</v>
      </c>
      <c r="N73" s="102">
        <v>87.216608428204438</v>
      </c>
      <c r="O73" s="102">
        <v>28364.175979798027</v>
      </c>
      <c r="P73" s="102">
        <f>SUM(Q73:T73)</f>
        <v>4301.505532279697</v>
      </c>
      <c r="Q73" s="102">
        <v>0</v>
      </c>
      <c r="R73" s="102">
        <v>4301.505532279697</v>
      </c>
      <c r="S73" s="102">
        <v>0</v>
      </c>
      <c r="T73" s="102">
        <v>0</v>
      </c>
      <c r="U73" s="102">
        <v>0</v>
      </c>
      <c r="V73" s="102">
        <v>0</v>
      </c>
      <c r="W73" s="102">
        <v>0</v>
      </c>
      <c r="X73" s="102">
        <v>0</v>
      </c>
      <c r="Y73" s="480">
        <v>67</v>
      </c>
      <c r="Z73" s="133"/>
    </row>
    <row r="74" spans="1:26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481"/>
      <c r="Z74" s="133"/>
    </row>
    <row r="75" spans="1:26" s="79" customFormat="1" ht="15.75" customHeight="1">
      <c r="A75" s="114">
        <v>68</v>
      </c>
      <c r="B75" s="426"/>
      <c r="C75" s="375" t="s">
        <v>576</v>
      </c>
      <c r="D75" s="105">
        <f>SUM(E75:G75,O75:P75,U75:X75)</f>
        <v>8203113.1004134174</v>
      </c>
      <c r="E75" s="105">
        <f t="shared" ref="E75:X75" si="3">SUM(E7,E11,E15,E42,E45,E50,E53,E57,E64:E73)</f>
        <v>1501735.9999999998</v>
      </c>
      <c r="F75" s="105">
        <f t="shared" si="3"/>
        <v>1481605</v>
      </c>
      <c r="G75" s="105">
        <f>SUM(H75:N75)</f>
        <v>1757298.7733037679</v>
      </c>
      <c r="H75" s="105">
        <f t="shared" si="3"/>
        <v>0</v>
      </c>
      <c r="I75" s="105">
        <f t="shared" si="3"/>
        <v>72284.072416525494</v>
      </c>
      <c r="J75" s="105">
        <f t="shared" si="3"/>
        <v>925752.38866816787</v>
      </c>
      <c r="K75" s="105">
        <f t="shared" si="3"/>
        <v>37522.902086830174</v>
      </c>
      <c r="L75" s="105">
        <f t="shared" si="3"/>
        <v>344376</v>
      </c>
      <c r="M75" s="105">
        <f t="shared" si="3"/>
        <v>108760.00000000001</v>
      </c>
      <c r="N75" s="105">
        <f t="shared" si="3"/>
        <v>268603.4101322444</v>
      </c>
      <c r="O75" s="105">
        <f t="shared" si="3"/>
        <v>2341485.3980297185</v>
      </c>
      <c r="P75" s="105">
        <f>SUM(Q75:T75)</f>
        <v>1020898.4904399314</v>
      </c>
      <c r="Q75" s="105">
        <f t="shared" si="3"/>
        <v>0</v>
      </c>
      <c r="R75" s="105">
        <f t="shared" si="3"/>
        <v>777338.4904399314</v>
      </c>
      <c r="S75" s="105">
        <f t="shared" si="3"/>
        <v>0</v>
      </c>
      <c r="T75" s="105">
        <f t="shared" si="3"/>
        <v>243560</v>
      </c>
      <c r="U75" s="105">
        <f t="shared" si="3"/>
        <v>0</v>
      </c>
      <c r="V75" s="105">
        <f t="shared" si="3"/>
        <v>0</v>
      </c>
      <c r="W75" s="105">
        <f t="shared" si="3"/>
        <v>0</v>
      </c>
      <c r="X75" s="105">
        <f t="shared" si="3"/>
        <v>100089.43864000001</v>
      </c>
      <c r="Y75" s="480">
        <v>68</v>
      </c>
      <c r="Z75" s="478"/>
    </row>
    <row r="76" spans="1:26" ht="15.6" customHeight="1">
      <c r="A76" s="114">
        <v>69</v>
      </c>
      <c r="B76" s="143"/>
      <c r="C76" s="409" t="s">
        <v>577</v>
      </c>
      <c r="D76" s="102">
        <f>SUM(E76:G76,O76:P76,U76:X76)</f>
        <v>3285595.9198799827</v>
      </c>
      <c r="E76" s="102">
        <v>31000</v>
      </c>
      <c r="F76" s="102">
        <v>22758</v>
      </c>
      <c r="G76" s="102">
        <f>SUM(H76:N76)</f>
        <v>1864744.5813169081</v>
      </c>
      <c r="H76" s="102">
        <v>0</v>
      </c>
      <c r="I76" s="102">
        <v>845119.10441406479</v>
      </c>
      <c r="J76" s="102">
        <v>453542.88703508786</v>
      </c>
      <c r="K76" s="102">
        <v>0</v>
      </c>
      <c r="L76" s="102">
        <v>519355</v>
      </c>
      <c r="M76" s="102">
        <v>0</v>
      </c>
      <c r="N76" s="102">
        <v>46727.58986775548</v>
      </c>
      <c r="O76" s="102">
        <v>1024724.5345259808</v>
      </c>
      <c r="P76" s="102">
        <f>SUM(Q76:T76)</f>
        <v>342368.80403709353</v>
      </c>
      <c r="Q76" s="102">
        <v>0</v>
      </c>
      <c r="R76" s="102">
        <v>342368.80403709353</v>
      </c>
      <c r="S76" s="102">
        <v>0</v>
      </c>
      <c r="T76" s="102">
        <v>0</v>
      </c>
      <c r="U76" s="102">
        <v>0</v>
      </c>
      <c r="V76" s="102">
        <v>0</v>
      </c>
      <c r="W76" s="102">
        <v>0</v>
      </c>
      <c r="X76" s="102">
        <v>0</v>
      </c>
      <c r="Y76" s="480">
        <v>69</v>
      </c>
      <c r="Z76" s="133"/>
    </row>
    <row r="77" spans="1:26" s="79" customFormat="1" ht="15.6" customHeight="1">
      <c r="A77" s="114">
        <v>70</v>
      </c>
      <c r="B77" s="150"/>
      <c r="C77" s="833" t="s">
        <v>1080</v>
      </c>
      <c r="D77" s="105">
        <f>SUM(D75:D76)</f>
        <v>11488709.0202934</v>
      </c>
      <c r="E77" s="105">
        <f t="shared" ref="E77:X77" si="4">SUM(E75:E76)</f>
        <v>1532735.9999999998</v>
      </c>
      <c r="F77" s="105">
        <f t="shared" si="4"/>
        <v>1504363</v>
      </c>
      <c r="G77" s="105">
        <f t="shared" si="4"/>
        <v>3622043.354620676</v>
      </c>
      <c r="H77" s="105">
        <f t="shared" si="4"/>
        <v>0</v>
      </c>
      <c r="I77" s="105">
        <f t="shared" si="4"/>
        <v>917403.17683059024</v>
      </c>
      <c r="J77" s="105">
        <f t="shared" si="4"/>
        <v>1379295.2757032558</v>
      </c>
      <c r="K77" s="105">
        <f t="shared" si="4"/>
        <v>37522.902086830174</v>
      </c>
      <c r="L77" s="105">
        <f t="shared" si="4"/>
        <v>863731</v>
      </c>
      <c r="M77" s="105">
        <f t="shared" si="4"/>
        <v>108760.00000000001</v>
      </c>
      <c r="N77" s="105">
        <f t="shared" si="4"/>
        <v>315330.99999999988</v>
      </c>
      <c r="O77" s="105">
        <f t="shared" si="4"/>
        <v>3366209.9325556993</v>
      </c>
      <c r="P77" s="105">
        <f t="shared" si="4"/>
        <v>1363267.294477025</v>
      </c>
      <c r="Q77" s="105">
        <f t="shared" si="4"/>
        <v>0</v>
      </c>
      <c r="R77" s="105">
        <f t="shared" si="4"/>
        <v>1119707.294477025</v>
      </c>
      <c r="S77" s="105">
        <f t="shared" si="4"/>
        <v>0</v>
      </c>
      <c r="T77" s="105">
        <f t="shared" si="4"/>
        <v>243560</v>
      </c>
      <c r="U77" s="105">
        <f t="shared" si="4"/>
        <v>0</v>
      </c>
      <c r="V77" s="105">
        <f t="shared" si="4"/>
        <v>0</v>
      </c>
      <c r="W77" s="105">
        <f t="shared" si="4"/>
        <v>0</v>
      </c>
      <c r="X77" s="105">
        <f t="shared" si="4"/>
        <v>100089.43864000001</v>
      </c>
      <c r="Y77" s="480">
        <v>70</v>
      </c>
      <c r="Z77" s="478"/>
    </row>
    <row r="78" spans="1:26" ht="20.100000000000001" customHeight="1">
      <c r="A78" s="877" t="s">
        <v>466</v>
      </c>
      <c r="B78" s="130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</row>
    <row r="79" spans="1:26" s="87" customFormat="1" ht="12.95" customHeight="1">
      <c r="A79" s="209" t="s">
        <v>586</v>
      </c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836"/>
    </row>
    <row r="80" spans="1:26" ht="12.95" customHeight="1">
      <c r="A80" s="374" t="s">
        <v>1156</v>
      </c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26" ht="12.95" customHeight="1">
      <c r="A81" s="374" t="s">
        <v>1064</v>
      </c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</row>
    <row r="82" spans="1:26" s="133" customFormat="1" ht="12.95" customHeight="1">
      <c r="A82" s="209" t="s">
        <v>1075</v>
      </c>
      <c r="B82" s="78"/>
      <c r="C82" s="78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Z82" s="78"/>
    </row>
  </sheetData>
  <mergeCells count="14">
    <mergeCell ref="F4:F5"/>
    <mergeCell ref="G4:N4"/>
    <mergeCell ref="A4:A5"/>
    <mergeCell ref="B4:B5"/>
    <mergeCell ref="C4:C5"/>
    <mergeCell ref="D4:D5"/>
    <mergeCell ref="E4:E5"/>
    <mergeCell ref="W4:W5"/>
    <mergeCell ref="X4:X5"/>
    <mergeCell ref="Y4:Y5"/>
    <mergeCell ref="O4:O5"/>
    <mergeCell ref="P4:T4"/>
    <mergeCell ref="U4:U5"/>
    <mergeCell ref="V4:V5"/>
  </mergeCells>
  <pageMargins left="0.59055118110236227" right="0.19685039370078741" top="0.78740157480314965" bottom="0.19685039370078741" header="0.11811023622047245" footer="0.11811023622047245"/>
  <pageSetup paperSize="9" scale="70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2"/>
  <sheetViews>
    <sheetView workbookViewId="0"/>
  </sheetViews>
  <sheetFormatPr baseColWidth="10" defaultRowHeight="15.95" customHeight="1"/>
  <cols>
    <col min="1" max="1" width="4" style="834" customWidth="1"/>
    <col min="2" max="2" width="7.7109375" style="78" customWidth="1"/>
    <col min="3" max="3" width="50.7109375" style="78" customWidth="1"/>
    <col min="4" max="4" width="11.7109375" style="78" customWidth="1"/>
    <col min="5" max="7" width="10.7109375" style="78" customWidth="1"/>
    <col min="8" max="8" width="7.7109375" style="78" customWidth="1"/>
    <col min="9" max="9" width="9.7109375" style="78" customWidth="1"/>
    <col min="10" max="10" width="10.7109375" style="78" customWidth="1"/>
    <col min="11" max="14" width="9.7109375" style="78" customWidth="1"/>
    <col min="15" max="16" width="10.7109375" style="78" customWidth="1"/>
    <col min="17" max="17" width="9.7109375" style="3" customWidth="1"/>
    <col min="18" max="18" width="10.7109375" style="3" customWidth="1"/>
    <col min="19" max="19" width="8.7109375" style="3" customWidth="1"/>
    <col min="20" max="20" width="9.7109375" style="3" customWidth="1"/>
    <col min="21" max="22" width="7.7109375" style="3" customWidth="1"/>
    <col min="23" max="23" width="7.7109375" style="78" customWidth="1"/>
    <col min="24" max="24" width="9.7109375" style="78" customWidth="1"/>
    <col min="25" max="25" width="4.28515625" style="133" hidden="1" customWidth="1"/>
    <col min="26" max="16384" width="11.42578125" style="78"/>
  </cols>
  <sheetData>
    <row r="1" spans="1:26" s="83" customFormat="1" ht="21" customHeight="1">
      <c r="A1" s="468" t="s">
        <v>1157</v>
      </c>
      <c r="C1" s="427"/>
      <c r="D1" s="427"/>
      <c r="E1" s="427"/>
      <c r="F1" s="84"/>
      <c r="G1" s="84"/>
      <c r="H1" s="84"/>
      <c r="I1" s="84"/>
      <c r="J1" s="84"/>
      <c r="K1" s="468"/>
      <c r="L1" s="359"/>
      <c r="Q1" s="428"/>
      <c r="R1" s="428"/>
      <c r="S1" s="428"/>
      <c r="T1" s="428"/>
      <c r="U1" s="428"/>
      <c r="V1" s="428"/>
      <c r="Y1" s="429"/>
    </row>
    <row r="2" spans="1:26" ht="15.6" customHeight="1">
      <c r="A2" s="635" t="s">
        <v>364</v>
      </c>
      <c r="B2" s="823"/>
      <c r="C2" s="824"/>
      <c r="D2" s="837"/>
      <c r="E2" s="837"/>
      <c r="F2" s="837"/>
      <c r="G2" s="837"/>
      <c r="H2" s="837"/>
      <c r="I2" s="837"/>
      <c r="K2" s="635"/>
      <c r="L2" s="635"/>
    </row>
    <row r="3" spans="1:26" ht="15" customHeight="1">
      <c r="A3" s="826"/>
      <c r="B3" s="144"/>
      <c r="C3" s="827"/>
      <c r="D3" s="835"/>
      <c r="E3" s="835"/>
      <c r="F3" s="835"/>
      <c r="G3" s="835"/>
      <c r="H3" s="835"/>
      <c r="I3" s="835"/>
      <c r="J3" s="835"/>
      <c r="K3" s="835"/>
      <c r="L3" s="835"/>
      <c r="M3" s="835"/>
      <c r="N3" s="835"/>
      <c r="O3" s="835"/>
      <c r="P3" s="835"/>
      <c r="Q3" s="835"/>
      <c r="R3" s="835"/>
      <c r="S3" s="835"/>
      <c r="T3" s="835"/>
      <c r="U3" s="835"/>
      <c r="V3" s="835"/>
      <c r="W3" s="835"/>
      <c r="X3" s="835"/>
    </row>
    <row r="4" spans="1:26" s="3" customFormat="1" ht="23.25" customHeight="1">
      <c r="A4" s="955" t="s">
        <v>295</v>
      </c>
      <c r="B4" s="956" t="s">
        <v>703</v>
      </c>
      <c r="C4" s="957" t="s">
        <v>273</v>
      </c>
      <c r="D4" s="909" t="s">
        <v>588</v>
      </c>
      <c r="E4" s="911" t="s">
        <v>614</v>
      </c>
      <c r="F4" s="911" t="s">
        <v>615</v>
      </c>
      <c r="G4" s="916" t="s">
        <v>302</v>
      </c>
      <c r="H4" s="917"/>
      <c r="I4" s="917"/>
      <c r="J4" s="917"/>
      <c r="K4" s="917"/>
      <c r="L4" s="917"/>
      <c r="M4" s="917"/>
      <c r="N4" s="918"/>
      <c r="O4" s="909" t="s">
        <v>303</v>
      </c>
      <c r="P4" s="916" t="s">
        <v>1066</v>
      </c>
      <c r="Q4" s="917"/>
      <c r="R4" s="917"/>
      <c r="S4" s="917"/>
      <c r="T4" s="918"/>
      <c r="U4" s="911" t="s">
        <v>454</v>
      </c>
      <c r="V4" s="911" t="s">
        <v>1067</v>
      </c>
      <c r="W4" s="954" t="s">
        <v>1068</v>
      </c>
      <c r="X4" s="911" t="s">
        <v>1155</v>
      </c>
      <c r="Y4" s="953" t="s">
        <v>295</v>
      </c>
      <c r="Z4" s="50"/>
    </row>
    <row r="5" spans="1:26" s="3" customFormat="1" ht="65.099999999999994" customHeight="1">
      <c r="A5" s="955"/>
      <c r="B5" s="956"/>
      <c r="C5" s="958"/>
      <c r="D5" s="910"/>
      <c r="E5" s="912"/>
      <c r="F5" s="912"/>
      <c r="G5" s="487" t="s">
        <v>595</v>
      </c>
      <c r="H5" s="487" t="s">
        <v>596</v>
      </c>
      <c r="I5" s="488" t="s">
        <v>1152</v>
      </c>
      <c r="J5" s="487" t="s">
        <v>597</v>
      </c>
      <c r="K5" s="489" t="s">
        <v>1153</v>
      </c>
      <c r="L5" s="487" t="s">
        <v>599</v>
      </c>
      <c r="M5" s="487" t="s">
        <v>600</v>
      </c>
      <c r="N5" s="487" t="s">
        <v>601</v>
      </c>
      <c r="O5" s="910"/>
      <c r="P5" s="333" t="s">
        <v>595</v>
      </c>
      <c r="Q5" s="490" t="s">
        <v>710</v>
      </c>
      <c r="R5" s="333" t="s">
        <v>602</v>
      </c>
      <c r="S5" s="487" t="s">
        <v>1077</v>
      </c>
      <c r="T5" s="487" t="s">
        <v>1078</v>
      </c>
      <c r="U5" s="912"/>
      <c r="V5" s="912"/>
      <c r="W5" s="959"/>
      <c r="X5" s="912"/>
      <c r="Y5" s="953"/>
      <c r="Z5" s="50"/>
    </row>
    <row r="6" spans="1:26" s="97" customFormat="1" ht="6" customHeight="1">
      <c r="A6" s="419"/>
      <c r="B6" s="819"/>
      <c r="C6" s="830"/>
      <c r="D6" s="405"/>
      <c r="E6" s="422"/>
      <c r="F6" s="422"/>
      <c r="G6" s="422"/>
      <c r="H6" s="422"/>
      <c r="I6" s="422"/>
      <c r="J6" s="422"/>
      <c r="K6" s="423"/>
      <c r="L6" s="422"/>
      <c r="M6" s="422"/>
      <c r="N6" s="422"/>
      <c r="O6" s="405"/>
      <c r="P6" s="405"/>
      <c r="Q6" s="424"/>
      <c r="R6" s="405"/>
      <c r="S6" s="422"/>
      <c r="T6" s="667"/>
      <c r="U6" s="422"/>
      <c r="V6" s="667"/>
      <c r="W6" s="667"/>
      <c r="X6" s="667"/>
      <c r="Y6" s="479"/>
    </row>
    <row r="7" spans="1:26" s="143" customFormat="1" ht="12.75" customHeight="1">
      <c r="A7" s="114">
        <v>1</v>
      </c>
      <c r="B7" s="142" t="s">
        <v>468</v>
      </c>
      <c r="C7" s="400" t="s">
        <v>469</v>
      </c>
      <c r="D7" s="102">
        <f t="shared" ref="D7:D70" si="0">SUM(E7:G7,O7:P7,U7:X7)</f>
        <v>184700.34167379013</v>
      </c>
      <c r="E7" s="102">
        <v>360.00000000000017</v>
      </c>
      <c r="F7" s="102">
        <v>0</v>
      </c>
      <c r="G7" s="102">
        <f t="shared" ref="G7:G70" si="1">SUM(H7:N7)</f>
        <v>144174.0693753566</v>
      </c>
      <c r="H7" s="102">
        <v>0</v>
      </c>
      <c r="I7" s="102">
        <v>1164.5875472702319</v>
      </c>
      <c r="J7" s="102">
        <v>123536.95626866892</v>
      </c>
      <c r="K7" s="102">
        <v>0</v>
      </c>
      <c r="L7" s="102">
        <v>17927.862110958038</v>
      </c>
      <c r="M7" s="102">
        <v>0</v>
      </c>
      <c r="N7" s="102">
        <v>1544.6634484594149</v>
      </c>
      <c r="O7" s="102">
        <v>5906.9758056959899</v>
      </c>
      <c r="P7" s="102">
        <f t="shared" ref="P7:P70" si="2">SUM(Q7:T7)</f>
        <v>34259.296492737529</v>
      </c>
      <c r="Q7" s="102">
        <v>0</v>
      </c>
      <c r="R7" s="102">
        <v>34259.296492737529</v>
      </c>
      <c r="S7" s="102">
        <v>0</v>
      </c>
      <c r="T7" s="102">
        <v>0</v>
      </c>
      <c r="U7" s="102">
        <v>0</v>
      </c>
      <c r="V7" s="102">
        <v>0</v>
      </c>
      <c r="W7" s="102">
        <v>0</v>
      </c>
      <c r="X7" s="102">
        <v>0</v>
      </c>
      <c r="Y7" s="480">
        <v>1</v>
      </c>
      <c r="Z7" s="97"/>
    </row>
    <row r="8" spans="1:26" s="143" customFormat="1" ht="12.75" customHeight="1">
      <c r="A8" s="114">
        <v>2</v>
      </c>
      <c r="B8" s="401" t="s">
        <v>470</v>
      </c>
      <c r="C8" s="402" t="s">
        <v>471</v>
      </c>
      <c r="D8" s="102">
        <f t="shared" si="0"/>
        <v>178329.64524076277</v>
      </c>
      <c r="E8" s="102">
        <v>360.00000000000017</v>
      </c>
      <c r="F8" s="102">
        <v>0</v>
      </c>
      <c r="G8" s="102">
        <f t="shared" si="1"/>
        <v>137844.03301812088</v>
      </c>
      <c r="H8" s="102">
        <v>0</v>
      </c>
      <c r="I8" s="102">
        <v>707.91195784771594</v>
      </c>
      <c r="J8" s="102">
        <v>117665.19067865785</v>
      </c>
      <c r="K8" s="102">
        <v>0</v>
      </c>
      <c r="L8" s="102">
        <v>17927.862110958038</v>
      </c>
      <c r="M8" s="102">
        <v>0</v>
      </c>
      <c r="N8" s="102">
        <v>1543.0682706572927</v>
      </c>
      <c r="O8" s="102">
        <v>5906.4652490988101</v>
      </c>
      <c r="P8" s="102">
        <f t="shared" si="2"/>
        <v>34219.146973543066</v>
      </c>
      <c r="Q8" s="102">
        <v>0</v>
      </c>
      <c r="R8" s="102">
        <v>34219.146973543066</v>
      </c>
      <c r="S8" s="102">
        <v>0</v>
      </c>
      <c r="T8" s="102">
        <v>0</v>
      </c>
      <c r="U8" s="102">
        <v>0</v>
      </c>
      <c r="V8" s="102">
        <v>0</v>
      </c>
      <c r="W8" s="102">
        <v>0</v>
      </c>
      <c r="X8" s="102">
        <v>0</v>
      </c>
      <c r="Y8" s="480">
        <v>2</v>
      </c>
      <c r="Z8" s="97"/>
    </row>
    <row r="9" spans="1:26" s="143" customFormat="1" ht="12.75" customHeight="1">
      <c r="A9" s="114">
        <v>3</v>
      </c>
      <c r="B9" s="401" t="s">
        <v>472</v>
      </c>
      <c r="C9" s="402" t="s">
        <v>473</v>
      </c>
      <c r="D9" s="102">
        <f t="shared" si="0"/>
        <v>5228.1143753905581</v>
      </c>
      <c r="E9" s="102">
        <v>0</v>
      </c>
      <c r="F9" s="102">
        <v>0</v>
      </c>
      <c r="G9" s="102">
        <f t="shared" si="1"/>
        <v>5190.6645323158191</v>
      </c>
      <c r="H9" s="102">
        <v>0</v>
      </c>
      <c r="I9" s="102">
        <v>451.61098454371228</v>
      </c>
      <c r="J9" s="102">
        <v>4737.5869274827774</v>
      </c>
      <c r="K9" s="102">
        <v>0</v>
      </c>
      <c r="L9" s="102">
        <v>0</v>
      </c>
      <c r="M9" s="102">
        <v>0</v>
      </c>
      <c r="N9" s="102">
        <v>1.4666202893293856</v>
      </c>
      <c r="O9" s="102">
        <v>0.51055659717989055</v>
      </c>
      <c r="P9" s="102">
        <f t="shared" si="2"/>
        <v>36.939286477558966</v>
      </c>
      <c r="Q9" s="102">
        <v>0</v>
      </c>
      <c r="R9" s="102">
        <v>36.939286477558966</v>
      </c>
      <c r="S9" s="102">
        <v>0</v>
      </c>
      <c r="T9" s="102">
        <v>0</v>
      </c>
      <c r="U9" s="102">
        <v>0</v>
      </c>
      <c r="V9" s="102">
        <v>0</v>
      </c>
      <c r="W9" s="102">
        <v>0</v>
      </c>
      <c r="X9" s="102">
        <v>0</v>
      </c>
      <c r="Y9" s="480">
        <v>3</v>
      </c>
      <c r="Z9" s="97"/>
    </row>
    <row r="10" spans="1:26" s="143" customFormat="1" ht="12.75" customHeight="1">
      <c r="A10" s="114">
        <v>4</v>
      </c>
      <c r="B10" s="401" t="s">
        <v>474</v>
      </c>
      <c r="C10" s="402" t="s">
        <v>475</v>
      </c>
      <c r="D10" s="102">
        <f t="shared" si="0"/>
        <v>1142.626810792573</v>
      </c>
      <c r="E10" s="102">
        <v>0</v>
      </c>
      <c r="F10" s="102">
        <v>0</v>
      </c>
      <c r="G10" s="102">
        <f t="shared" si="1"/>
        <v>1139.3718249198912</v>
      </c>
      <c r="H10" s="102">
        <v>0</v>
      </c>
      <c r="I10" s="102">
        <v>5.064604878803733</v>
      </c>
      <c r="J10" s="102">
        <v>1134.1786625282946</v>
      </c>
      <c r="K10" s="102">
        <v>0</v>
      </c>
      <c r="L10" s="102">
        <v>0</v>
      </c>
      <c r="M10" s="102">
        <v>0</v>
      </c>
      <c r="N10" s="102">
        <v>0.12855751279289604</v>
      </c>
      <c r="O10" s="102">
        <v>4.4753155776580282E-2</v>
      </c>
      <c r="P10" s="102">
        <f t="shared" si="2"/>
        <v>3.2102327169051272</v>
      </c>
      <c r="Q10" s="102">
        <v>0</v>
      </c>
      <c r="R10" s="102">
        <v>3.2102327169051272</v>
      </c>
      <c r="S10" s="102">
        <v>0</v>
      </c>
      <c r="T10" s="102">
        <v>0</v>
      </c>
      <c r="U10" s="102">
        <v>0</v>
      </c>
      <c r="V10" s="102">
        <v>0</v>
      </c>
      <c r="W10" s="102">
        <v>0</v>
      </c>
      <c r="X10" s="102">
        <v>0</v>
      </c>
      <c r="Y10" s="480">
        <v>4</v>
      </c>
      <c r="Z10" s="97"/>
    </row>
    <row r="11" spans="1:26" s="143" customFormat="1" ht="12.75" customHeight="1">
      <c r="A11" s="114">
        <v>5</v>
      </c>
      <c r="B11" s="142" t="s">
        <v>476</v>
      </c>
      <c r="C11" s="400" t="s">
        <v>477</v>
      </c>
      <c r="D11" s="102">
        <f t="shared" si="0"/>
        <v>20339.072982650338</v>
      </c>
      <c r="E11" s="102">
        <v>110</v>
      </c>
      <c r="F11" s="102">
        <v>2578</v>
      </c>
      <c r="G11" s="102">
        <f t="shared" si="1"/>
        <v>4241.790267443831</v>
      </c>
      <c r="H11" s="102">
        <v>0</v>
      </c>
      <c r="I11" s="102">
        <v>87.585315944245338</v>
      </c>
      <c r="J11" s="102">
        <v>2711.7856987653913</v>
      </c>
      <c r="K11" s="102">
        <v>0</v>
      </c>
      <c r="L11" s="102">
        <v>678</v>
      </c>
      <c r="M11" s="102">
        <v>86</v>
      </c>
      <c r="N11" s="102">
        <v>678.41925273419452</v>
      </c>
      <c r="O11" s="102">
        <v>13051.782242246398</v>
      </c>
      <c r="P11" s="102">
        <f t="shared" si="2"/>
        <v>357.50047296011132</v>
      </c>
      <c r="Q11" s="102">
        <v>0</v>
      </c>
      <c r="R11" s="102">
        <v>357.50047296011132</v>
      </c>
      <c r="S11" s="102">
        <v>0</v>
      </c>
      <c r="T11" s="102">
        <v>0</v>
      </c>
      <c r="U11" s="102">
        <v>0</v>
      </c>
      <c r="V11" s="102">
        <v>0</v>
      </c>
      <c r="W11" s="102">
        <v>0</v>
      </c>
      <c r="X11" s="102">
        <v>0</v>
      </c>
      <c r="Y11" s="480">
        <v>5</v>
      </c>
      <c r="Z11" s="97"/>
    </row>
    <row r="12" spans="1:26" s="143" customFormat="1" ht="12.75" customHeight="1">
      <c r="A12" s="114">
        <v>6</v>
      </c>
      <c r="B12" s="401" t="s">
        <v>478</v>
      </c>
      <c r="C12" s="402" t="s">
        <v>479</v>
      </c>
      <c r="D12" s="102">
        <f t="shared" si="0"/>
        <v>761.53385716137836</v>
      </c>
      <c r="E12" s="102">
        <v>0</v>
      </c>
      <c r="F12" s="102">
        <v>0</v>
      </c>
      <c r="G12" s="102">
        <f t="shared" si="1"/>
        <v>663.50307053024028</v>
      </c>
      <c r="H12" s="102">
        <v>0</v>
      </c>
      <c r="I12" s="102">
        <v>18.082534626160609</v>
      </c>
      <c r="J12" s="102">
        <v>559.957287545648</v>
      </c>
      <c r="K12" s="102">
        <v>0</v>
      </c>
      <c r="L12" s="102">
        <v>85</v>
      </c>
      <c r="M12" s="102">
        <v>0</v>
      </c>
      <c r="N12" s="102">
        <v>0.4632483584316599</v>
      </c>
      <c r="O12" s="102">
        <v>55.161264989480124</v>
      </c>
      <c r="P12" s="102">
        <f t="shared" si="2"/>
        <v>42.869521641657968</v>
      </c>
      <c r="Q12" s="102">
        <v>0</v>
      </c>
      <c r="R12" s="102">
        <v>42.869521641657968</v>
      </c>
      <c r="S12" s="102">
        <v>0</v>
      </c>
      <c r="T12" s="102">
        <v>0</v>
      </c>
      <c r="U12" s="102">
        <v>0</v>
      </c>
      <c r="V12" s="102">
        <v>0</v>
      </c>
      <c r="W12" s="102">
        <v>0</v>
      </c>
      <c r="X12" s="102">
        <v>0</v>
      </c>
      <c r="Y12" s="480">
        <v>6</v>
      </c>
      <c r="Z12" s="97"/>
    </row>
    <row r="13" spans="1:26" s="143" customFormat="1" ht="12.75" customHeight="1">
      <c r="A13" s="114">
        <v>7</v>
      </c>
      <c r="B13" s="401" t="s">
        <v>480</v>
      </c>
      <c r="C13" s="402" t="s">
        <v>481</v>
      </c>
      <c r="D13" s="102">
        <f t="shared" si="0"/>
        <v>9387.566985980091</v>
      </c>
      <c r="E13" s="102">
        <v>0</v>
      </c>
      <c r="F13" s="102">
        <v>0</v>
      </c>
      <c r="G13" s="102">
        <f t="shared" si="1"/>
        <v>724.02501216829296</v>
      </c>
      <c r="H13" s="102">
        <v>0</v>
      </c>
      <c r="I13" s="102">
        <v>22.317170273185845</v>
      </c>
      <c r="J13" s="102">
        <v>682.13575227907597</v>
      </c>
      <c r="K13" s="102">
        <v>0</v>
      </c>
      <c r="L13" s="102">
        <v>19</v>
      </c>
      <c r="M13" s="102">
        <v>0</v>
      </c>
      <c r="N13" s="102">
        <v>0.5720896160311455</v>
      </c>
      <c r="O13" s="102">
        <v>8605.1991545662968</v>
      </c>
      <c r="P13" s="102">
        <f t="shared" si="2"/>
        <v>58.342819245500337</v>
      </c>
      <c r="Q13" s="102">
        <v>0</v>
      </c>
      <c r="R13" s="102">
        <v>58.342819245500337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480">
        <v>7</v>
      </c>
      <c r="Z13" s="97"/>
    </row>
    <row r="14" spans="1:26" s="143" customFormat="1" ht="12.75" customHeight="1">
      <c r="A14" s="114">
        <v>8</v>
      </c>
      <c r="B14" s="401" t="s">
        <v>482</v>
      </c>
      <c r="C14" s="402" t="s">
        <v>483</v>
      </c>
      <c r="D14" s="102">
        <f t="shared" si="0"/>
        <v>10189.972139508875</v>
      </c>
      <c r="E14" s="102">
        <v>110</v>
      </c>
      <c r="F14" s="102">
        <v>2578</v>
      </c>
      <c r="G14" s="102">
        <f t="shared" si="1"/>
        <v>2854.2621847452983</v>
      </c>
      <c r="H14" s="102">
        <v>0</v>
      </c>
      <c r="I14" s="102">
        <v>47.185611044898884</v>
      </c>
      <c r="J14" s="102">
        <v>1469.6926589406676</v>
      </c>
      <c r="K14" s="102">
        <v>0</v>
      </c>
      <c r="L14" s="102">
        <v>574</v>
      </c>
      <c r="M14" s="102">
        <v>86</v>
      </c>
      <c r="N14" s="102">
        <v>677.38391475973174</v>
      </c>
      <c r="O14" s="102">
        <v>4391.4218226906223</v>
      </c>
      <c r="P14" s="102">
        <f t="shared" si="2"/>
        <v>256.28813207295309</v>
      </c>
      <c r="Q14" s="102">
        <v>0</v>
      </c>
      <c r="R14" s="102">
        <v>256.28813207295309</v>
      </c>
      <c r="S14" s="102">
        <v>0</v>
      </c>
      <c r="T14" s="102">
        <v>0</v>
      </c>
      <c r="U14" s="102">
        <v>0</v>
      </c>
      <c r="V14" s="102">
        <v>0</v>
      </c>
      <c r="W14" s="102">
        <v>0</v>
      </c>
      <c r="X14" s="102">
        <v>0</v>
      </c>
      <c r="Y14" s="480">
        <v>8</v>
      </c>
      <c r="Z14" s="97"/>
    </row>
    <row r="15" spans="1:26" s="143" customFormat="1" ht="12.75" customHeight="1">
      <c r="A15" s="114">
        <v>9</v>
      </c>
      <c r="B15" s="142" t="s">
        <v>484</v>
      </c>
      <c r="C15" s="400" t="s">
        <v>485</v>
      </c>
      <c r="D15" s="102">
        <f t="shared" si="0"/>
        <v>1949857.958380281</v>
      </c>
      <c r="E15" s="102">
        <v>336197</v>
      </c>
      <c r="F15" s="102">
        <v>77904.955860000002</v>
      </c>
      <c r="G15" s="102">
        <f t="shared" si="1"/>
        <v>339251.41173186956</v>
      </c>
      <c r="H15" s="102">
        <v>0</v>
      </c>
      <c r="I15" s="102">
        <v>9390.731815976611</v>
      </c>
      <c r="J15" s="102">
        <v>63131.744529443044</v>
      </c>
      <c r="K15" s="102">
        <v>0</v>
      </c>
      <c r="L15" s="102">
        <v>41845.040349597402</v>
      </c>
      <c r="M15" s="102">
        <v>31754</v>
      </c>
      <c r="N15" s="102">
        <v>193129.89503685251</v>
      </c>
      <c r="O15" s="102">
        <v>961350.1345846568</v>
      </c>
      <c r="P15" s="102">
        <f t="shared" si="2"/>
        <v>214822.72620375463</v>
      </c>
      <c r="Q15" s="102">
        <v>0</v>
      </c>
      <c r="R15" s="102">
        <v>135439.72620375463</v>
      </c>
      <c r="S15" s="102">
        <v>0</v>
      </c>
      <c r="T15" s="102">
        <v>79383</v>
      </c>
      <c r="U15" s="102">
        <v>0</v>
      </c>
      <c r="V15" s="102">
        <v>0</v>
      </c>
      <c r="W15" s="102">
        <v>0</v>
      </c>
      <c r="X15" s="102">
        <v>20331.73</v>
      </c>
      <c r="Y15" s="480">
        <v>9</v>
      </c>
      <c r="Z15" s="97"/>
    </row>
    <row r="16" spans="1:26" s="143" customFormat="1" ht="12.75" customHeight="1">
      <c r="A16" s="114">
        <v>10</v>
      </c>
      <c r="B16" s="401" t="s">
        <v>486</v>
      </c>
      <c r="C16" s="402" t="s">
        <v>487</v>
      </c>
      <c r="D16" s="102">
        <f t="shared" si="0"/>
        <v>146708.54266785496</v>
      </c>
      <c r="E16" s="102">
        <v>3816</v>
      </c>
      <c r="F16" s="102">
        <v>5108</v>
      </c>
      <c r="G16" s="102">
        <f t="shared" si="1"/>
        <v>18025.078749614164</v>
      </c>
      <c r="H16" s="102">
        <v>0</v>
      </c>
      <c r="I16" s="102">
        <v>975.66541321474165</v>
      </c>
      <c r="J16" s="102">
        <v>6509.2363237458203</v>
      </c>
      <c r="K16" s="102">
        <v>0</v>
      </c>
      <c r="L16" s="102">
        <v>9120.3444191451781</v>
      </c>
      <c r="M16" s="102">
        <v>691</v>
      </c>
      <c r="N16" s="102">
        <v>728.83259350842388</v>
      </c>
      <c r="O16" s="102">
        <v>114126.84987402862</v>
      </c>
      <c r="P16" s="102">
        <f t="shared" si="2"/>
        <v>5632.6140442121732</v>
      </c>
      <c r="Q16" s="102">
        <v>0</v>
      </c>
      <c r="R16" s="102">
        <v>5624.6140442121732</v>
      </c>
      <c r="S16" s="102">
        <v>0</v>
      </c>
      <c r="T16" s="102">
        <v>8</v>
      </c>
      <c r="U16" s="102">
        <v>0</v>
      </c>
      <c r="V16" s="102">
        <v>0</v>
      </c>
      <c r="W16" s="102">
        <v>0</v>
      </c>
      <c r="X16" s="102">
        <v>0</v>
      </c>
      <c r="Y16" s="480">
        <v>10</v>
      </c>
      <c r="Z16" s="97"/>
    </row>
    <row r="17" spans="1:26" s="143" customFormat="1" ht="12.75" customHeight="1">
      <c r="A17" s="114">
        <v>11</v>
      </c>
      <c r="B17" s="142" t="s">
        <v>488</v>
      </c>
      <c r="C17" s="402" t="s">
        <v>489</v>
      </c>
      <c r="D17" s="102">
        <f t="shared" si="0"/>
        <v>13258.079985569748</v>
      </c>
      <c r="E17" s="102">
        <v>223</v>
      </c>
      <c r="F17" s="102">
        <v>0</v>
      </c>
      <c r="G17" s="102">
        <f t="shared" si="1"/>
        <v>1796.9857410065974</v>
      </c>
      <c r="H17" s="102">
        <v>0</v>
      </c>
      <c r="I17" s="102">
        <v>113.67612238528116</v>
      </c>
      <c r="J17" s="102">
        <v>751.38670752088512</v>
      </c>
      <c r="K17" s="102">
        <v>0</v>
      </c>
      <c r="L17" s="102">
        <v>771</v>
      </c>
      <c r="M17" s="102">
        <v>158</v>
      </c>
      <c r="N17" s="102">
        <v>2.922911100431032</v>
      </c>
      <c r="O17" s="102">
        <v>11188.245359093069</v>
      </c>
      <c r="P17" s="102">
        <f t="shared" si="2"/>
        <v>49.848885470080219</v>
      </c>
      <c r="Q17" s="102">
        <v>0</v>
      </c>
      <c r="R17" s="102">
        <v>49.848885470080219</v>
      </c>
      <c r="S17" s="102">
        <v>0</v>
      </c>
      <c r="T17" s="102">
        <v>0</v>
      </c>
      <c r="U17" s="102">
        <v>0</v>
      </c>
      <c r="V17" s="102">
        <v>0</v>
      </c>
      <c r="W17" s="102">
        <v>0</v>
      </c>
      <c r="X17" s="102">
        <v>0</v>
      </c>
      <c r="Y17" s="480">
        <v>11</v>
      </c>
      <c r="Z17" s="97"/>
    </row>
    <row r="18" spans="1:26" s="143" customFormat="1" ht="12.75" customHeight="1">
      <c r="A18" s="114">
        <v>12</v>
      </c>
      <c r="B18" s="142">
        <v>16</v>
      </c>
      <c r="C18" s="402" t="s">
        <v>490</v>
      </c>
      <c r="D18" s="102">
        <f t="shared" si="0"/>
        <v>68737.68387076864</v>
      </c>
      <c r="E18" s="102">
        <v>0</v>
      </c>
      <c r="F18" s="102">
        <v>53</v>
      </c>
      <c r="G18" s="102">
        <f t="shared" si="1"/>
        <v>2133.1670066679794</v>
      </c>
      <c r="H18" s="102">
        <v>0</v>
      </c>
      <c r="I18" s="102">
        <v>126.11314700765945</v>
      </c>
      <c r="J18" s="102">
        <v>836.2152403551504</v>
      </c>
      <c r="K18" s="102">
        <v>0</v>
      </c>
      <c r="L18" s="102">
        <v>1009.6786013106798</v>
      </c>
      <c r="M18" s="102">
        <v>69</v>
      </c>
      <c r="N18" s="102">
        <v>92.160017994490047</v>
      </c>
      <c r="O18" s="102">
        <v>7321.558864121178</v>
      </c>
      <c r="P18" s="102">
        <f t="shared" si="2"/>
        <v>59229.957999979481</v>
      </c>
      <c r="Q18" s="102">
        <v>0</v>
      </c>
      <c r="R18" s="102">
        <v>59205.957999979481</v>
      </c>
      <c r="S18" s="102">
        <v>0</v>
      </c>
      <c r="T18" s="102">
        <v>24</v>
      </c>
      <c r="U18" s="102">
        <v>0</v>
      </c>
      <c r="V18" s="102">
        <v>0</v>
      </c>
      <c r="W18" s="102">
        <v>0</v>
      </c>
      <c r="X18" s="102">
        <v>0</v>
      </c>
      <c r="Y18" s="480">
        <v>12</v>
      </c>
      <c r="Z18" s="97"/>
    </row>
    <row r="19" spans="1:26" s="143" customFormat="1" ht="12.75" customHeight="1">
      <c r="A19" s="114">
        <v>13</v>
      </c>
      <c r="B19" s="142">
        <v>17</v>
      </c>
      <c r="C19" s="402" t="s">
        <v>491</v>
      </c>
      <c r="D19" s="102">
        <f t="shared" si="0"/>
        <v>136821.5046430199</v>
      </c>
      <c r="E19" s="102">
        <v>7267</v>
      </c>
      <c r="F19" s="102">
        <v>6490.95586</v>
      </c>
      <c r="G19" s="102">
        <f t="shared" si="1"/>
        <v>2880.528316959651</v>
      </c>
      <c r="H19" s="102">
        <v>0</v>
      </c>
      <c r="I19" s="102">
        <v>202.90750020852832</v>
      </c>
      <c r="J19" s="102">
        <v>1346.7088025054832</v>
      </c>
      <c r="K19" s="102">
        <v>0</v>
      </c>
      <c r="L19" s="102">
        <v>904.69378743614038</v>
      </c>
      <c r="M19" s="102">
        <v>312</v>
      </c>
      <c r="N19" s="102">
        <v>114.21822680949904</v>
      </c>
      <c r="O19" s="102">
        <v>81302.819980419983</v>
      </c>
      <c r="P19" s="102">
        <f t="shared" si="2"/>
        <v>38825.030485640258</v>
      </c>
      <c r="Q19" s="102">
        <v>0</v>
      </c>
      <c r="R19" s="102">
        <v>35950.030485640258</v>
      </c>
      <c r="S19" s="102">
        <v>0</v>
      </c>
      <c r="T19" s="102">
        <v>2875</v>
      </c>
      <c r="U19" s="102">
        <v>0</v>
      </c>
      <c r="V19" s="102">
        <v>0</v>
      </c>
      <c r="W19" s="102">
        <v>0</v>
      </c>
      <c r="X19" s="102">
        <v>55.17</v>
      </c>
      <c r="Y19" s="480">
        <v>13</v>
      </c>
      <c r="Z19" s="97"/>
    </row>
    <row r="20" spans="1:26" s="143" customFormat="1" ht="12.75" customHeight="1">
      <c r="A20" s="114">
        <v>14</v>
      </c>
      <c r="B20" s="142">
        <v>18</v>
      </c>
      <c r="C20" s="402" t="s">
        <v>492</v>
      </c>
      <c r="D20" s="102">
        <f t="shared" si="0"/>
        <v>10811.217397911707</v>
      </c>
      <c r="E20" s="102">
        <v>0</v>
      </c>
      <c r="F20" s="102">
        <v>0</v>
      </c>
      <c r="G20" s="102">
        <f t="shared" si="1"/>
        <v>1548.7940279193026</v>
      </c>
      <c r="H20" s="102">
        <v>0</v>
      </c>
      <c r="I20" s="102">
        <v>115.49946414516175</v>
      </c>
      <c r="J20" s="102">
        <v>765.26237074730147</v>
      </c>
      <c r="K20" s="102">
        <v>0</v>
      </c>
      <c r="L20" s="102">
        <v>665.06211046499345</v>
      </c>
      <c r="M20" s="102">
        <v>0</v>
      </c>
      <c r="N20" s="102">
        <v>2.9700825618460009</v>
      </c>
      <c r="O20" s="102">
        <v>9205.0632776419152</v>
      </c>
      <c r="P20" s="102">
        <f t="shared" si="2"/>
        <v>57.360092350489609</v>
      </c>
      <c r="Q20" s="102">
        <v>0</v>
      </c>
      <c r="R20" s="102">
        <v>57.360092350489609</v>
      </c>
      <c r="S20" s="102">
        <v>0</v>
      </c>
      <c r="T20" s="102">
        <v>0</v>
      </c>
      <c r="U20" s="102">
        <v>0</v>
      </c>
      <c r="V20" s="102">
        <v>0</v>
      </c>
      <c r="W20" s="102">
        <v>0</v>
      </c>
      <c r="X20" s="102">
        <v>0</v>
      </c>
      <c r="Y20" s="480">
        <v>14</v>
      </c>
      <c r="Z20" s="97"/>
    </row>
    <row r="21" spans="1:26" s="143" customFormat="1" ht="12.75" customHeight="1">
      <c r="A21" s="114">
        <v>15</v>
      </c>
      <c r="B21" s="142">
        <v>19</v>
      </c>
      <c r="C21" s="402" t="s">
        <v>493</v>
      </c>
      <c r="D21" s="102">
        <f t="shared" si="0"/>
        <v>274331.4839738973</v>
      </c>
      <c r="E21" s="102">
        <v>0</v>
      </c>
      <c r="F21" s="102">
        <v>9681</v>
      </c>
      <c r="G21" s="102">
        <f t="shared" si="1"/>
        <v>185884.29562802112</v>
      </c>
      <c r="H21" s="102">
        <v>0</v>
      </c>
      <c r="I21" s="102">
        <v>404.63651191943393</v>
      </c>
      <c r="J21" s="102">
        <v>2783.2507432539728</v>
      </c>
      <c r="K21" s="102">
        <v>0</v>
      </c>
      <c r="L21" s="102">
        <v>499</v>
      </c>
      <c r="M21" s="102">
        <v>17666</v>
      </c>
      <c r="N21" s="102">
        <v>164531.40837284771</v>
      </c>
      <c r="O21" s="102">
        <v>71249.623339634651</v>
      </c>
      <c r="P21" s="102">
        <f t="shared" si="2"/>
        <v>7516.5650062415416</v>
      </c>
      <c r="Q21" s="102">
        <v>0</v>
      </c>
      <c r="R21" s="102">
        <v>1027.5650062415418</v>
      </c>
      <c r="S21" s="102">
        <v>0</v>
      </c>
      <c r="T21" s="102">
        <v>6489</v>
      </c>
      <c r="U21" s="102">
        <v>0</v>
      </c>
      <c r="V21" s="102">
        <v>0</v>
      </c>
      <c r="W21" s="102">
        <v>0</v>
      </c>
      <c r="X21" s="102">
        <v>0</v>
      </c>
      <c r="Y21" s="480">
        <v>15</v>
      </c>
      <c r="Z21" s="97"/>
    </row>
    <row r="22" spans="1:26" s="143" customFormat="1" ht="12.75" customHeight="1">
      <c r="A22" s="114">
        <v>16</v>
      </c>
      <c r="B22" s="401" t="s">
        <v>494</v>
      </c>
      <c r="C22" s="403" t="s">
        <v>495</v>
      </c>
      <c r="D22" s="102">
        <f t="shared" si="0"/>
        <v>25050.199632237898</v>
      </c>
      <c r="E22" s="102">
        <v>0</v>
      </c>
      <c r="F22" s="102">
        <v>0</v>
      </c>
      <c r="G22" s="102">
        <f t="shared" si="1"/>
        <v>16.253380879865581</v>
      </c>
      <c r="H22" s="102">
        <v>0</v>
      </c>
      <c r="I22" s="102">
        <v>2.3387038319294304</v>
      </c>
      <c r="J22" s="102">
        <v>13.854797229878976</v>
      </c>
      <c r="K22" s="102">
        <v>0</v>
      </c>
      <c r="L22" s="102">
        <v>0</v>
      </c>
      <c r="M22" s="102">
        <v>0</v>
      </c>
      <c r="N22" s="102">
        <v>5.987981805717691E-2</v>
      </c>
      <c r="O22" s="102">
        <v>25033.020845229246</v>
      </c>
      <c r="P22" s="102">
        <f t="shared" si="2"/>
        <v>0.92540612878691197</v>
      </c>
      <c r="Q22" s="102">
        <v>0</v>
      </c>
      <c r="R22" s="102">
        <v>0.92540612878691197</v>
      </c>
      <c r="S22" s="102">
        <v>0</v>
      </c>
      <c r="T22" s="102">
        <v>0</v>
      </c>
      <c r="U22" s="102">
        <v>0</v>
      </c>
      <c r="V22" s="102">
        <v>0</v>
      </c>
      <c r="W22" s="102">
        <v>0</v>
      </c>
      <c r="X22" s="102">
        <v>0</v>
      </c>
      <c r="Y22" s="480">
        <v>16</v>
      </c>
      <c r="Z22" s="97"/>
    </row>
    <row r="23" spans="1:26" s="143" customFormat="1" ht="12.75" customHeight="1">
      <c r="A23" s="114">
        <v>17</v>
      </c>
      <c r="B23" s="401" t="s">
        <v>496</v>
      </c>
      <c r="C23" s="403" t="s">
        <v>497</v>
      </c>
      <c r="D23" s="102">
        <f t="shared" si="0"/>
        <v>249281.2843416594</v>
      </c>
      <c r="E23" s="102">
        <v>0</v>
      </c>
      <c r="F23" s="102">
        <v>9681</v>
      </c>
      <c r="G23" s="102">
        <f t="shared" si="1"/>
        <v>185868.04224714125</v>
      </c>
      <c r="H23" s="102">
        <v>0</v>
      </c>
      <c r="I23" s="102">
        <v>402.29780808750451</v>
      </c>
      <c r="J23" s="102">
        <v>2769.395946024094</v>
      </c>
      <c r="K23" s="102">
        <v>0</v>
      </c>
      <c r="L23" s="102">
        <v>499</v>
      </c>
      <c r="M23" s="102">
        <v>17666</v>
      </c>
      <c r="N23" s="102">
        <v>164531.34849302965</v>
      </c>
      <c r="O23" s="102">
        <v>46216.602494405401</v>
      </c>
      <c r="P23" s="102">
        <f t="shared" si="2"/>
        <v>7515.639600112755</v>
      </c>
      <c r="Q23" s="102">
        <v>0</v>
      </c>
      <c r="R23" s="102">
        <v>1026.639600112755</v>
      </c>
      <c r="S23" s="102">
        <v>0</v>
      </c>
      <c r="T23" s="102">
        <v>6489</v>
      </c>
      <c r="U23" s="102">
        <v>0</v>
      </c>
      <c r="V23" s="102">
        <v>0</v>
      </c>
      <c r="W23" s="102">
        <v>0</v>
      </c>
      <c r="X23" s="102">
        <v>0</v>
      </c>
      <c r="Y23" s="480">
        <v>17</v>
      </c>
      <c r="Z23" s="97"/>
    </row>
    <row r="24" spans="1:26" s="143" customFormat="1" ht="12.75" customHeight="1">
      <c r="A24" s="114">
        <v>18</v>
      </c>
      <c r="B24" s="142">
        <v>20</v>
      </c>
      <c r="C24" s="402" t="s">
        <v>498</v>
      </c>
      <c r="D24" s="102">
        <f t="shared" si="0"/>
        <v>304684.70404701593</v>
      </c>
      <c r="E24" s="102">
        <v>11482</v>
      </c>
      <c r="F24" s="102">
        <v>8146</v>
      </c>
      <c r="G24" s="102">
        <f t="shared" si="1"/>
        <v>27035.30919055867</v>
      </c>
      <c r="H24" s="102">
        <v>0</v>
      </c>
      <c r="I24" s="102">
        <v>661.84336515847031</v>
      </c>
      <c r="J24" s="102">
        <v>4388.2389883023543</v>
      </c>
      <c r="K24" s="102">
        <v>0</v>
      </c>
      <c r="L24" s="102">
        <v>2055</v>
      </c>
      <c r="M24" s="102">
        <v>9071</v>
      </c>
      <c r="N24" s="102">
        <v>10859.226837097844</v>
      </c>
      <c r="O24" s="102">
        <v>202956.31587699582</v>
      </c>
      <c r="P24" s="102">
        <f t="shared" si="2"/>
        <v>37719.078979461425</v>
      </c>
      <c r="Q24" s="102">
        <v>0</v>
      </c>
      <c r="R24" s="102">
        <v>2145.0789794614266</v>
      </c>
      <c r="S24" s="102">
        <v>0</v>
      </c>
      <c r="T24" s="102">
        <v>35574</v>
      </c>
      <c r="U24" s="102">
        <v>0</v>
      </c>
      <c r="V24" s="102">
        <v>0</v>
      </c>
      <c r="W24" s="102">
        <v>0</v>
      </c>
      <c r="X24" s="102">
        <v>17346</v>
      </c>
      <c r="Y24" s="480">
        <v>18</v>
      </c>
      <c r="Z24" s="97"/>
    </row>
    <row r="25" spans="1:26" s="143" customFormat="1" ht="12.75" customHeight="1">
      <c r="A25" s="114">
        <v>19</v>
      </c>
      <c r="B25" s="142">
        <v>21</v>
      </c>
      <c r="C25" s="402" t="s">
        <v>499</v>
      </c>
      <c r="D25" s="102">
        <f t="shared" si="0"/>
        <v>14410.781091027431</v>
      </c>
      <c r="E25" s="102">
        <v>0</v>
      </c>
      <c r="F25" s="102">
        <v>0</v>
      </c>
      <c r="G25" s="102">
        <f t="shared" si="1"/>
        <v>1962.2485458509054</v>
      </c>
      <c r="H25" s="102">
        <v>0</v>
      </c>
      <c r="I25" s="102">
        <v>177.38788745251983</v>
      </c>
      <c r="J25" s="102">
        <v>1178.5047811595643</v>
      </c>
      <c r="K25" s="102">
        <v>0</v>
      </c>
      <c r="L25" s="102">
        <v>366</v>
      </c>
      <c r="M25" s="102">
        <v>0</v>
      </c>
      <c r="N25" s="102">
        <v>240.35587723882134</v>
      </c>
      <c r="O25" s="102">
        <v>11351.588716770102</v>
      </c>
      <c r="P25" s="102">
        <f t="shared" si="2"/>
        <v>1096.9438284064229</v>
      </c>
      <c r="Q25" s="102">
        <v>0</v>
      </c>
      <c r="R25" s="102">
        <v>1096.9438284064229</v>
      </c>
      <c r="S25" s="102">
        <v>0</v>
      </c>
      <c r="T25" s="102">
        <v>0</v>
      </c>
      <c r="U25" s="102">
        <v>0</v>
      </c>
      <c r="V25" s="102">
        <v>0</v>
      </c>
      <c r="W25" s="102">
        <v>0</v>
      </c>
      <c r="X25" s="102">
        <v>0</v>
      </c>
      <c r="Y25" s="480">
        <v>19</v>
      </c>
      <c r="Z25" s="97"/>
    </row>
    <row r="26" spans="1:26" ht="12.75" customHeight="1">
      <c r="A26" s="114">
        <v>20</v>
      </c>
      <c r="B26" s="142">
        <v>22</v>
      </c>
      <c r="C26" s="402" t="s">
        <v>500</v>
      </c>
      <c r="D26" s="102">
        <f t="shared" si="0"/>
        <v>30856.160081706239</v>
      </c>
      <c r="E26" s="102">
        <v>2</v>
      </c>
      <c r="F26" s="102">
        <v>420</v>
      </c>
      <c r="G26" s="102">
        <f t="shared" si="1"/>
        <v>6205.8826826452578</v>
      </c>
      <c r="H26" s="102">
        <v>0</v>
      </c>
      <c r="I26" s="102">
        <v>368.12800337565989</v>
      </c>
      <c r="J26" s="102">
        <v>2442.9577782408824</v>
      </c>
      <c r="K26" s="102">
        <v>0</v>
      </c>
      <c r="L26" s="102">
        <v>2600.9795179945672</v>
      </c>
      <c r="M26" s="102">
        <v>79</v>
      </c>
      <c r="N26" s="102">
        <v>714.81738303414818</v>
      </c>
      <c r="O26" s="102">
        <v>23500.409208864134</v>
      </c>
      <c r="P26" s="102">
        <f t="shared" si="2"/>
        <v>727.86819019684708</v>
      </c>
      <c r="Q26" s="102">
        <v>0</v>
      </c>
      <c r="R26" s="102">
        <v>660.86819019684708</v>
      </c>
      <c r="S26" s="102">
        <v>0</v>
      </c>
      <c r="T26" s="102">
        <v>67</v>
      </c>
      <c r="U26" s="102">
        <v>0</v>
      </c>
      <c r="V26" s="102">
        <v>0</v>
      </c>
      <c r="W26" s="102">
        <v>0</v>
      </c>
      <c r="X26" s="102">
        <v>0</v>
      </c>
      <c r="Y26" s="480">
        <v>20</v>
      </c>
      <c r="Z26" s="133"/>
    </row>
    <row r="27" spans="1:26" ht="12.75" customHeight="1">
      <c r="A27" s="114">
        <v>21</v>
      </c>
      <c r="B27" s="142">
        <v>23</v>
      </c>
      <c r="C27" s="402" t="s">
        <v>501</v>
      </c>
      <c r="D27" s="102">
        <f t="shared" si="0"/>
        <v>236986.68607140338</v>
      </c>
      <c r="E27" s="102">
        <v>15454</v>
      </c>
      <c r="F27" s="102">
        <v>42386</v>
      </c>
      <c r="G27" s="102">
        <f t="shared" si="1"/>
        <v>18946.414496634668</v>
      </c>
      <c r="H27" s="102">
        <v>0</v>
      </c>
      <c r="I27" s="102">
        <v>221.7126653059648</v>
      </c>
      <c r="J27" s="102">
        <v>1592.150324625678</v>
      </c>
      <c r="K27" s="102">
        <v>0</v>
      </c>
      <c r="L27" s="102">
        <v>3361.6457608245387</v>
      </c>
      <c r="M27" s="102">
        <v>2648</v>
      </c>
      <c r="N27" s="102">
        <v>11122.905745878488</v>
      </c>
      <c r="O27" s="102">
        <v>104724.98697591646</v>
      </c>
      <c r="P27" s="102">
        <f t="shared" si="2"/>
        <v>52544.72459885227</v>
      </c>
      <c r="Q27" s="102">
        <v>0</v>
      </c>
      <c r="R27" s="102">
        <v>18505.72459885227</v>
      </c>
      <c r="S27" s="102">
        <v>0</v>
      </c>
      <c r="T27" s="102">
        <v>34039</v>
      </c>
      <c r="U27" s="102">
        <v>0</v>
      </c>
      <c r="V27" s="102">
        <v>0</v>
      </c>
      <c r="W27" s="102">
        <v>0</v>
      </c>
      <c r="X27" s="102">
        <v>2930.56</v>
      </c>
      <c r="Y27" s="480">
        <v>21</v>
      </c>
      <c r="Z27" s="133"/>
    </row>
    <row r="28" spans="1:26" ht="12.75" customHeight="1">
      <c r="A28" s="114">
        <v>22</v>
      </c>
      <c r="B28" s="404" t="s">
        <v>502</v>
      </c>
      <c r="C28" s="403" t="s">
        <v>503</v>
      </c>
      <c r="D28" s="102">
        <f t="shared" si="0"/>
        <v>68346.071537436976</v>
      </c>
      <c r="E28" s="102">
        <v>0</v>
      </c>
      <c r="F28" s="102">
        <v>0</v>
      </c>
      <c r="G28" s="102">
        <f t="shared" si="1"/>
        <v>3873.8317683370424</v>
      </c>
      <c r="H28" s="102">
        <v>0</v>
      </c>
      <c r="I28" s="102">
        <v>49.503681282887953</v>
      </c>
      <c r="J28" s="102">
        <v>328.02507117623747</v>
      </c>
      <c r="K28" s="102">
        <v>0</v>
      </c>
      <c r="L28" s="102">
        <v>294</v>
      </c>
      <c r="M28" s="102">
        <v>2145</v>
      </c>
      <c r="N28" s="102">
        <v>1057.3030158779172</v>
      </c>
      <c r="O28" s="102">
        <v>63078.443648444518</v>
      </c>
      <c r="P28" s="102">
        <f t="shared" si="2"/>
        <v>1393.7961206554196</v>
      </c>
      <c r="Q28" s="102">
        <v>0</v>
      </c>
      <c r="R28" s="102">
        <v>868.79612065541971</v>
      </c>
      <c r="S28" s="102">
        <v>0</v>
      </c>
      <c r="T28" s="102">
        <v>525</v>
      </c>
      <c r="U28" s="102">
        <v>0</v>
      </c>
      <c r="V28" s="102">
        <v>0</v>
      </c>
      <c r="W28" s="102">
        <v>0</v>
      </c>
      <c r="X28" s="102">
        <v>0</v>
      </c>
      <c r="Y28" s="480">
        <v>22</v>
      </c>
      <c r="Z28" s="133"/>
    </row>
    <row r="29" spans="1:26" ht="12.75" customHeight="1">
      <c r="A29" s="114">
        <v>23</v>
      </c>
      <c r="B29" s="401" t="s">
        <v>504</v>
      </c>
      <c r="C29" s="403" t="s">
        <v>505</v>
      </c>
      <c r="D29" s="102">
        <f t="shared" si="0"/>
        <v>168640.61453396641</v>
      </c>
      <c r="E29" s="102">
        <v>15454</v>
      </c>
      <c r="F29" s="102">
        <v>42386</v>
      </c>
      <c r="G29" s="102">
        <f t="shared" si="1"/>
        <v>15072.582728297628</v>
      </c>
      <c r="H29" s="102">
        <v>0</v>
      </c>
      <c r="I29" s="102">
        <v>172.20898402307685</v>
      </c>
      <c r="J29" s="102">
        <v>1264.1252534494404</v>
      </c>
      <c r="K29" s="102">
        <v>0</v>
      </c>
      <c r="L29" s="102">
        <v>3067.6457608245387</v>
      </c>
      <c r="M29" s="102">
        <v>503</v>
      </c>
      <c r="N29" s="102">
        <v>10065.602730000572</v>
      </c>
      <c r="O29" s="102">
        <v>41646.543327471947</v>
      </c>
      <c r="P29" s="102">
        <f t="shared" si="2"/>
        <v>51150.928478196853</v>
      </c>
      <c r="Q29" s="102">
        <v>0</v>
      </c>
      <c r="R29" s="102">
        <v>17636.928478196853</v>
      </c>
      <c r="S29" s="102">
        <v>0</v>
      </c>
      <c r="T29" s="102">
        <v>33514</v>
      </c>
      <c r="U29" s="102">
        <v>0</v>
      </c>
      <c r="V29" s="102">
        <v>0</v>
      </c>
      <c r="W29" s="102">
        <v>0</v>
      </c>
      <c r="X29" s="102">
        <v>2930.56</v>
      </c>
      <c r="Y29" s="480">
        <v>23</v>
      </c>
      <c r="Z29" s="133"/>
    </row>
    <row r="30" spans="1:26" ht="12.75" customHeight="1">
      <c r="A30" s="114">
        <v>24</v>
      </c>
      <c r="B30" s="142">
        <v>24</v>
      </c>
      <c r="C30" s="402" t="s">
        <v>506</v>
      </c>
      <c r="D30" s="102">
        <f t="shared" si="0"/>
        <v>518633.27015550929</v>
      </c>
      <c r="E30" s="102">
        <v>297410</v>
      </c>
      <c r="F30" s="102">
        <v>5590</v>
      </c>
      <c r="G30" s="102">
        <f t="shared" si="1"/>
        <v>8263.0862161733112</v>
      </c>
      <c r="H30" s="102">
        <v>0</v>
      </c>
      <c r="I30" s="102">
        <v>552.88936753895894</v>
      </c>
      <c r="J30" s="102">
        <v>3653.3308854262841</v>
      </c>
      <c r="K30" s="102">
        <v>0</v>
      </c>
      <c r="L30" s="102">
        <v>1521.6471251657908</v>
      </c>
      <c r="M30" s="102">
        <v>1024</v>
      </c>
      <c r="N30" s="102">
        <v>1511.2188380422783</v>
      </c>
      <c r="O30" s="102">
        <v>206661.56739860744</v>
      </c>
      <c r="P30" s="102">
        <f t="shared" si="2"/>
        <v>708.61654072857243</v>
      </c>
      <c r="Q30" s="102">
        <v>0</v>
      </c>
      <c r="R30" s="102">
        <v>440.61654072857243</v>
      </c>
      <c r="S30" s="102">
        <v>0</v>
      </c>
      <c r="T30" s="102">
        <v>268</v>
      </c>
      <c r="U30" s="102">
        <v>0</v>
      </c>
      <c r="V30" s="102">
        <v>0</v>
      </c>
      <c r="W30" s="102">
        <v>0</v>
      </c>
      <c r="X30" s="102">
        <v>0</v>
      </c>
      <c r="Y30" s="480">
        <v>24</v>
      </c>
      <c r="Z30" s="133"/>
    </row>
    <row r="31" spans="1:26" ht="12.75" customHeight="1">
      <c r="A31" s="114">
        <v>25</v>
      </c>
      <c r="B31" s="401" t="s">
        <v>507</v>
      </c>
      <c r="C31" s="403" t="s">
        <v>508</v>
      </c>
      <c r="D31" s="102">
        <f t="shared" si="0"/>
        <v>466357.08553798095</v>
      </c>
      <c r="E31" s="102">
        <v>288172</v>
      </c>
      <c r="F31" s="102">
        <v>5524</v>
      </c>
      <c r="G31" s="102">
        <f t="shared" si="1"/>
        <v>2985.3976616097357</v>
      </c>
      <c r="H31" s="102">
        <v>0</v>
      </c>
      <c r="I31" s="102">
        <v>287.42515890674599</v>
      </c>
      <c r="J31" s="102">
        <v>1898.0220180923495</v>
      </c>
      <c r="K31" s="102">
        <v>0</v>
      </c>
      <c r="L31" s="102">
        <v>665.53253712393985</v>
      </c>
      <c r="M31" s="102">
        <v>79</v>
      </c>
      <c r="N31" s="102">
        <v>55.417947486700044</v>
      </c>
      <c r="O31" s="102">
        <v>169364.17602621616</v>
      </c>
      <c r="P31" s="102">
        <f t="shared" si="2"/>
        <v>311.51185015499686</v>
      </c>
      <c r="Q31" s="102">
        <v>0</v>
      </c>
      <c r="R31" s="102">
        <v>311.51185015499686</v>
      </c>
      <c r="S31" s="102">
        <v>0</v>
      </c>
      <c r="T31" s="102">
        <v>0</v>
      </c>
      <c r="U31" s="102">
        <v>0</v>
      </c>
      <c r="V31" s="102">
        <v>0</v>
      </c>
      <c r="W31" s="102">
        <v>0</v>
      </c>
      <c r="X31" s="102">
        <v>0</v>
      </c>
      <c r="Y31" s="480">
        <v>25</v>
      </c>
      <c r="Z31" s="133"/>
    </row>
    <row r="32" spans="1:26" ht="12.75" customHeight="1">
      <c r="A32" s="114">
        <v>26</v>
      </c>
      <c r="B32" s="401" t="s">
        <v>509</v>
      </c>
      <c r="C32" s="403" t="s">
        <v>510</v>
      </c>
      <c r="D32" s="102">
        <f t="shared" si="0"/>
        <v>35143.224809921703</v>
      </c>
      <c r="E32" s="102">
        <v>1147.2523174007847</v>
      </c>
      <c r="F32" s="102">
        <v>66</v>
      </c>
      <c r="G32" s="102">
        <f t="shared" si="1"/>
        <v>4022.2271063356384</v>
      </c>
      <c r="H32" s="102">
        <v>0</v>
      </c>
      <c r="I32" s="102">
        <v>188.57471270912365</v>
      </c>
      <c r="J32" s="102">
        <v>1245.3515089539278</v>
      </c>
      <c r="K32" s="102">
        <v>0</v>
      </c>
      <c r="L32" s="102">
        <v>274</v>
      </c>
      <c r="M32" s="102">
        <v>945</v>
      </c>
      <c r="N32" s="102">
        <v>1369.300884672587</v>
      </c>
      <c r="O32" s="102">
        <v>29544.299606281704</v>
      </c>
      <c r="P32" s="102">
        <f t="shared" si="2"/>
        <v>363.44577990357192</v>
      </c>
      <c r="Q32" s="102">
        <v>0</v>
      </c>
      <c r="R32" s="102">
        <v>95.445779903571903</v>
      </c>
      <c r="S32" s="102">
        <v>0</v>
      </c>
      <c r="T32" s="102">
        <v>268</v>
      </c>
      <c r="U32" s="102">
        <v>0</v>
      </c>
      <c r="V32" s="102">
        <v>0</v>
      </c>
      <c r="W32" s="102">
        <v>0</v>
      </c>
      <c r="X32" s="102">
        <v>0</v>
      </c>
      <c r="Y32" s="480">
        <v>26</v>
      </c>
      <c r="Z32" s="133"/>
    </row>
    <row r="33" spans="1:26" ht="12.75" customHeight="1">
      <c r="A33" s="114">
        <v>27</v>
      </c>
      <c r="B33" s="401" t="s">
        <v>511</v>
      </c>
      <c r="C33" s="403" t="s">
        <v>512</v>
      </c>
      <c r="D33" s="102">
        <f t="shared" si="0"/>
        <v>17132.959807606745</v>
      </c>
      <c r="E33" s="102">
        <v>8090.7476825992162</v>
      </c>
      <c r="F33" s="102">
        <v>0</v>
      </c>
      <c r="G33" s="102">
        <f t="shared" si="1"/>
        <v>1255.4614482279383</v>
      </c>
      <c r="H33" s="102">
        <v>0</v>
      </c>
      <c r="I33" s="102">
        <v>76.889495923089257</v>
      </c>
      <c r="J33" s="102">
        <v>509.95735838000672</v>
      </c>
      <c r="K33" s="102">
        <v>0</v>
      </c>
      <c r="L33" s="102">
        <v>582.11458804185099</v>
      </c>
      <c r="M33" s="102">
        <v>0</v>
      </c>
      <c r="N33" s="102">
        <v>86.500005882991289</v>
      </c>
      <c r="O33" s="102">
        <v>7753.0917661095855</v>
      </c>
      <c r="P33" s="102">
        <f t="shared" si="2"/>
        <v>33.658910670003621</v>
      </c>
      <c r="Q33" s="102">
        <v>0</v>
      </c>
      <c r="R33" s="102">
        <v>33.658910670003621</v>
      </c>
      <c r="S33" s="102">
        <v>0</v>
      </c>
      <c r="T33" s="102">
        <v>0</v>
      </c>
      <c r="U33" s="102">
        <v>0</v>
      </c>
      <c r="V33" s="102">
        <v>0</v>
      </c>
      <c r="W33" s="102">
        <v>0</v>
      </c>
      <c r="X33" s="102">
        <v>0</v>
      </c>
      <c r="Y33" s="480">
        <v>27</v>
      </c>
      <c r="Z33" s="133"/>
    </row>
    <row r="34" spans="1:26" ht="12.75" customHeight="1">
      <c r="A34" s="114">
        <v>28</v>
      </c>
      <c r="B34" s="142">
        <v>25</v>
      </c>
      <c r="C34" s="402" t="s">
        <v>513</v>
      </c>
      <c r="D34" s="102">
        <f t="shared" si="0"/>
        <v>53113.365042830977</v>
      </c>
      <c r="E34" s="102">
        <v>270</v>
      </c>
      <c r="F34" s="102">
        <v>0</v>
      </c>
      <c r="G34" s="102">
        <f t="shared" si="1"/>
        <v>12240.89808982164</v>
      </c>
      <c r="H34" s="102">
        <v>0</v>
      </c>
      <c r="I34" s="102">
        <v>647.2243799440364</v>
      </c>
      <c r="J34" s="102">
        <v>4295.0531265658665</v>
      </c>
      <c r="K34" s="102">
        <v>0</v>
      </c>
      <c r="L34" s="102">
        <v>5468.755034805451</v>
      </c>
      <c r="M34" s="102">
        <v>0</v>
      </c>
      <c r="N34" s="102">
        <v>1829.8655485062852</v>
      </c>
      <c r="O34" s="102">
        <v>39164.327865797648</v>
      </c>
      <c r="P34" s="102">
        <f t="shared" si="2"/>
        <v>1438.1390872116917</v>
      </c>
      <c r="Q34" s="102">
        <v>0</v>
      </c>
      <c r="R34" s="102">
        <v>1400.1390872116917</v>
      </c>
      <c r="S34" s="102">
        <v>0</v>
      </c>
      <c r="T34" s="102">
        <v>38</v>
      </c>
      <c r="U34" s="102">
        <v>0</v>
      </c>
      <c r="V34" s="102">
        <v>0</v>
      </c>
      <c r="W34" s="102">
        <v>0</v>
      </c>
      <c r="X34" s="102">
        <v>0</v>
      </c>
      <c r="Y34" s="480">
        <v>28</v>
      </c>
      <c r="Z34" s="133"/>
    </row>
    <row r="35" spans="1:26" ht="12.75" customHeight="1">
      <c r="A35" s="114">
        <v>29</v>
      </c>
      <c r="B35" s="142">
        <v>26</v>
      </c>
      <c r="C35" s="402" t="s">
        <v>514</v>
      </c>
      <c r="D35" s="102">
        <f t="shared" si="0"/>
        <v>11479.158321926267</v>
      </c>
      <c r="E35" s="102">
        <v>0</v>
      </c>
      <c r="F35" s="102">
        <v>0</v>
      </c>
      <c r="G35" s="102">
        <f t="shared" si="1"/>
        <v>4837.2677934460999</v>
      </c>
      <c r="H35" s="102">
        <v>0</v>
      </c>
      <c r="I35" s="102">
        <v>492.88652791362125</v>
      </c>
      <c r="J35" s="102">
        <v>3335.8950847529909</v>
      </c>
      <c r="K35" s="102">
        <v>0</v>
      </c>
      <c r="L35" s="102">
        <v>978.19514474935272</v>
      </c>
      <c r="M35" s="102">
        <v>0</v>
      </c>
      <c r="N35" s="102">
        <v>30.291036030135089</v>
      </c>
      <c r="O35" s="102">
        <v>6329.6382186352785</v>
      </c>
      <c r="P35" s="102">
        <f t="shared" si="2"/>
        <v>312.252309844889</v>
      </c>
      <c r="Q35" s="102">
        <v>0</v>
      </c>
      <c r="R35" s="102">
        <v>312.252309844889</v>
      </c>
      <c r="S35" s="102">
        <v>0</v>
      </c>
      <c r="T35" s="102">
        <v>0</v>
      </c>
      <c r="U35" s="102">
        <v>0</v>
      </c>
      <c r="V35" s="102">
        <v>0</v>
      </c>
      <c r="W35" s="102">
        <v>0</v>
      </c>
      <c r="X35" s="102">
        <v>0</v>
      </c>
      <c r="Y35" s="480">
        <v>29</v>
      </c>
      <c r="Z35" s="133"/>
    </row>
    <row r="36" spans="1:26" ht="12.75" customHeight="1">
      <c r="A36" s="114">
        <v>30</v>
      </c>
      <c r="B36" s="142">
        <v>27</v>
      </c>
      <c r="C36" s="402" t="s">
        <v>515</v>
      </c>
      <c r="D36" s="102">
        <f t="shared" si="0"/>
        <v>11227.174192748535</v>
      </c>
      <c r="E36" s="102">
        <v>157</v>
      </c>
      <c r="F36" s="102">
        <v>0</v>
      </c>
      <c r="G36" s="102">
        <f t="shared" si="1"/>
        <v>5057.045265597766</v>
      </c>
      <c r="H36" s="102">
        <v>0</v>
      </c>
      <c r="I36" s="102">
        <v>467.81456963423619</v>
      </c>
      <c r="J36" s="102">
        <v>3085.3774943623362</v>
      </c>
      <c r="K36" s="102">
        <v>0</v>
      </c>
      <c r="L36" s="102">
        <v>1236.5172378004502</v>
      </c>
      <c r="M36" s="102">
        <v>0</v>
      </c>
      <c r="N36" s="102">
        <v>267.33596380074363</v>
      </c>
      <c r="O36" s="102">
        <v>5771.4705423281803</v>
      </c>
      <c r="P36" s="102">
        <f t="shared" si="2"/>
        <v>241.65838482258994</v>
      </c>
      <c r="Q36" s="102">
        <v>0</v>
      </c>
      <c r="R36" s="102">
        <v>241.65838482258994</v>
      </c>
      <c r="S36" s="102">
        <v>0</v>
      </c>
      <c r="T36" s="102">
        <v>0</v>
      </c>
      <c r="U36" s="102">
        <v>0</v>
      </c>
      <c r="V36" s="102">
        <v>0</v>
      </c>
      <c r="W36" s="102">
        <v>0</v>
      </c>
      <c r="X36" s="102">
        <v>0</v>
      </c>
      <c r="Y36" s="480">
        <v>30</v>
      </c>
      <c r="Z36" s="133"/>
    </row>
    <row r="37" spans="1:26" ht="12.75" customHeight="1">
      <c r="A37" s="114">
        <v>31</v>
      </c>
      <c r="B37" s="142">
        <v>28</v>
      </c>
      <c r="C37" s="402" t="s">
        <v>516</v>
      </c>
      <c r="D37" s="102">
        <f t="shared" si="0"/>
        <v>40023.114334982129</v>
      </c>
      <c r="E37" s="102">
        <v>107</v>
      </c>
      <c r="F37" s="102">
        <v>30</v>
      </c>
      <c r="G37" s="102">
        <f t="shared" si="1"/>
        <v>16056.71722882991</v>
      </c>
      <c r="H37" s="102">
        <v>0</v>
      </c>
      <c r="I37" s="102">
        <v>1146.7127086299624</v>
      </c>
      <c r="J37" s="102">
        <v>7856.2659170858396</v>
      </c>
      <c r="K37" s="102">
        <v>0</v>
      </c>
      <c r="L37" s="102">
        <v>6481.2493753631425</v>
      </c>
      <c r="M37" s="102">
        <v>36</v>
      </c>
      <c r="N37" s="102">
        <v>536.48922775096594</v>
      </c>
      <c r="O37" s="102">
        <v>22864.310711074726</v>
      </c>
      <c r="P37" s="102">
        <f t="shared" si="2"/>
        <v>965.08639507749706</v>
      </c>
      <c r="Q37" s="102">
        <v>0</v>
      </c>
      <c r="R37" s="102">
        <v>965.08639507749706</v>
      </c>
      <c r="S37" s="102">
        <v>0</v>
      </c>
      <c r="T37" s="102">
        <v>0</v>
      </c>
      <c r="U37" s="102">
        <v>0</v>
      </c>
      <c r="V37" s="102">
        <v>0</v>
      </c>
      <c r="W37" s="102">
        <v>0</v>
      </c>
      <c r="X37" s="102">
        <v>0</v>
      </c>
      <c r="Y37" s="480">
        <v>31</v>
      </c>
      <c r="Z37" s="133"/>
    </row>
    <row r="38" spans="1:26" ht="12.75" customHeight="1">
      <c r="A38" s="114">
        <v>32</v>
      </c>
      <c r="B38" s="142">
        <v>29</v>
      </c>
      <c r="C38" s="402" t="s">
        <v>517</v>
      </c>
      <c r="D38" s="102">
        <f t="shared" si="0"/>
        <v>47728.553245864496</v>
      </c>
      <c r="E38" s="102">
        <v>9</v>
      </c>
      <c r="F38" s="102">
        <v>0</v>
      </c>
      <c r="G38" s="102">
        <f t="shared" si="1"/>
        <v>16304.740442817365</v>
      </c>
      <c r="H38" s="102">
        <v>0</v>
      </c>
      <c r="I38" s="102">
        <v>1909.4239320098422</v>
      </c>
      <c r="J38" s="102">
        <v>12865.237612993034</v>
      </c>
      <c r="K38" s="102">
        <v>0</v>
      </c>
      <c r="L38" s="102">
        <v>1354.9495759326455</v>
      </c>
      <c r="M38" s="102">
        <v>0</v>
      </c>
      <c r="N38" s="102">
        <v>175.12932188184212</v>
      </c>
      <c r="O38" s="102">
        <v>30326.509636187511</v>
      </c>
      <c r="P38" s="102">
        <f t="shared" si="2"/>
        <v>1088.3031668596186</v>
      </c>
      <c r="Q38" s="102">
        <v>0</v>
      </c>
      <c r="R38" s="102">
        <v>1087.3031668596186</v>
      </c>
      <c r="S38" s="102">
        <v>0</v>
      </c>
      <c r="T38" s="102">
        <v>1</v>
      </c>
      <c r="U38" s="102">
        <v>0</v>
      </c>
      <c r="V38" s="102">
        <v>0</v>
      </c>
      <c r="W38" s="102">
        <v>0</v>
      </c>
      <c r="X38" s="102">
        <v>0</v>
      </c>
      <c r="Y38" s="480">
        <v>32</v>
      </c>
      <c r="Z38" s="133"/>
    </row>
    <row r="39" spans="1:26" ht="12.75" customHeight="1">
      <c r="A39" s="114">
        <v>33</v>
      </c>
      <c r="B39" s="142">
        <v>30</v>
      </c>
      <c r="C39" s="402" t="s">
        <v>518</v>
      </c>
      <c r="D39" s="102">
        <f t="shared" si="0"/>
        <v>9127.662201623094</v>
      </c>
      <c r="E39" s="102">
        <v>0</v>
      </c>
      <c r="F39" s="102">
        <v>0</v>
      </c>
      <c r="G39" s="102">
        <f t="shared" si="1"/>
        <v>3167.9579276363647</v>
      </c>
      <c r="H39" s="102">
        <v>0</v>
      </c>
      <c r="I39" s="102">
        <v>363.6573998272018</v>
      </c>
      <c r="J39" s="102">
        <v>2494.9350667746685</v>
      </c>
      <c r="K39" s="102">
        <v>0</v>
      </c>
      <c r="L39" s="102">
        <v>300</v>
      </c>
      <c r="M39" s="102">
        <v>0</v>
      </c>
      <c r="N39" s="102">
        <v>9.3654610344941105</v>
      </c>
      <c r="O39" s="102">
        <v>5768.8612614608901</v>
      </c>
      <c r="P39" s="102">
        <f t="shared" si="2"/>
        <v>190.84301252583782</v>
      </c>
      <c r="Q39" s="102">
        <v>0</v>
      </c>
      <c r="R39" s="102">
        <v>190.84301252583782</v>
      </c>
      <c r="S39" s="102">
        <v>0</v>
      </c>
      <c r="T39" s="102">
        <v>0</v>
      </c>
      <c r="U39" s="102">
        <v>0</v>
      </c>
      <c r="V39" s="102">
        <v>0</v>
      </c>
      <c r="W39" s="102">
        <v>0</v>
      </c>
      <c r="X39" s="102">
        <v>0</v>
      </c>
      <c r="Y39" s="480">
        <v>33</v>
      </c>
      <c r="Z39" s="133"/>
    </row>
    <row r="40" spans="1:26" ht="12.75" customHeight="1">
      <c r="A40" s="114">
        <v>34</v>
      </c>
      <c r="B40" s="142" t="s">
        <v>519</v>
      </c>
      <c r="C40" s="402" t="s">
        <v>520</v>
      </c>
      <c r="D40" s="102">
        <f t="shared" si="0"/>
        <v>14733.559676353725</v>
      </c>
      <c r="E40" s="102">
        <v>0</v>
      </c>
      <c r="F40" s="102">
        <v>0</v>
      </c>
      <c r="G40" s="102">
        <f t="shared" si="1"/>
        <v>4153.4836990227059</v>
      </c>
      <c r="H40" s="102">
        <v>0</v>
      </c>
      <c r="I40" s="102">
        <v>205.24339547349905</v>
      </c>
      <c r="J40" s="102">
        <v>1383.962495597377</v>
      </c>
      <c r="K40" s="102">
        <v>0</v>
      </c>
      <c r="L40" s="102">
        <v>2239.7491903924965</v>
      </c>
      <c r="M40" s="102">
        <v>0</v>
      </c>
      <c r="N40" s="102">
        <v>324.52861755933338</v>
      </c>
      <c r="O40" s="102">
        <v>4256.3248139552725</v>
      </c>
      <c r="P40" s="102">
        <f t="shared" si="2"/>
        <v>6323.7511633757467</v>
      </c>
      <c r="Q40" s="102">
        <v>0</v>
      </c>
      <c r="R40" s="102">
        <v>6323.7511633757467</v>
      </c>
      <c r="S40" s="102">
        <v>0</v>
      </c>
      <c r="T40" s="102">
        <v>0</v>
      </c>
      <c r="U40" s="102">
        <v>0</v>
      </c>
      <c r="V40" s="102">
        <v>0</v>
      </c>
      <c r="W40" s="102">
        <v>0</v>
      </c>
      <c r="X40" s="102">
        <v>0</v>
      </c>
      <c r="Y40" s="480">
        <v>34</v>
      </c>
      <c r="Z40" s="133"/>
    </row>
    <row r="41" spans="1:26" ht="12.75" customHeight="1">
      <c r="A41" s="114">
        <v>35</v>
      </c>
      <c r="B41" s="142">
        <v>33</v>
      </c>
      <c r="C41" s="402" t="s">
        <v>521</v>
      </c>
      <c r="D41" s="102">
        <f t="shared" si="0"/>
        <v>6185.2573782675008</v>
      </c>
      <c r="E41" s="102">
        <v>0</v>
      </c>
      <c r="F41" s="102">
        <v>0</v>
      </c>
      <c r="G41" s="102">
        <f t="shared" si="1"/>
        <v>2751.5106826461079</v>
      </c>
      <c r="H41" s="102">
        <v>0</v>
      </c>
      <c r="I41" s="102">
        <v>237.30945483183055</v>
      </c>
      <c r="J41" s="102">
        <v>1567.774785427551</v>
      </c>
      <c r="K41" s="102">
        <v>0</v>
      </c>
      <c r="L41" s="102">
        <v>910.573468211972</v>
      </c>
      <c r="M41" s="102">
        <v>0</v>
      </c>
      <c r="N41" s="102">
        <v>35.852974174754081</v>
      </c>
      <c r="O41" s="102">
        <v>3279.6626631241479</v>
      </c>
      <c r="P41" s="102">
        <f t="shared" si="2"/>
        <v>154.08403249724526</v>
      </c>
      <c r="Q41" s="102">
        <v>0</v>
      </c>
      <c r="R41" s="102">
        <v>154.08403249724526</v>
      </c>
      <c r="S41" s="102">
        <v>0</v>
      </c>
      <c r="T41" s="102">
        <v>0</v>
      </c>
      <c r="U41" s="102">
        <v>0</v>
      </c>
      <c r="V41" s="102">
        <v>0</v>
      </c>
      <c r="W41" s="102">
        <v>0</v>
      </c>
      <c r="X41" s="102">
        <v>0</v>
      </c>
      <c r="Y41" s="480">
        <v>35</v>
      </c>
      <c r="Z41" s="133"/>
    </row>
    <row r="42" spans="1:26" ht="12.75" customHeight="1">
      <c r="A42" s="114">
        <v>36</v>
      </c>
      <c r="B42" s="142" t="s">
        <v>522</v>
      </c>
      <c r="C42" s="400" t="s">
        <v>523</v>
      </c>
      <c r="D42" s="102">
        <f t="shared" si="0"/>
        <v>4185056.1516524246</v>
      </c>
      <c r="E42" s="102">
        <v>1151643</v>
      </c>
      <c r="F42" s="102">
        <v>1470602</v>
      </c>
      <c r="G42" s="102">
        <f t="shared" si="1"/>
        <v>75005.586771198316</v>
      </c>
      <c r="H42" s="102">
        <v>0</v>
      </c>
      <c r="I42" s="102">
        <v>631.48218695240735</v>
      </c>
      <c r="J42" s="102">
        <v>6478.0794339243785</v>
      </c>
      <c r="K42" s="102">
        <v>0</v>
      </c>
      <c r="L42" s="102">
        <v>13864</v>
      </c>
      <c r="M42" s="102">
        <v>26933</v>
      </c>
      <c r="N42" s="102">
        <v>27099.025150321522</v>
      </c>
      <c r="O42" s="102">
        <v>691201.61678055942</v>
      </c>
      <c r="P42" s="102">
        <f t="shared" si="2"/>
        <v>667179.44810066675</v>
      </c>
      <c r="Q42" s="102">
        <v>0</v>
      </c>
      <c r="R42" s="102">
        <v>520639.44810066669</v>
      </c>
      <c r="S42" s="102">
        <v>0</v>
      </c>
      <c r="T42" s="102">
        <v>146540</v>
      </c>
      <c r="U42" s="102">
        <v>0</v>
      </c>
      <c r="V42" s="102">
        <v>0</v>
      </c>
      <c r="W42" s="102">
        <v>0</v>
      </c>
      <c r="X42" s="102">
        <v>129424.5</v>
      </c>
      <c r="Y42" s="480">
        <v>36</v>
      </c>
      <c r="Z42" s="133"/>
    </row>
    <row r="43" spans="1:26" ht="12.75" customHeight="1">
      <c r="A43" s="114">
        <v>37</v>
      </c>
      <c r="B43" s="142" t="s">
        <v>524</v>
      </c>
      <c r="C43" s="402" t="s">
        <v>525</v>
      </c>
      <c r="D43" s="102">
        <f t="shared" si="0"/>
        <v>4146743.3387986543</v>
      </c>
      <c r="E43" s="102">
        <v>1151643</v>
      </c>
      <c r="F43" s="102">
        <v>1470602</v>
      </c>
      <c r="G43" s="102">
        <f t="shared" si="1"/>
        <v>73941.128681432339</v>
      </c>
      <c r="H43" s="102">
        <v>0</v>
      </c>
      <c r="I43" s="102">
        <v>540.69606677711954</v>
      </c>
      <c r="J43" s="102">
        <v>5506.7030784933686</v>
      </c>
      <c r="K43" s="102">
        <v>0</v>
      </c>
      <c r="L43" s="102">
        <v>13864</v>
      </c>
      <c r="M43" s="102">
        <v>26933</v>
      </c>
      <c r="N43" s="102">
        <v>27096.729536161845</v>
      </c>
      <c r="O43" s="102">
        <v>675162.81176863797</v>
      </c>
      <c r="P43" s="102">
        <f t="shared" si="2"/>
        <v>645969.89834858384</v>
      </c>
      <c r="Q43" s="102">
        <v>0</v>
      </c>
      <c r="R43" s="102">
        <v>499429.89834858384</v>
      </c>
      <c r="S43" s="102">
        <v>0</v>
      </c>
      <c r="T43" s="102">
        <v>146540</v>
      </c>
      <c r="U43" s="102">
        <v>0</v>
      </c>
      <c r="V43" s="102">
        <v>0</v>
      </c>
      <c r="W43" s="102">
        <v>0</v>
      </c>
      <c r="X43" s="102">
        <v>129424.5</v>
      </c>
      <c r="Y43" s="480">
        <v>37</v>
      </c>
      <c r="Z43" s="133"/>
    </row>
    <row r="44" spans="1:26" ht="12.75" customHeight="1">
      <c r="A44" s="114">
        <v>38</v>
      </c>
      <c r="B44" s="142" t="s">
        <v>526</v>
      </c>
      <c r="C44" s="402" t="s">
        <v>527</v>
      </c>
      <c r="D44" s="102">
        <f t="shared" si="0"/>
        <v>38312.812853770258</v>
      </c>
      <c r="E44" s="102">
        <v>0</v>
      </c>
      <c r="F44" s="102">
        <v>0</v>
      </c>
      <c r="G44" s="102">
        <f t="shared" si="1"/>
        <v>1064.458089765976</v>
      </c>
      <c r="H44" s="102">
        <v>0</v>
      </c>
      <c r="I44" s="102">
        <v>90.786120175287792</v>
      </c>
      <c r="J44" s="102">
        <v>971.37635543101044</v>
      </c>
      <c r="K44" s="102">
        <v>0</v>
      </c>
      <c r="L44" s="102">
        <v>0</v>
      </c>
      <c r="M44" s="102">
        <v>0</v>
      </c>
      <c r="N44" s="102">
        <v>2.2956141596777311</v>
      </c>
      <c r="O44" s="102">
        <v>16038.805011921446</v>
      </c>
      <c r="P44" s="102">
        <f t="shared" si="2"/>
        <v>21209.549752082832</v>
      </c>
      <c r="Q44" s="102">
        <v>0</v>
      </c>
      <c r="R44" s="102">
        <v>21209.549752082832</v>
      </c>
      <c r="S44" s="102">
        <v>0</v>
      </c>
      <c r="T44" s="102">
        <v>0</v>
      </c>
      <c r="U44" s="102">
        <v>0</v>
      </c>
      <c r="V44" s="102">
        <v>0</v>
      </c>
      <c r="W44" s="102">
        <v>0</v>
      </c>
      <c r="X44" s="102">
        <v>0</v>
      </c>
      <c r="Y44" s="480">
        <v>38</v>
      </c>
      <c r="Z44" s="133"/>
    </row>
    <row r="45" spans="1:26" ht="12.75" customHeight="1">
      <c r="A45" s="114">
        <v>39</v>
      </c>
      <c r="B45" s="142" t="s">
        <v>528</v>
      </c>
      <c r="C45" s="400" t="s">
        <v>529</v>
      </c>
      <c r="D45" s="102">
        <f t="shared" si="0"/>
        <v>73648.528635509705</v>
      </c>
      <c r="E45" s="102">
        <v>0</v>
      </c>
      <c r="F45" s="102">
        <v>0</v>
      </c>
      <c r="G45" s="102">
        <f t="shared" si="1"/>
        <v>57728.010776084906</v>
      </c>
      <c r="H45" s="102">
        <v>0</v>
      </c>
      <c r="I45" s="102">
        <v>2387.2961259452304</v>
      </c>
      <c r="J45" s="102">
        <v>49064.049391712921</v>
      </c>
      <c r="K45" s="102">
        <v>0</v>
      </c>
      <c r="L45" s="102">
        <v>1436.4717956351542</v>
      </c>
      <c r="M45" s="102">
        <v>2002</v>
      </c>
      <c r="N45" s="102">
        <v>2838.1934627916085</v>
      </c>
      <c r="O45" s="102">
        <v>1211.3607215436734</v>
      </c>
      <c r="P45" s="102">
        <f t="shared" si="2"/>
        <v>14709.157137881133</v>
      </c>
      <c r="Q45" s="102">
        <v>0</v>
      </c>
      <c r="R45" s="102">
        <v>14709.157137881133</v>
      </c>
      <c r="S45" s="102">
        <v>0</v>
      </c>
      <c r="T45" s="102">
        <v>0</v>
      </c>
      <c r="U45" s="102">
        <v>0</v>
      </c>
      <c r="V45" s="102">
        <v>0</v>
      </c>
      <c r="W45" s="102">
        <v>0</v>
      </c>
      <c r="X45" s="102">
        <v>0</v>
      </c>
      <c r="Y45" s="480">
        <v>39</v>
      </c>
      <c r="Z45" s="133"/>
    </row>
    <row r="46" spans="1:26" ht="12.75" customHeight="1">
      <c r="A46" s="114">
        <v>40</v>
      </c>
      <c r="B46" s="142">
        <v>36</v>
      </c>
      <c r="C46" s="402" t="s">
        <v>530</v>
      </c>
      <c r="D46" s="102">
        <f t="shared" si="0"/>
        <v>1055.7825056361944</v>
      </c>
      <c r="E46" s="102">
        <v>0</v>
      </c>
      <c r="F46" s="102">
        <v>0</v>
      </c>
      <c r="G46" s="102">
        <f t="shared" si="1"/>
        <v>952.13036588521015</v>
      </c>
      <c r="H46" s="102">
        <v>0</v>
      </c>
      <c r="I46" s="102">
        <v>38.65244626601617</v>
      </c>
      <c r="J46" s="102">
        <v>912.49885343582548</v>
      </c>
      <c r="K46" s="102">
        <v>0</v>
      </c>
      <c r="L46" s="102">
        <v>0</v>
      </c>
      <c r="M46" s="102">
        <v>0</v>
      </c>
      <c r="N46" s="102">
        <v>0.97906618336848039</v>
      </c>
      <c r="O46" s="102">
        <v>40.34278628474312</v>
      </c>
      <c r="P46" s="102">
        <f t="shared" si="2"/>
        <v>63.309353466241056</v>
      </c>
      <c r="Q46" s="102">
        <v>0</v>
      </c>
      <c r="R46" s="102">
        <v>63.309353466241056</v>
      </c>
      <c r="S46" s="102">
        <v>0</v>
      </c>
      <c r="T46" s="102">
        <v>0</v>
      </c>
      <c r="U46" s="102">
        <v>0</v>
      </c>
      <c r="V46" s="102">
        <v>0</v>
      </c>
      <c r="W46" s="102">
        <v>0</v>
      </c>
      <c r="X46" s="102">
        <v>0</v>
      </c>
      <c r="Y46" s="480">
        <v>40</v>
      </c>
      <c r="Z46" s="133"/>
    </row>
    <row r="47" spans="1:26" ht="12.75" customHeight="1">
      <c r="A47" s="114">
        <v>41</v>
      </c>
      <c r="B47" s="142" t="s">
        <v>531</v>
      </c>
      <c r="C47" s="402" t="s">
        <v>532</v>
      </c>
      <c r="D47" s="102">
        <f t="shared" si="0"/>
        <v>72592.746129873514</v>
      </c>
      <c r="E47" s="102">
        <v>0</v>
      </c>
      <c r="F47" s="102">
        <v>0</v>
      </c>
      <c r="G47" s="102">
        <f t="shared" si="1"/>
        <v>56775.880410199694</v>
      </c>
      <c r="H47" s="102">
        <v>0</v>
      </c>
      <c r="I47" s="102">
        <v>2348.6436796792141</v>
      </c>
      <c r="J47" s="102">
        <v>48151.550538277093</v>
      </c>
      <c r="K47" s="102">
        <v>0</v>
      </c>
      <c r="L47" s="102">
        <v>1436.4717956351542</v>
      </c>
      <c r="M47" s="102">
        <v>2002</v>
      </c>
      <c r="N47" s="102">
        <v>2837.2143966082403</v>
      </c>
      <c r="O47" s="102">
        <v>1171.0179352589303</v>
      </c>
      <c r="P47" s="102">
        <f t="shared" si="2"/>
        <v>14645.847784414891</v>
      </c>
      <c r="Q47" s="102">
        <v>0</v>
      </c>
      <c r="R47" s="102">
        <v>14645.847784414891</v>
      </c>
      <c r="S47" s="102">
        <v>0</v>
      </c>
      <c r="T47" s="102">
        <v>0</v>
      </c>
      <c r="U47" s="102">
        <v>0</v>
      </c>
      <c r="V47" s="102">
        <v>0</v>
      </c>
      <c r="W47" s="102">
        <v>0</v>
      </c>
      <c r="X47" s="102">
        <v>0</v>
      </c>
      <c r="Y47" s="480">
        <v>41</v>
      </c>
      <c r="Z47" s="133"/>
    </row>
    <row r="48" spans="1:26" ht="12.75" customHeight="1">
      <c r="A48" s="114">
        <v>42</v>
      </c>
      <c r="B48" s="142">
        <v>37</v>
      </c>
      <c r="C48" s="403" t="s">
        <v>533</v>
      </c>
      <c r="D48" s="102">
        <f t="shared" si="0"/>
        <v>5979.0842268268634</v>
      </c>
      <c r="E48" s="102">
        <v>0</v>
      </c>
      <c r="F48" s="102">
        <v>0</v>
      </c>
      <c r="G48" s="102">
        <f t="shared" si="1"/>
        <v>5613.9775734532741</v>
      </c>
      <c r="H48" s="102">
        <v>0</v>
      </c>
      <c r="I48" s="102">
        <v>580.736676502146</v>
      </c>
      <c r="J48" s="102">
        <v>5018.3627167288305</v>
      </c>
      <c r="K48" s="102">
        <v>0</v>
      </c>
      <c r="L48" s="102">
        <v>0</v>
      </c>
      <c r="M48" s="102">
        <v>0</v>
      </c>
      <c r="N48" s="102">
        <v>14.878180222297701</v>
      </c>
      <c r="O48" s="102">
        <v>65.182292958507446</v>
      </c>
      <c r="P48" s="102">
        <f t="shared" si="2"/>
        <v>299.92436041508176</v>
      </c>
      <c r="Q48" s="102">
        <v>0</v>
      </c>
      <c r="R48" s="102">
        <v>299.92436041508176</v>
      </c>
      <c r="S48" s="102">
        <v>0</v>
      </c>
      <c r="T48" s="102">
        <v>0</v>
      </c>
      <c r="U48" s="102">
        <v>0</v>
      </c>
      <c r="V48" s="102">
        <v>0</v>
      </c>
      <c r="W48" s="102">
        <v>0</v>
      </c>
      <c r="X48" s="102">
        <v>0</v>
      </c>
      <c r="Y48" s="480">
        <v>42</v>
      </c>
      <c r="Z48" s="133"/>
    </row>
    <row r="49" spans="1:26" ht="12.75" customHeight="1">
      <c r="A49" s="114">
        <v>43</v>
      </c>
      <c r="B49" s="142" t="s">
        <v>534</v>
      </c>
      <c r="C49" s="403" t="s">
        <v>535</v>
      </c>
      <c r="D49" s="102">
        <f t="shared" si="0"/>
        <v>66613.661903046668</v>
      </c>
      <c r="E49" s="102">
        <v>0</v>
      </c>
      <c r="F49" s="102">
        <v>0</v>
      </c>
      <c r="G49" s="102">
        <f t="shared" si="1"/>
        <v>51161.902836746434</v>
      </c>
      <c r="H49" s="102">
        <v>0</v>
      </c>
      <c r="I49" s="102">
        <v>1767.9070031770682</v>
      </c>
      <c r="J49" s="102">
        <v>43133.187821548272</v>
      </c>
      <c r="K49" s="102">
        <v>0</v>
      </c>
      <c r="L49" s="102">
        <v>1436.4717956351542</v>
      </c>
      <c r="M49" s="102">
        <v>2002</v>
      </c>
      <c r="N49" s="102">
        <v>2822.3362163859424</v>
      </c>
      <c r="O49" s="102">
        <v>1105.8356423004229</v>
      </c>
      <c r="P49" s="102">
        <f t="shared" si="2"/>
        <v>14345.92342399981</v>
      </c>
      <c r="Q49" s="102">
        <v>0</v>
      </c>
      <c r="R49" s="102">
        <v>14345.92342399981</v>
      </c>
      <c r="S49" s="102">
        <v>0</v>
      </c>
      <c r="T49" s="102">
        <v>0</v>
      </c>
      <c r="U49" s="102">
        <v>0</v>
      </c>
      <c r="V49" s="102">
        <v>0</v>
      </c>
      <c r="W49" s="102">
        <v>0</v>
      </c>
      <c r="X49" s="102">
        <v>0</v>
      </c>
      <c r="Y49" s="480">
        <v>43</v>
      </c>
      <c r="Z49" s="133"/>
    </row>
    <row r="50" spans="1:26" ht="12.75" customHeight="1">
      <c r="A50" s="114">
        <v>44</v>
      </c>
      <c r="B50" s="142" t="s">
        <v>536</v>
      </c>
      <c r="C50" s="400" t="s">
        <v>537</v>
      </c>
      <c r="D50" s="102">
        <f t="shared" si="0"/>
        <v>125774.34654364765</v>
      </c>
      <c r="E50" s="102">
        <v>0</v>
      </c>
      <c r="F50" s="102">
        <v>0</v>
      </c>
      <c r="G50" s="102">
        <f t="shared" si="1"/>
        <v>108254.53366710483</v>
      </c>
      <c r="H50" s="102">
        <v>0</v>
      </c>
      <c r="I50" s="102">
        <v>3293.2887130031422</v>
      </c>
      <c r="J50" s="102">
        <v>85610.404534346831</v>
      </c>
      <c r="K50" s="102">
        <v>0</v>
      </c>
      <c r="L50" s="102">
        <v>14800.477568338383</v>
      </c>
      <c r="M50" s="102">
        <v>0</v>
      </c>
      <c r="N50" s="102">
        <v>4550.362851416472</v>
      </c>
      <c r="O50" s="102">
        <v>15043.053278840363</v>
      </c>
      <c r="P50" s="102">
        <f t="shared" si="2"/>
        <v>2476.7595977024598</v>
      </c>
      <c r="Q50" s="102">
        <v>0</v>
      </c>
      <c r="R50" s="102">
        <v>2476.7595977024598</v>
      </c>
      <c r="S50" s="102">
        <v>0</v>
      </c>
      <c r="T50" s="102">
        <v>0</v>
      </c>
      <c r="U50" s="102">
        <v>0</v>
      </c>
      <c r="V50" s="102">
        <v>0</v>
      </c>
      <c r="W50" s="102">
        <v>0</v>
      </c>
      <c r="X50" s="102">
        <v>0</v>
      </c>
      <c r="Y50" s="480">
        <v>44</v>
      </c>
      <c r="Z50" s="133"/>
    </row>
    <row r="51" spans="1:26" ht="12.75" customHeight="1">
      <c r="A51" s="114">
        <v>45</v>
      </c>
      <c r="B51" s="142" t="s">
        <v>538</v>
      </c>
      <c r="C51" s="402" t="s">
        <v>539</v>
      </c>
      <c r="D51" s="102">
        <f t="shared" si="0"/>
        <v>48561.516813458024</v>
      </c>
      <c r="E51" s="102">
        <v>0</v>
      </c>
      <c r="F51" s="102">
        <v>0</v>
      </c>
      <c r="G51" s="102">
        <f t="shared" si="1"/>
        <v>43325.172385606456</v>
      </c>
      <c r="H51" s="102">
        <v>0</v>
      </c>
      <c r="I51" s="102">
        <v>1369.5932449754728</v>
      </c>
      <c r="J51" s="102">
        <v>35038.923559907293</v>
      </c>
      <c r="K51" s="102">
        <v>0</v>
      </c>
      <c r="L51" s="102">
        <v>4199.9304295722977</v>
      </c>
      <c r="M51" s="102">
        <v>0</v>
      </c>
      <c r="N51" s="102">
        <v>2716.7251511513946</v>
      </c>
      <c r="O51" s="102">
        <v>4378.9079805711281</v>
      </c>
      <c r="P51" s="102">
        <f t="shared" si="2"/>
        <v>857.43644728043546</v>
      </c>
      <c r="Q51" s="102">
        <v>0</v>
      </c>
      <c r="R51" s="102">
        <v>857.43644728043546</v>
      </c>
      <c r="S51" s="102">
        <v>0</v>
      </c>
      <c r="T51" s="102">
        <v>0</v>
      </c>
      <c r="U51" s="102">
        <v>0</v>
      </c>
      <c r="V51" s="102">
        <v>0</v>
      </c>
      <c r="W51" s="102">
        <v>0</v>
      </c>
      <c r="X51" s="102">
        <v>0</v>
      </c>
      <c r="Y51" s="480">
        <v>45</v>
      </c>
      <c r="Z51" s="133"/>
    </row>
    <row r="52" spans="1:26" ht="12.75" customHeight="1">
      <c r="A52" s="114">
        <v>46</v>
      </c>
      <c r="B52" s="142">
        <v>43</v>
      </c>
      <c r="C52" s="402" t="s">
        <v>540</v>
      </c>
      <c r="D52" s="102">
        <f t="shared" si="0"/>
        <v>77212.829730189624</v>
      </c>
      <c r="E52" s="102">
        <v>0</v>
      </c>
      <c r="F52" s="102">
        <v>0</v>
      </c>
      <c r="G52" s="102">
        <f t="shared" si="1"/>
        <v>64929.361281498364</v>
      </c>
      <c r="H52" s="102">
        <v>0</v>
      </c>
      <c r="I52" s="102">
        <v>1923.6954680276694</v>
      </c>
      <c r="J52" s="102">
        <v>50571.480974439532</v>
      </c>
      <c r="K52" s="102">
        <v>0</v>
      </c>
      <c r="L52" s="102">
        <v>10600.547138766085</v>
      </c>
      <c r="M52" s="102">
        <v>0</v>
      </c>
      <c r="N52" s="102">
        <v>1833.6377002650777</v>
      </c>
      <c r="O52" s="102">
        <v>10664.145298269235</v>
      </c>
      <c r="P52" s="102">
        <f t="shared" si="2"/>
        <v>1619.3231504220241</v>
      </c>
      <c r="Q52" s="102">
        <v>0</v>
      </c>
      <c r="R52" s="102">
        <v>1619.3231504220241</v>
      </c>
      <c r="S52" s="102">
        <v>0</v>
      </c>
      <c r="T52" s="102">
        <v>0</v>
      </c>
      <c r="U52" s="102">
        <v>0</v>
      </c>
      <c r="V52" s="102">
        <v>0</v>
      </c>
      <c r="W52" s="102">
        <v>0</v>
      </c>
      <c r="X52" s="102">
        <v>0</v>
      </c>
      <c r="Y52" s="480">
        <v>46</v>
      </c>
      <c r="Z52" s="133"/>
    </row>
    <row r="53" spans="1:26" ht="12.75" customHeight="1">
      <c r="A53" s="114">
        <v>47</v>
      </c>
      <c r="B53" s="142" t="s">
        <v>541</v>
      </c>
      <c r="C53" s="400" t="s">
        <v>542</v>
      </c>
      <c r="D53" s="102">
        <f t="shared" si="0"/>
        <v>261394.99651771362</v>
      </c>
      <c r="E53" s="102">
        <v>890.97849462365605</v>
      </c>
      <c r="F53" s="102">
        <v>0</v>
      </c>
      <c r="G53" s="102">
        <f t="shared" si="1"/>
        <v>174536.79167860004</v>
      </c>
      <c r="H53" s="102">
        <v>0</v>
      </c>
      <c r="I53" s="102">
        <v>14489.271622939461</v>
      </c>
      <c r="J53" s="102">
        <v>110547.3864364211</v>
      </c>
      <c r="K53" s="102">
        <v>0</v>
      </c>
      <c r="L53" s="102">
        <v>47154.854124143872</v>
      </c>
      <c r="M53" s="102">
        <v>0</v>
      </c>
      <c r="N53" s="102">
        <v>2345.2794950955895</v>
      </c>
      <c r="O53" s="102">
        <v>78373.092217370009</v>
      </c>
      <c r="P53" s="102">
        <f t="shared" si="2"/>
        <v>7594.1341271199453</v>
      </c>
      <c r="Q53" s="102">
        <v>0</v>
      </c>
      <c r="R53" s="102">
        <v>7594.1341271199453</v>
      </c>
      <c r="S53" s="102">
        <v>0</v>
      </c>
      <c r="T53" s="102">
        <v>0</v>
      </c>
      <c r="U53" s="102">
        <v>0</v>
      </c>
      <c r="V53" s="102">
        <v>0</v>
      </c>
      <c r="W53" s="102">
        <v>0</v>
      </c>
      <c r="X53" s="102">
        <v>0</v>
      </c>
      <c r="Y53" s="480">
        <v>47</v>
      </c>
      <c r="Z53" s="133"/>
    </row>
    <row r="54" spans="1:26" ht="12.75" customHeight="1">
      <c r="A54" s="114">
        <v>48</v>
      </c>
      <c r="B54" s="142">
        <v>45</v>
      </c>
      <c r="C54" s="402" t="s">
        <v>543</v>
      </c>
      <c r="D54" s="102">
        <f t="shared" si="0"/>
        <v>27814.32483154086</v>
      </c>
      <c r="E54" s="102">
        <v>142.60634857028373</v>
      </c>
      <c r="F54" s="102">
        <v>0</v>
      </c>
      <c r="G54" s="102">
        <f t="shared" si="1"/>
        <v>14789.873794585019</v>
      </c>
      <c r="H54" s="102">
        <v>0</v>
      </c>
      <c r="I54" s="102">
        <v>638.71190319002949</v>
      </c>
      <c r="J54" s="102">
        <v>6027.2478708783119</v>
      </c>
      <c r="K54" s="102">
        <v>0</v>
      </c>
      <c r="L54" s="102">
        <v>8107.5497503867036</v>
      </c>
      <c r="M54" s="102">
        <v>0</v>
      </c>
      <c r="N54" s="102">
        <v>16.364270129973846</v>
      </c>
      <c r="O54" s="102">
        <v>12546.309880518722</v>
      </c>
      <c r="P54" s="102">
        <f t="shared" si="2"/>
        <v>335.53480786683582</v>
      </c>
      <c r="Q54" s="102">
        <v>0</v>
      </c>
      <c r="R54" s="102">
        <v>335.53480786683582</v>
      </c>
      <c r="S54" s="102">
        <v>0</v>
      </c>
      <c r="T54" s="102">
        <v>0</v>
      </c>
      <c r="U54" s="102">
        <v>0</v>
      </c>
      <c r="V54" s="102">
        <v>0</v>
      </c>
      <c r="W54" s="102">
        <v>0</v>
      </c>
      <c r="X54" s="102">
        <v>0</v>
      </c>
      <c r="Y54" s="480">
        <v>48</v>
      </c>
      <c r="Z54" s="133"/>
    </row>
    <row r="55" spans="1:26" ht="12.75" customHeight="1">
      <c r="A55" s="114">
        <v>49</v>
      </c>
      <c r="B55" s="142">
        <v>46</v>
      </c>
      <c r="C55" s="402" t="s">
        <v>544</v>
      </c>
      <c r="D55" s="102">
        <f t="shared" si="0"/>
        <v>95304.723409611834</v>
      </c>
      <c r="E55" s="102">
        <v>188.61110952094722</v>
      </c>
      <c r="F55" s="102">
        <v>0</v>
      </c>
      <c r="G55" s="102">
        <f t="shared" si="1"/>
        <v>76018.853564777324</v>
      </c>
      <c r="H55" s="102">
        <v>0</v>
      </c>
      <c r="I55" s="102">
        <v>4509.6625065194939</v>
      </c>
      <c r="J55" s="102">
        <v>63240.313462208818</v>
      </c>
      <c r="K55" s="102">
        <v>0</v>
      </c>
      <c r="L55" s="102">
        <v>8153.3199062882695</v>
      </c>
      <c r="M55" s="102">
        <v>0</v>
      </c>
      <c r="N55" s="102">
        <v>115.55768976075669</v>
      </c>
      <c r="O55" s="102">
        <v>13860.903463489107</v>
      </c>
      <c r="P55" s="102">
        <f t="shared" si="2"/>
        <v>5236.3552718244482</v>
      </c>
      <c r="Q55" s="102">
        <v>0</v>
      </c>
      <c r="R55" s="102">
        <v>5236.3552718244482</v>
      </c>
      <c r="S55" s="102">
        <v>0</v>
      </c>
      <c r="T55" s="102">
        <v>0</v>
      </c>
      <c r="U55" s="102">
        <v>0</v>
      </c>
      <c r="V55" s="102">
        <v>0</v>
      </c>
      <c r="W55" s="102">
        <v>0</v>
      </c>
      <c r="X55" s="102">
        <v>0</v>
      </c>
      <c r="Y55" s="480">
        <v>49</v>
      </c>
      <c r="Z55" s="133"/>
    </row>
    <row r="56" spans="1:26" ht="12.75" customHeight="1">
      <c r="A56" s="114">
        <v>50</v>
      </c>
      <c r="B56" s="142">
        <v>47</v>
      </c>
      <c r="C56" s="402" t="s">
        <v>545</v>
      </c>
      <c r="D56" s="102">
        <f t="shared" si="0"/>
        <v>138275.94827656096</v>
      </c>
      <c r="E56" s="102">
        <v>559.76103653242524</v>
      </c>
      <c r="F56" s="102">
        <v>0</v>
      </c>
      <c r="G56" s="102">
        <f t="shared" si="1"/>
        <v>83728.064319237688</v>
      </c>
      <c r="H56" s="102">
        <v>0</v>
      </c>
      <c r="I56" s="102">
        <v>9340.8972132299386</v>
      </c>
      <c r="J56" s="102">
        <v>41279.825103333984</v>
      </c>
      <c r="K56" s="102">
        <v>0</v>
      </c>
      <c r="L56" s="102">
        <v>30893.984467468901</v>
      </c>
      <c r="M56" s="102">
        <v>0</v>
      </c>
      <c r="N56" s="102">
        <v>2213.3575352048588</v>
      </c>
      <c r="O56" s="102">
        <v>51965.878873362184</v>
      </c>
      <c r="P56" s="102">
        <f t="shared" si="2"/>
        <v>2022.2440474286609</v>
      </c>
      <c r="Q56" s="102">
        <v>0</v>
      </c>
      <c r="R56" s="102">
        <v>2022.2440474286609</v>
      </c>
      <c r="S56" s="102">
        <v>0</v>
      </c>
      <c r="T56" s="102">
        <v>0</v>
      </c>
      <c r="U56" s="102">
        <v>0</v>
      </c>
      <c r="V56" s="102">
        <v>0</v>
      </c>
      <c r="W56" s="102">
        <v>0</v>
      </c>
      <c r="X56" s="102">
        <v>0</v>
      </c>
      <c r="Y56" s="480">
        <v>50</v>
      </c>
      <c r="Z56" s="133"/>
    </row>
    <row r="57" spans="1:26" ht="12.75" customHeight="1">
      <c r="A57" s="114">
        <v>51</v>
      </c>
      <c r="B57" s="142" t="s">
        <v>546</v>
      </c>
      <c r="C57" s="400" t="s">
        <v>547</v>
      </c>
      <c r="D57" s="102">
        <f t="shared" si="0"/>
        <v>433982.62380025507</v>
      </c>
      <c r="E57" s="102">
        <v>0</v>
      </c>
      <c r="F57" s="102">
        <v>0</v>
      </c>
      <c r="G57" s="102">
        <f t="shared" si="1"/>
        <v>392749.40294896736</v>
      </c>
      <c r="H57" s="102">
        <v>0</v>
      </c>
      <c r="I57" s="102">
        <v>3872.1635190293891</v>
      </c>
      <c r="J57" s="102">
        <v>352357.73642451211</v>
      </c>
      <c r="K57" s="102">
        <v>29701.719012694608</v>
      </c>
      <c r="L57" s="102">
        <v>6722.0053756701482</v>
      </c>
      <c r="M57" s="102">
        <v>0</v>
      </c>
      <c r="N57" s="102">
        <v>95.778617061065233</v>
      </c>
      <c r="O57" s="102">
        <v>13844.017527653028</v>
      </c>
      <c r="P57" s="102">
        <f t="shared" si="2"/>
        <v>27389.203323634683</v>
      </c>
      <c r="Q57" s="102">
        <v>0</v>
      </c>
      <c r="R57" s="102">
        <v>27389.203323634683</v>
      </c>
      <c r="S57" s="102">
        <v>0</v>
      </c>
      <c r="T57" s="102">
        <v>0</v>
      </c>
      <c r="U57" s="102">
        <v>0</v>
      </c>
      <c r="V57" s="102">
        <v>0</v>
      </c>
      <c r="W57" s="102">
        <v>0</v>
      </c>
      <c r="X57" s="102">
        <v>0</v>
      </c>
      <c r="Y57" s="480">
        <v>51</v>
      </c>
      <c r="Z57" s="133"/>
    </row>
    <row r="58" spans="1:26" ht="12.75" customHeight="1">
      <c r="A58" s="114">
        <v>52</v>
      </c>
      <c r="B58" s="142" t="s">
        <v>548</v>
      </c>
      <c r="C58" s="402" t="s">
        <v>549</v>
      </c>
      <c r="D58" s="102">
        <f t="shared" si="0"/>
        <v>7382.2541256545037</v>
      </c>
      <c r="E58" s="102">
        <v>0</v>
      </c>
      <c r="F58" s="102">
        <v>0</v>
      </c>
      <c r="G58" s="102">
        <f t="shared" si="1"/>
        <v>6040.08804986216</v>
      </c>
      <c r="H58" s="102">
        <v>0</v>
      </c>
      <c r="I58" s="102">
        <v>6.6866718270110796</v>
      </c>
      <c r="J58" s="102">
        <v>5881.5891814684474</v>
      </c>
      <c r="K58" s="102">
        <v>0</v>
      </c>
      <c r="L58" s="102">
        <v>151.64151170497883</v>
      </c>
      <c r="M58" s="102">
        <v>0</v>
      </c>
      <c r="N58" s="102">
        <v>0.17068486172253119</v>
      </c>
      <c r="O58" s="102">
        <v>430.08044478862081</v>
      </c>
      <c r="P58" s="102">
        <f t="shared" si="2"/>
        <v>912.08563100372271</v>
      </c>
      <c r="Q58" s="102">
        <v>0</v>
      </c>
      <c r="R58" s="102">
        <v>912.08563100372271</v>
      </c>
      <c r="S58" s="102">
        <v>0</v>
      </c>
      <c r="T58" s="102">
        <v>0</v>
      </c>
      <c r="U58" s="102">
        <v>0</v>
      </c>
      <c r="V58" s="102">
        <v>0</v>
      </c>
      <c r="W58" s="102">
        <v>0</v>
      </c>
      <c r="X58" s="102">
        <v>0</v>
      </c>
      <c r="Y58" s="480">
        <v>52</v>
      </c>
      <c r="Z58" s="133"/>
    </row>
    <row r="59" spans="1:26" ht="12.75" customHeight="1">
      <c r="A59" s="114">
        <v>53</v>
      </c>
      <c r="B59" s="142" t="s">
        <v>550</v>
      </c>
      <c r="C59" s="402" t="s">
        <v>551</v>
      </c>
      <c r="D59" s="102">
        <f t="shared" si="0"/>
        <v>209822.44113233883</v>
      </c>
      <c r="E59" s="102">
        <v>0</v>
      </c>
      <c r="F59" s="102">
        <v>0</v>
      </c>
      <c r="G59" s="102">
        <f t="shared" si="1"/>
        <v>193164.94261447241</v>
      </c>
      <c r="H59" s="102">
        <v>0</v>
      </c>
      <c r="I59" s="102">
        <v>1800.0639503557288</v>
      </c>
      <c r="J59" s="102">
        <v>190892.05120434525</v>
      </c>
      <c r="K59" s="102">
        <v>0</v>
      </c>
      <c r="L59" s="102">
        <v>426.7197509694879</v>
      </c>
      <c r="M59" s="102">
        <v>0</v>
      </c>
      <c r="N59" s="102">
        <v>46.10770880194589</v>
      </c>
      <c r="O59" s="102">
        <v>876.09296587218012</v>
      </c>
      <c r="P59" s="102">
        <f t="shared" si="2"/>
        <v>15781.405551994249</v>
      </c>
      <c r="Q59" s="102">
        <v>0</v>
      </c>
      <c r="R59" s="102">
        <v>15781.405551994249</v>
      </c>
      <c r="S59" s="102">
        <v>0</v>
      </c>
      <c r="T59" s="102">
        <v>0</v>
      </c>
      <c r="U59" s="102">
        <v>0</v>
      </c>
      <c r="V59" s="102">
        <v>0</v>
      </c>
      <c r="W59" s="102">
        <v>0</v>
      </c>
      <c r="X59" s="102">
        <v>0</v>
      </c>
      <c r="Y59" s="480">
        <v>53</v>
      </c>
      <c r="Z59" s="133"/>
    </row>
    <row r="60" spans="1:26" ht="12.75" customHeight="1">
      <c r="A60" s="114">
        <v>54</v>
      </c>
      <c r="B60" s="142">
        <v>50</v>
      </c>
      <c r="C60" s="402" t="s">
        <v>1072</v>
      </c>
      <c r="D60" s="102">
        <f t="shared" si="0"/>
        <v>5807.5828128664734</v>
      </c>
      <c r="E60" s="102">
        <v>0</v>
      </c>
      <c r="F60" s="102">
        <v>0</v>
      </c>
      <c r="G60" s="102">
        <f t="shared" si="1"/>
        <v>5728.6480270222519</v>
      </c>
      <c r="H60" s="102">
        <v>0</v>
      </c>
      <c r="I60" s="102">
        <v>10.25732370755038</v>
      </c>
      <c r="J60" s="102">
        <v>5718.1319269096984</v>
      </c>
      <c r="K60" s="102">
        <v>0</v>
      </c>
      <c r="L60" s="102">
        <v>0</v>
      </c>
      <c r="M60" s="102">
        <v>0</v>
      </c>
      <c r="N60" s="102">
        <v>0.25877640500323995</v>
      </c>
      <c r="O60" s="102">
        <v>9.0084667265384319E-2</v>
      </c>
      <c r="P60" s="102">
        <f t="shared" si="2"/>
        <v>78.844701176956221</v>
      </c>
      <c r="Q60" s="102">
        <v>0</v>
      </c>
      <c r="R60" s="102">
        <v>78.844701176956221</v>
      </c>
      <c r="S60" s="102">
        <v>0</v>
      </c>
      <c r="T60" s="102">
        <v>0</v>
      </c>
      <c r="U60" s="102">
        <v>0</v>
      </c>
      <c r="V60" s="102">
        <v>0</v>
      </c>
      <c r="W60" s="102">
        <v>0</v>
      </c>
      <c r="X60" s="102">
        <v>0</v>
      </c>
      <c r="Y60" s="480">
        <v>54</v>
      </c>
      <c r="Z60" s="133"/>
    </row>
    <row r="61" spans="1:26" ht="12.75" customHeight="1">
      <c r="A61" s="114">
        <v>55</v>
      </c>
      <c r="B61" s="142">
        <v>51</v>
      </c>
      <c r="C61" s="402" t="s">
        <v>1073</v>
      </c>
      <c r="D61" s="102">
        <f t="shared" si="0"/>
        <v>30910.811901129371</v>
      </c>
      <c r="E61" s="102">
        <v>0</v>
      </c>
      <c r="F61" s="102">
        <v>0</v>
      </c>
      <c r="G61" s="102">
        <f t="shared" si="1"/>
        <v>30689.549309650858</v>
      </c>
      <c r="H61" s="102">
        <v>0</v>
      </c>
      <c r="I61" s="102">
        <v>105.39655171641805</v>
      </c>
      <c r="J61" s="102">
        <v>790.03490517461194</v>
      </c>
      <c r="K61" s="102">
        <v>29701.719012694608</v>
      </c>
      <c r="L61" s="102">
        <v>92.12162724297437</v>
      </c>
      <c r="M61" s="102">
        <v>0</v>
      </c>
      <c r="N61" s="102">
        <v>0.27721282224422245</v>
      </c>
      <c r="O61" s="102">
        <v>140.10334850146285</v>
      </c>
      <c r="P61" s="102">
        <f t="shared" si="2"/>
        <v>81.159242977050553</v>
      </c>
      <c r="Q61" s="102">
        <v>0</v>
      </c>
      <c r="R61" s="102">
        <v>81.159242977050553</v>
      </c>
      <c r="S61" s="102">
        <v>0</v>
      </c>
      <c r="T61" s="102">
        <v>0</v>
      </c>
      <c r="U61" s="102">
        <v>0</v>
      </c>
      <c r="V61" s="102">
        <v>0</v>
      </c>
      <c r="W61" s="102">
        <v>0</v>
      </c>
      <c r="X61" s="102">
        <v>0</v>
      </c>
      <c r="Y61" s="480">
        <v>55</v>
      </c>
      <c r="Z61" s="133"/>
    </row>
    <row r="62" spans="1:26" ht="12.75" customHeight="1">
      <c r="A62" s="114">
        <v>56</v>
      </c>
      <c r="B62" s="142">
        <v>52</v>
      </c>
      <c r="C62" s="402" t="s">
        <v>554</v>
      </c>
      <c r="D62" s="102">
        <f t="shared" si="0"/>
        <v>128089.43644078991</v>
      </c>
      <c r="E62" s="102">
        <v>0</v>
      </c>
      <c r="F62" s="102">
        <v>0</v>
      </c>
      <c r="G62" s="102">
        <f t="shared" si="1"/>
        <v>111869.31489573415</v>
      </c>
      <c r="H62" s="102">
        <v>0</v>
      </c>
      <c r="I62" s="102">
        <v>1085.1702612151516</v>
      </c>
      <c r="J62" s="102">
        <v>105865.63422327633</v>
      </c>
      <c r="K62" s="102">
        <v>0</v>
      </c>
      <c r="L62" s="102">
        <v>4891.2058022601559</v>
      </c>
      <c r="M62" s="102">
        <v>0</v>
      </c>
      <c r="N62" s="102">
        <v>27.304608982504728</v>
      </c>
      <c r="O62" s="102">
        <v>8949.9423723880063</v>
      </c>
      <c r="P62" s="102">
        <f t="shared" si="2"/>
        <v>7270.1791726677666</v>
      </c>
      <c r="Q62" s="102">
        <v>0</v>
      </c>
      <c r="R62" s="102">
        <v>7270.1791726677666</v>
      </c>
      <c r="S62" s="102">
        <v>0</v>
      </c>
      <c r="T62" s="102">
        <v>0</v>
      </c>
      <c r="U62" s="102">
        <v>0</v>
      </c>
      <c r="V62" s="102">
        <v>0</v>
      </c>
      <c r="W62" s="102">
        <v>0</v>
      </c>
      <c r="X62" s="102">
        <v>0</v>
      </c>
      <c r="Y62" s="480">
        <v>56</v>
      </c>
      <c r="Z62" s="133"/>
    </row>
    <row r="63" spans="1:26" ht="12.75" customHeight="1">
      <c r="A63" s="114">
        <v>57</v>
      </c>
      <c r="B63" s="142">
        <v>53</v>
      </c>
      <c r="C63" s="402" t="s">
        <v>555</v>
      </c>
      <c r="D63" s="102">
        <f t="shared" si="0"/>
        <v>51970.097387475929</v>
      </c>
      <c r="E63" s="102">
        <v>0</v>
      </c>
      <c r="F63" s="102">
        <v>0</v>
      </c>
      <c r="G63" s="102">
        <f t="shared" si="1"/>
        <v>45256.860052225507</v>
      </c>
      <c r="H63" s="102">
        <v>0</v>
      </c>
      <c r="I63" s="102">
        <v>864.58876020752916</v>
      </c>
      <c r="J63" s="102">
        <v>43210.294983337779</v>
      </c>
      <c r="K63" s="102">
        <v>0</v>
      </c>
      <c r="L63" s="102">
        <v>1160.3166834925514</v>
      </c>
      <c r="M63" s="102">
        <v>0</v>
      </c>
      <c r="N63" s="102">
        <v>21.659625187644625</v>
      </c>
      <c r="O63" s="102">
        <v>3447.7083114354928</v>
      </c>
      <c r="P63" s="102">
        <f t="shared" si="2"/>
        <v>3265.5290238149341</v>
      </c>
      <c r="Q63" s="102">
        <v>0</v>
      </c>
      <c r="R63" s="102">
        <v>3265.5290238149341</v>
      </c>
      <c r="S63" s="102">
        <v>0</v>
      </c>
      <c r="T63" s="102">
        <v>0</v>
      </c>
      <c r="U63" s="102">
        <v>0</v>
      </c>
      <c r="V63" s="102">
        <v>0</v>
      </c>
      <c r="W63" s="102">
        <v>0</v>
      </c>
      <c r="X63" s="102">
        <v>0</v>
      </c>
      <c r="Y63" s="480">
        <v>57</v>
      </c>
      <c r="Z63" s="133"/>
    </row>
    <row r="64" spans="1:26" ht="12.75" customHeight="1">
      <c r="A64" s="114">
        <v>58</v>
      </c>
      <c r="B64" s="142" t="s">
        <v>556</v>
      </c>
      <c r="C64" s="400" t="s">
        <v>557</v>
      </c>
      <c r="D64" s="102">
        <f t="shared" si="0"/>
        <v>49746.818073766066</v>
      </c>
      <c r="E64" s="102">
        <v>510.25916656501471</v>
      </c>
      <c r="F64" s="102">
        <v>0</v>
      </c>
      <c r="G64" s="102">
        <f t="shared" si="1"/>
        <v>29419.223605433261</v>
      </c>
      <c r="H64" s="102">
        <v>0</v>
      </c>
      <c r="I64" s="102">
        <v>1079.2308101648237</v>
      </c>
      <c r="J64" s="102">
        <v>2709.0791970021764</v>
      </c>
      <c r="K64" s="102">
        <v>0</v>
      </c>
      <c r="L64" s="102">
        <v>23090.8827026285</v>
      </c>
      <c r="M64" s="102">
        <v>0</v>
      </c>
      <c r="N64" s="102">
        <v>2540.0308956377585</v>
      </c>
      <c r="O64" s="102">
        <v>19650.613984269541</v>
      </c>
      <c r="P64" s="102">
        <f t="shared" si="2"/>
        <v>166.72131749825184</v>
      </c>
      <c r="Q64" s="102">
        <v>0</v>
      </c>
      <c r="R64" s="102">
        <v>166.72131749825184</v>
      </c>
      <c r="S64" s="102">
        <v>0</v>
      </c>
      <c r="T64" s="102">
        <v>0</v>
      </c>
      <c r="U64" s="102">
        <v>0</v>
      </c>
      <c r="V64" s="102">
        <v>0</v>
      </c>
      <c r="W64" s="102">
        <v>0</v>
      </c>
      <c r="X64" s="102">
        <v>0</v>
      </c>
      <c r="Y64" s="480">
        <v>58</v>
      </c>
      <c r="Z64" s="133"/>
    </row>
    <row r="65" spans="1:26" ht="12.75" customHeight="1">
      <c r="A65" s="114">
        <v>59</v>
      </c>
      <c r="B65" s="142" t="s">
        <v>558</v>
      </c>
      <c r="C65" s="400" t="s">
        <v>559</v>
      </c>
      <c r="D65" s="102">
        <f t="shared" si="0"/>
        <v>47914.71183518973</v>
      </c>
      <c r="E65" s="102">
        <v>0</v>
      </c>
      <c r="F65" s="102">
        <v>0</v>
      </c>
      <c r="G65" s="102">
        <f t="shared" si="1"/>
        <v>31826.232413419548</v>
      </c>
      <c r="H65" s="102">
        <v>0</v>
      </c>
      <c r="I65" s="102">
        <v>2511.5878549233116</v>
      </c>
      <c r="J65" s="102">
        <v>24103.7285819303</v>
      </c>
      <c r="K65" s="102">
        <v>0</v>
      </c>
      <c r="L65" s="102">
        <v>5146.3831654708665</v>
      </c>
      <c r="M65" s="102">
        <v>0</v>
      </c>
      <c r="N65" s="102">
        <v>64.532811095067856</v>
      </c>
      <c r="O65" s="102">
        <v>14333.164756337899</v>
      </c>
      <c r="P65" s="102">
        <f t="shared" si="2"/>
        <v>1755.3146654322836</v>
      </c>
      <c r="Q65" s="102">
        <v>0</v>
      </c>
      <c r="R65" s="102">
        <v>1755.3146654322836</v>
      </c>
      <c r="S65" s="102">
        <v>0</v>
      </c>
      <c r="T65" s="102">
        <v>0</v>
      </c>
      <c r="U65" s="102">
        <v>0</v>
      </c>
      <c r="V65" s="102">
        <v>0</v>
      </c>
      <c r="W65" s="102">
        <v>0</v>
      </c>
      <c r="X65" s="102">
        <v>0</v>
      </c>
      <c r="Y65" s="480">
        <v>59</v>
      </c>
      <c r="Z65" s="133"/>
    </row>
    <row r="66" spans="1:26" ht="12.75" customHeight="1">
      <c r="A66" s="114">
        <v>60</v>
      </c>
      <c r="B66" s="142" t="s">
        <v>560</v>
      </c>
      <c r="C66" s="400" t="s">
        <v>561</v>
      </c>
      <c r="D66" s="102">
        <f t="shared" si="0"/>
        <v>25729.161697294574</v>
      </c>
      <c r="E66" s="102">
        <v>0</v>
      </c>
      <c r="F66" s="102">
        <v>0</v>
      </c>
      <c r="G66" s="102">
        <f t="shared" si="1"/>
        <v>10065.706870539108</v>
      </c>
      <c r="H66" s="102">
        <v>0</v>
      </c>
      <c r="I66" s="102">
        <v>843.03627271823655</v>
      </c>
      <c r="J66" s="102">
        <v>3731.939745324044</v>
      </c>
      <c r="K66" s="102">
        <v>0</v>
      </c>
      <c r="L66" s="102">
        <v>5469.0294924449618</v>
      </c>
      <c r="M66" s="102">
        <v>0</v>
      </c>
      <c r="N66" s="102">
        <v>21.701360051866221</v>
      </c>
      <c r="O66" s="102">
        <v>15418.308155092984</v>
      </c>
      <c r="P66" s="102">
        <f t="shared" si="2"/>
        <v>245.14667166248191</v>
      </c>
      <c r="Q66" s="102">
        <v>0</v>
      </c>
      <c r="R66" s="102">
        <v>245.14667166248191</v>
      </c>
      <c r="S66" s="102">
        <v>0</v>
      </c>
      <c r="T66" s="102">
        <v>0</v>
      </c>
      <c r="U66" s="102">
        <v>0</v>
      </c>
      <c r="V66" s="102">
        <v>0</v>
      </c>
      <c r="W66" s="102">
        <v>0</v>
      </c>
      <c r="X66" s="102">
        <v>0</v>
      </c>
      <c r="Y66" s="480">
        <v>60</v>
      </c>
      <c r="Z66" s="133"/>
    </row>
    <row r="67" spans="1:26" ht="12.75" customHeight="1">
      <c r="A67" s="114">
        <v>61</v>
      </c>
      <c r="B67" s="142" t="s">
        <v>562</v>
      </c>
      <c r="C67" s="400" t="s">
        <v>563</v>
      </c>
      <c r="D67" s="102">
        <f t="shared" si="0"/>
        <v>14878.390923452589</v>
      </c>
      <c r="E67" s="102">
        <v>0</v>
      </c>
      <c r="F67" s="102">
        <v>0</v>
      </c>
      <c r="G67" s="102">
        <f t="shared" si="1"/>
        <v>12003.630867548514</v>
      </c>
      <c r="H67" s="102">
        <v>0</v>
      </c>
      <c r="I67" s="102">
        <v>1973.4360949546435</v>
      </c>
      <c r="J67" s="102">
        <v>9117.3522199004074</v>
      </c>
      <c r="K67" s="102">
        <v>0</v>
      </c>
      <c r="L67" s="102">
        <v>862.15181895774845</v>
      </c>
      <c r="M67" s="102">
        <v>0</v>
      </c>
      <c r="N67" s="102">
        <v>50.690733735716066</v>
      </c>
      <c r="O67" s="102">
        <v>2407.763213031853</v>
      </c>
      <c r="P67" s="102">
        <f t="shared" si="2"/>
        <v>466.99684287222283</v>
      </c>
      <c r="Q67" s="102">
        <v>0</v>
      </c>
      <c r="R67" s="102">
        <v>466.99684287222283</v>
      </c>
      <c r="S67" s="102">
        <v>0</v>
      </c>
      <c r="T67" s="102">
        <v>0</v>
      </c>
      <c r="U67" s="102">
        <v>0</v>
      </c>
      <c r="V67" s="102">
        <v>0</v>
      </c>
      <c r="W67" s="102">
        <v>0</v>
      </c>
      <c r="X67" s="102">
        <v>0</v>
      </c>
      <c r="Y67" s="480">
        <v>61</v>
      </c>
      <c r="Z67" s="133"/>
    </row>
    <row r="68" spans="1:26" ht="12.75" customHeight="1">
      <c r="A68" s="114">
        <v>62</v>
      </c>
      <c r="B68" s="142" t="s">
        <v>564</v>
      </c>
      <c r="C68" s="400" t="s">
        <v>565</v>
      </c>
      <c r="D68" s="102">
        <f t="shared" si="0"/>
        <v>118288.81169169402</v>
      </c>
      <c r="E68" s="102">
        <v>0</v>
      </c>
      <c r="F68" s="102">
        <v>0</v>
      </c>
      <c r="G68" s="102">
        <f t="shared" si="1"/>
        <v>91135.562657104048</v>
      </c>
      <c r="H68" s="102">
        <v>0</v>
      </c>
      <c r="I68" s="102">
        <v>14279.226177893088</v>
      </c>
      <c r="J68" s="102">
        <v>66616.643711551005</v>
      </c>
      <c r="K68" s="102">
        <v>0</v>
      </c>
      <c r="L68" s="102">
        <v>8975.5945566941264</v>
      </c>
      <c r="M68" s="102">
        <v>0</v>
      </c>
      <c r="N68" s="102">
        <v>1264.098210965831</v>
      </c>
      <c r="O68" s="102">
        <v>23658.856965921783</v>
      </c>
      <c r="P68" s="102">
        <f t="shared" si="2"/>
        <v>3494.3920686681809</v>
      </c>
      <c r="Q68" s="102">
        <v>0</v>
      </c>
      <c r="R68" s="102">
        <v>3494.3920686681809</v>
      </c>
      <c r="S68" s="102">
        <v>0</v>
      </c>
      <c r="T68" s="102">
        <v>0</v>
      </c>
      <c r="U68" s="102">
        <v>0</v>
      </c>
      <c r="V68" s="102">
        <v>0</v>
      </c>
      <c r="W68" s="102">
        <v>0</v>
      </c>
      <c r="X68" s="102">
        <v>0</v>
      </c>
      <c r="Y68" s="480">
        <v>62</v>
      </c>
      <c r="Z68" s="133"/>
    </row>
    <row r="69" spans="1:26" ht="12.75" customHeight="1">
      <c r="A69" s="114">
        <v>63</v>
      </c>
      <c r="B69" s="142" t="s">
        <v>566</v>
      </c>
      <c r="C69" s="400" t="s">
        <v>567</v>
      </c>
      <c r="D69" s="102">
        <f t="shared" si="0"/>
        <v>21387.345287921715</v>
      </c>
      <c r="E69" s="102">
        <v>0</v>
      </c>
      <c r="F69" s="102">
        <v>0</v>
      </c>
      <c r="G69" s="102">
        <f t="shared" si="1"/>
        <v>9393.104919914058</v>
      </c>
      <c r="H69" s="102">
        <v>0</v>
      </c>
      <c r="I69" s="102">
        <v>682.53315342964834</v>
      </c>
      <c r="J69" s="102">
        <v>4478.7092364620094</v>
      </c>
      <c r="K69" s="102">
        <v>0</v>
      </c>
      <c r="L69" s="102">
        <v>4214.3398123046463</v>
      </c>
      <c r="M69" s="102">
        <v>0</v>
      </c>
      <c r="N69" s="102">
        <v>17.522717717755324</v>
      </c>
      <c r="O69" s="102">
        <v>11726.673059952058</v>
      </c>
      <c r="P69" s="102">
        <f t="shared" si="2"/>
        <v>267.56730805560011</v>
      </c>
      <c r="Q69" s="102">
        <v>0</v>
      </c>
      <c r="R69" s="102">
        <v>267.56730805560011</v>
      </c>
      <c r="S69" s="102">
        <v>0</v>
      </c>
      <c r="T69" s="102">
        <v>0</v>
      </c>
      <c r="U69" s="102">
        <v>0</v>
      </c>
      <c r="V69" s="102">
        <v>0</v>
      </c>
      <c r="W69" s="102">
        <v>0</v>
      </c>
      <c r="X69" s="102">
        <v>0</v>
      </c>
      <c r="Y69" s="480">
        <v>63</v>
      </c>
      <c r="Z69" s="133"/>
    </row>
    <row r="70" spans="1:26" ht="12.75" customHeight="1">
      <c r="A70" s="114">
        <v>64</v>
      </c>
      <c r="B70" s="142" t="s">
        <v>568</v>
      </c>
      <c r="C70" s="400" t="s">
        <v>569</v>
      </c>
      <c r="D70" s="102">
        <f t="shared" si="0"/>
        <v>95826.592297546988</v>
      </c>
      <c r="E70" s="102">
        <v>94.784946236559165</v>
      </c>
      <c r="F70" s="102">
        <v>0</v>
      </c>
      <c r="G70" s="102">
        <f t="shared" si="1"/>
        <v>49138.709108113755</v>
      </c>
      <c r="H70" s="102">
        <v>0</v>
      </c>
      <c r="I70" s="102">
        <v>5713.2507697414667</v>
      </c>
      <c r="J70" s="102">
        <v>23481.640135823851</v>
      </c>
      <c r="K70" s="102">
        <v>3060</v>
      </c>
      <c r="L70" s="102">
        <v>14680.743999414546</v>
      </c>
      <c r="M70" s="102">
        <v>0</v>
      </c>
      <c r="N70" s="102">
        <v>2203.0742031338941</v>
      </c>
      <c r="O70" s="102">
        <v>37499.125188917111</v>
      </c>
      <c r="P70" s="102">
        <f t="shared" si="2"/>
        <v>9093.9730542795642</v>
      </c>
      <c r="Q70" s="102">
        <v>0</v>
      </c>
      <c r="R70" s="102">
        <v>9093.9730542795642</v>
      </c>
      <c r="S70" s="102">
        <v>0</v>
      </c>
      <c r="T70" s="102">
        <v>0</v>
      </c>
      <c r="U70" s="102">
        <v>0</v>
      </c>
      <c r="V70" s="102">
        <v>0</v>
      </c>
      <c r="W70" s="102">
        <v>0</v>
      </c>
      <c r="X70" s="102">
        <v>0</v>
      </c>
      <c r="Y70" s="480">
        <v>64</v>
      </c>
      <c r="Z70" s="133"/>
    </row>
    <row r="71" spans="1:26" ht="12.75" customHeight="1">
      <c r="A71" s="114">
        <v>65</v>
      </c>
      <c r="B71" s="142" t="s">
        <v>570</v>
      </c>
      <c r="C71" s="400" t="s">
        <v>571</v>
      </c>
      <c r="D71" s="102">
        <f>SUM(E71:G71,O71:P71,U71:X71)</f>
        <v>59966.017889442403</v>
      </c>
      <c r="E71" s="102">
        <v>37.642069664632238</v>
      </c>
      <c r="F71" s="102">
        <v>0</v>
      </c>
      <c r="G71" s="102">
        <f>SUM(H71:N71)</f>
        <v>17869.473764235416</v>
      </c>
      <c r="H71" s="102">
        <v>0</v>
      </c>
      <c r="I71" s="102">
        <v>245.94056743227404</v>
      </c>
      <c r="J71" s="102">
        <v>1538.6311202341392</v>
      </c>
      <c r="K71" s="102">
        <v>0</v>
      </c>
      <c r="L71" s="102">
        <v>16078.598914592818</v>
      </c>
      <c r="M71" s="102">
        <v>0</v>
      </c>
      <c r="N71" s="102">
        <v>6.3031619761866695</v>
      </c>
      <c r="O71" s="102">
        <v>39494.12524439246</v>
      </c>
      <c r="P71" s="102">
        <f>SUM(Q71:T71)</f>
        <v>2564.7768111498922</v>
      </c>
      <c r="Q71" s="102">
        <v>0</v>
      </c>
      <c r="R71" s="102">
        <v>2564.7768111498922</v>
      </c>
      <c r="S71" s="102">
        <v>0</v>
      </c>
      <c r="T71" s="102">
        <v>0</v>
      </c>
      <c r="U71" s="102">
        <v>0</v>
      </c>
      <c r="V71" s="102">
        <v>0</v>
      </c>
      <c r="W71" s="102">
        <v>0</v>
      </c>
      <c r="X71" s="102">
        <v>0</v>
      </c>
      <c r="Y71" s="480">
        <v>65</v>
      </c>
      <c r="Z71" s="133"/>
    </row>
    <row r="72" spans="1:26" ht="12.75" customHeight="1">
      <c r="A72" s="114">
        <v>66</v>
      </c>
      <c r="B72" s="142" t="s">
        <v>572</v>
      </c>
      <c r="C72" s="400" t="s">
        <v>573</v>
      </c>
      <c r="D72" s="102">
        <f>SUM(E72:G72,O72:P72,U72:X72)</f>
        <v>107075.64557502067</v>
      </c>
      <c r="E72" s="102">
        <v>190.75887562971727</v>
      </c>
      <c r="F72" s="102">
        <v>0</v>
      </c>
      <c r="G72" s="102">
        <f>SUM(H72:N72)</f>
        <v>31406.730306709418</v>
      </c>
      <c r="H72" s="102">
        <v>0</v>
      </c>
      <c r="I72" s="102">
        <v>3199.7993113802868</v>
      </c>
      <c r="J72" s="102">
        <v>8011.588772315361</v>
      </c>
      <c r="K72" s="102">
        <v>0</v>
      </c>
      <c r="L72" s="102">
        <v>20113.039535368629</v>
      </c>
      <c r="M72" s="102">
        <v>0</v>
      </c>
      <c r="N72" s="102">
        <v>82.302687645141688</v>
      </c>
      <c r="O72" s="102">
        <v>70992.120866144498</v>
      </c>
      <c r="P72" s="102">
        <f>SUM(Q72:T72)</f>
        <v>4486.0355265370381</v>
      </c>
      <c r="Q72" s="102">
        <v>0</v>
      </c>
      <c r="R72" s="102">
        <v>4486.0355265370381</v>
      </c>
      <c r="S72" s="102">
        <v>0</v>
      </c>
      <c r="T72" s="102">
        <v>0</v>
      </c>
      <c r="U72" s="102">
        <v>0</v>
      </c>
      <c r="V72" s="102">
        <v>0</v>
      </c>
      <c r="W72" s="102">
        <v>0</v>
      </c>
      <c r="X72" s="102">
        <v>0</v>
      </c>
      <c r="Y72" s="480">
        <v>66</v>
      </c>
      <c r="Z72" s="133"/>
    </row>
    <row r="73" spans="1:26" ht="12.75" customHeight="1">
      <c r="A73" s="114">
        <v>67</v>
      </c>
      <c r="B73" s="142" t="s">
        <v>574</v>
      </c>
      <c r="C73" s="400" t="s">
        <v>575</v>
      </c>
      <c r="D73" s="102">
        <f>SUM(E73:G73,O73:P73,U73:X73)</f>
        <v>87371.995606622033</v>
      </c>
      <c r="E73" s="102">
        <v>38.576447280420979</v>
      </c>
      <c r="F73" s="102">
        <v>0</v>
      </c>
      <c r="G73" s="102">
        <f>SUM(H73:N73)</f>
        <v>56236.913210609178</v>
      </c>
      <c r="H73" s="102">
        <v>0</v>
      </c>
      <c r="I73" s="102">
        <v>3297.2911137529818</v>
      </c>
      <c r="J73" s="102">
        <v>40408.414929592473</v>
      </c>
      <c r="K73" s="102">
        <v>0</v>
      </c>
      <c r="L73" s="102">
        <v>12446.524677780168</v>
      </c>
      <c r="M73" s="102">
        <v>0</v>
      </c>
      <c r="N73" s="102">
        <v>84.682489483561369</v>
      </c>
      <c r="O73" s="102">
        <v>25230.711722250617</v>
      </c>
      <c r="P73" s="102">
        <f>SUM(Q73:T73)</f>
        <v>5865.7942264818121</v>
      </c>
      <c r="Q73" s="102">
        <v>0</v>
      </c>
      <c r="R73" s="102">
        <v>5865.7942264818121</v>
      </c>
      <c r="S73" s="102">
        <v>0</v>
      </c>
      <c r="T73" s="102">
        <v>0</v>
      </c>
      <c r="U73" s="102">
        <v>0</v>
      </c>
      <c r="V73" s="102">
        <v>0</v>
      </c>
      <c r="W73" s="102">
        <v>0</v>
      </c>
      <c r="X73" s="102">
        <v>0</v>
      </c>
      <c r="Y73" s="480">
        <v>67</v>
      </c>
      <c r="Z73" s="133"/>
    </row>
    <row r="74" spans="1:26" ht="6" customHeight="1">
      <c r="A74" s="100"/>
      <c r="B74" s="425"/>
      <c r="C74" s="407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481"/>
      <c r="Z74" s="133"/>
    </row>
    <row r="75" spans="1:26" s="79" customFormat="1" ht="15.75" customHeight="1">
      <c r="A75" s="114">
        <v>68</v>
      </c>
      <c r="B75" s="426"/>
      <c r="C75" s="375" t="s">
        <v>576</v>
      </c>
      <c r="D75" s="105">
        <f>SUM(E75:G75,O75:P75,U75:X75)</f>
        <v>7862939.511064223</v>
      </c>
      <c r="E75" s="105">
        <f t="shared" ref="E75:X75" si="3">SUM(E7,E11,E15,E42,E45,E50,E53,E57,E64:E73)</f>
        <v>1490072.9999999998</v>
      </c>
      <c r="F75" s="105">
        <f t="shared" si="3"/>
        <v>1551084.9558600001</v>
      </c>
      <c r="G75" s="105">
        <f>SUM(H75:N75)</f>
        <v>1634436.8849402519</v>
      </c>
      <c r="H75" s="105">
        <f t="shared" si="3"/>
        <v>0</v>
      </c>
      <c r="I75" s="105">
        <f t="shared" si="3"/>
        <v>69141.738973451487</v>
      </c>
      <c r="J75" s="105">
        <f t="shared" si="3"/>
        <v>977635.87036793062</v>
      </c>
      <c r="K75" s="105">
        <f t="shared" si="3"/>
        <v>32761.719012694608</v>
      </c>
      <c r="L75" s="105">
        <f t="shared" si="3"/>
        <v>255506.00000000003</v>
      </c>
      <c r="M75" s="105">
        <f t="shared" si="3"/>
        <v>60775</v>
      </c>
      <c r="N75" s="105">
        <f t="shared" si="3"/>
        <v>238616.55658617514</v>
      </c>
      <c r="O75" s="105">
        <f t="shared" si="3"/>
        <v>2040393.4963148765</v>
      </c>
      <c r="P75" s="105">
        <f>SUM(Q75:T75)</f>
        <v>997194.94394909439</v>
      </c>
      <c r="Q75" s="105">
        <f t="shared" si="3"/>
        <v>0</v>
      </c>
      <c r="R75" s="105">
        <f t="shared" si="3"/>
        <v>771271.94394909439</v>
      </c>
      <c r="S75" s="105">
        <f t="shared" si="3"/>
        <v>0</v>
      </c>
      <c r="T75" s="105">
        <f t="shared" si="3"/>
        <v>225923</v>
      </c>
      <c r="U75" s="105">
        <f t="shared" si="3"/>
        <v>0</v>
      </c>
      <c r="V75" s="105">
        <f t="shared" si="3"/>
        <v>0</v>
      </c>
      <c r="W75" s="105">
        <f t="shared" si="3"/>
        <v>0</v>
      </c>
      <c r="X75" s="105">
        <f t="shared" si="3"/>
        <v>149756.23000000001</v>
      </c>
      <c r="Y75" s="480">
        <v>68</v>
      </c>
      <c r="Z75" s="478"/>
    </row>
    <row r="76" spans="1:26" ht="15.6" customHeight="1">
      <c r="A76" s="114">
        <v>69</v>
      </c>
      <c r="B76" s="143"/>
      <c r="C76" s="409" t="s">
        <v>577</v>
      </c>
      <c r="D76" s="102">
        <f>SUM(E76:G76,O76:P76,U76:X76)</f>
        <v>2863320.0819160412</v>
      </c>
      <c r="E76" s="102">
        <v>9696</v>
      </c>
      <c r="F76" s="102">
        <v>14400</v>
      </c>
      <c r="G76" s="102">
        <f>SUM(H76:N76)</f>
        <v>1781508.1771329285</v>
      </c>
      <c r="H76" s="102">
        <v>0</v>
      </c>
      <c r="I76" s="102">
        <v>777786.25493766973</v>
      </c>
      <c r="J76" s="102">
        <v>523472.47878143395</v>
      </c>
      <c r="K76" s="102">
        <v>0</v>
      </c>
      <c r="L76" s="102">
        <v>439262</v>
      </c>
      <c r="M76" s="102">
        <v>0</v>
      </c>
      <c r="N76" s="102">
        <v>40987.443413824825</v>
      </c>
      <c r="O76" s="102">
        <v>787656.84873220732</v>
      </c>
      <c r="P76" s="102">
        <f>SUM(Q76:T76)</f>
        <v>270059.05605090549</v>
      </c>
      <c r="Q76" s="102">
        <v>0</v>
      </c>
      <c r="R76" s="102">
        <v>270059.05605090549</v>
      </c>
      <c r="S76" s="102">
        <v>0</v>
      </c>
      <c r="T76" s="102">
        <v>0</v>
      </c>
      <c r="U76" s="102">
        <v>0</v>
      </c>
      <c r="V76" s="102">
        <v>0</v>
      </c>
      <c r="W76" s="102">
        <v>0</v>
      </c>
      <c r="X76" s="102">
        <v>0</v>
      </c>
      <c r="Y76" s="480">
        <v>69</v>
      </c>
      <c r="Z76" s="133"/>
    </row>
    <row r="77" spans="1:26" s="79" customFormat="1" ht="15.6" customHeight="1">
      <c r="A77" s="114">
        <v>70</v>
      </c>
      <c r="B77" s="150"/>
      <c r="C77" s="833" t="s">
        <v>1080</v>
      </c>
      <c r="D77" s="105">
        <f>SUM(D75:D76)</f>
        <v>10726259.592980264</v>
      </c>
      <c r="E77" s="105">
        <f t="shared" ref="E77:X77" si="4">SUM(E75:E76)</f>
        <v>1499768.9999999998</v>
      </c>
      <c r="F77" s="105">
        <f t="shared" si="4"/>
        <v>1565484.9558600001</v>
      </c>
      <c r="G77" s="105">
        <f t="shared" si="4"/>
        <v>3415945.0620731805</v>
      </c>
      <c r="H77" s="105">
        <f t="shared" si="4"/>
        <v>0</v>
      </c>
      <c r="I77" s="105">
        <f t="shared" si="4"/>
        <v>846927.99391112127</v>
      </c>
      <c r="J77" s="105">
        <f t="shared" si="4"/>
        <v>1501108.3491493645</v>
      </c>
      <c r="K77" s="105">
        <f t="shared" si="4"/>
        <v>32761.719012694608</v>
      </c>
      <c r="L77" s="105">
        <f t="shared" si="4"/>
        <v>694768</v>
      </c>
      <c r="M77" s="105">
        <f t="shared" si="4"/>
        <v>60775</v>
      </c>
      <c r="N77" s="105">
        <f t="shared" si="4"/>
        <v>279603.99999999994</v>
      </c>
      <c r="O77" s="105">
        <f t="shared" si="4"/>
        <v>2828050.3450470837</v>
      </c>
      <c r="P77" s="105">
        <f t="shared" si="4"/>
        <v>1267254</v>
      </c>
      <c r="Q77" s="105">
        <f t="shared" si="4"/>
        <v>0</v>
      </c>
      <c r="R77" s="105">
        <f t="shared" si="4"/>
        <v>1041330.9999999999</v>
      </c>
      <c r="S77" s="105">
        <f t="shared" si="4"/>
        <v>0</v>
      </c>
      <c r="T77" s="105">
        <f t="shared" si="4"/>
        <v>225923</v>
      </c>
      <c r="U77" s="105">
        <f t="shared" si="4"/>
        <v>0</v>
      </c>
      <c r="V77" s="105">
        <f t="shared" si="4"/>
        <v>0</v>
      </c>
      <c r="W77" s="105">
        <f t="shared" si="4"/>
        <v>0</v>
      </c>
      <c r="X77" s="105">
        <f t="shared" si="4"/>
        <v>149756.23000000001</v>
      </c>
      <c r="Y77" s="480">
        <v>70</v>
      </c>
      <c r="Z77" s="478"/>
    </row>
    <row r="78" spans="1:26" ht="20.100000000000001" customHeight="1">
      <c r="B78" s="130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</row>
    <row r="79" spans="1:26" s="87" customFormat="1" ht="12.95" customHeight="1">
      <c r="A79" s="209" t="s">
        <v>586</v>
      </c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836"/>
    </row>
    <row r="80" spans="1:26" ht="12.95" customHeight="1">
      <c r="A80" s="374" t="s">
        <v>1156</v>
      </c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</row>
    <row r="81" spans="1:26" ht="12.95" customHeight="1">
      <c r="A81" s="374" t="s">
        <v>1064</v>
      </c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</row>
    <row r="82" spans="1:26" s="133" customFormat="1" ht="12.95" customHeight="1">
      <c r="A82" s="209" t="s">
        <v>1075</v>
      </c>
      <c r="B82" s="78"/>
      <c r="C82" s="78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Z82" s="78"/>
    </row>
  </sheetData>
  <mergeCells count="14">
    <mergeCell ref="F4:F5"/>
    <mergeCell ref="G4:N4"/>
    <mergeCell ref="A4:A5"/>
    <mergeCell ref="B4:B5"/>
    <mergeCell ref="C4:C5"/>
    <mergeCell ref="D4:D5"/>
    <mergeCell ref="E4:E5"/>
    <mergeCell ref="W4:W5"/>
    <mergeCell ref="X4:X5"/>
    <mergeCell ref="Y4:Y5"/>
    <mergeCell ref="O4:O5"/>
    <mergeCell ref="P4:T4"/>
    <mergeCell ref="U4:U5"/>
    <mergeCell ref="V4:V5"/>
  </mergeCells>
  <pageMargins left="0.59055118110236227" right="0.19685039370078741" top="0.78740157480314965" bottom="0.39370078740157483" header="0.11811023622047245" footer="0.11811023622047245"/>
  <pageSetup paperSize="9" scale="70" fitToWidth="2" orientation="portrait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1"/>
  <sheetViews>
    <sheetView workbookViewId="0"/>
  </sheetViews>
  <sheetFormatPr baseColWidth="10" defaultRowHeight="12.75"/>
  <cols>
    <col min="1" max="1" width="4.28515625" style="3" customWidth="1"/>
    <col min="2" max="2" width="7.7109375" style="3" customWidth="1"/>
    <col min="3" max="3" width="50.7109375" style="3" customWidth="1"/>
    <col min="4" max="4" width="11.28515625" style="507" customWidth="1"/>
    <col min="5" max="8" width="11.28515625" style="507" hidden="1" customWidth="1"/>
    <col min="9" max="9" width="11.7109375" style="507" customWidth="1"/>
    <col min="10" max="11" width="11.28515625" style="507" hidden="1" customWidth="1"/>
    <col min="12" max="13" width="11.28515625" style="3" hidden="1" customWidth="1"/>
    <col min="14" max="14" width="11.28515625" style="3" customWidth="1"/>
    <col min="15" max="15" width="11.28515625" style="3" hidden="1" customWidth="1"/>
    <col min="16" max="18" width="11.5703125" style="3" hidden="1" customWidth="1"/>
    <col min="19" max="23" width="11.28515625" style="3" customWidth="1"/>
    <col min="24" max="16384" width="11.42578125" style="3"/>
  </cols>
  <sheetData>
    <row r="1" spans="1:24" s="428" customFormat="1" ht="21" customHeight="1">
      <c r="A1" s="599" t="s">
        <v>1081</v>
      </c>
      <c r="B1" s="427"/>
      <c r="C1" s="427"/>
      <c r="D1" s="746"/>
      <c r="E1" s="746"/>
      <c r="F1" s="746"/>
      <c r="J1" s="746"/>
      <c r="K1" s="746"/>
      <c r="L1" s="746"/>
      <c r="M1" s="746"/>
      <c r="N1" s="838"/>
      <c r="O1" s="746"/>
      <c r="P1" s="746"/>
      <c r="Q1" s="746"/>
      <c r="R1" s="746"/>
      <c r="S1" s="746"/>
      <c r="T1" s="746"/>
    </row>
    <row r="2" spans="1:24" ht="15.6" customHeight="1">
      <c r="A2" s="635" t="s">
        <v>364</v>
      </c>
      <c r="B2" s="761"/>
      <c r="C2" s="839"/>
      <c r="D2" s="839"/>
      <c r="E2" s="839"/>
      <c r="F2" s="839"/>
      <c r="J2" s="839"/>
      <c r="K2" s="839"/>
      <c r="L2" s="839"/>
      <c r="M2" s="839"/>
      <c r="N2" s="635"/>
      <c r="O2" s="839"/>
      <c r="P2" s="839"/>
      <c r="Q2" s="839"/>
      <c r="R2" s="839"/>
      <c r="S2" s="839"/>
      <c r="T2" s="839"/>
    </row>
    <row r="3" spans="1:24" ht="9.9499999999999993" customHeight="1">
      <c r="A3" s="840"/>
      <c r="B3" s="54"/>
      <c r="C3" s="841"/>
      <c r="D3" s="842"/>
      <c r="E3" s="843"/>
      <c r="F3" s="843"/>
      <c r="G3" s="843"/>
      <c r="H3" s="843"/>
      <c r="M3" s="89"/>
    </row>
    <row r="4" spans="1:24" ht="30" customHeight="1">
      <c r="A4" s="878" t="s">
        <v>295</v>
      </c>
      <c r="B4" s="333" t="s">
        <v>1158</v>
      </c>
      <c r="C4" s="882" t="s">
        <v>1159</v>
      </c>
      <c r="D4" s="879">
        <v>1995</v>
      </c>
      <c r="E4" s="879">
        <v>1996</v>
      </c>
      <c r="F4" s="880">
        <v>1997</v>
      </c>
      <c r="G4" s="881">
        <v>1998</v>
      </c>
      <c r="H4" s="881">
        <v>1999</v>
      </c>
      <c r="I4" s="880">
        <v>2000</v>
      </c>
      <c r="J4" s="880">
        <v>2001</v>
      </c>
      <c r="K4" s="879">
        <v>2002</v>
      </c>
      <c r="L4" s="880">
        <v>2003</v>
      </c>
      <c r="M4" s="516">
        <v>2004</v>
      </c>
      <c r="N4" s="516">
        <v>2005</v>
      </c>
      <c r="O4" s="516">
        <v>2006</v>
      </c>
      <c r="P4" s="516">
        <v>2007</v>
      </c>
      <c r="Q4" s="333">
        <v>2008</v>
      </c>
      <c r="R4" s="516">
        <v>2009</v>
      </c>
      <c r="S4" s="333">
        <v>2010</v>
      </c>
      <c r="T4" s="516">
        <v>2011</v>
      </c>
      <c r="U4" s="333">
        <v>2012</v>
      </c>
      <c r="V4" s="333">
        <v>2013</v>
      </c>
      <c r="W4" s="516">
        <v>2014</v>
      </c>
      <c r="X4" s="50"/>
    </row>
    <row r="5" spans="1:24" s="50" customFormat="1" ht="6" customHeight="1">
      <c r="A5" s="844"/>
      <c r="B5" s="147"/>
      <c r="C5" s="845"/>
      <c r="D5" s="846"/>
      <c r="E5" s="846"/>
      <c r="F5" s="846"/>
      <c r="G5" s="846"/>
      <c r="H5" s="846"/>
      <c r="I5" s="846"/>
      <c r="J5" s="846"/>
      <c r="K5" s="846"/>
      <c r="L5" s="147"/>
      <c r="M5" s="147"/>
      <c r="N5" s="147"/>
      <c r="O5" s="147"/>
      <c r="P5" s="147"/>
      <c r="Q5" s="147"/>
      <c r="R5" s="147"/>
      <c r="S5" s="147"/>
      <c r="T5" s="147"/>
      <c r="U5" s="843"/>
    </row>
    <row r="6" spans="1:24" s="653" customFormat="1" ht="12.75" customHeight="1">
      <c r="A6" s="114">
        <v>1</v>
      </c>
      <c r="B6" s="401" t="s">
        <v>468</v>
      </c>
      <c r="C6" s="400" t="s">
        <v>1082</v>
      </c>
      <c r="D6" s="102">
        <v>182015.11710573593</v>
      </c>
      <c r="E6" s="64">
        <v>189592.15922336149</v>
      </c>
      <c r="F6" s="64">
        <v>167760.93741367734</v>
      </c>
      <c r="G6" s="64">
        <v>164084.21931465913</v>
      </c>
      <c r="H6" s="64">
        <v>154374.59990469913</v>
      </c>
      <c r="I6" s="102">
        <v>148209.69855667849</v>
      </c>
      <c r="J6" s="102">
        <v>152426.20752240333</v>
      </c>
      <c r="K6" s="102">
        <v>151770.16339623215</v>
      </c>
      <c r="L6" s="102">
        <v>177646.77480203556</v>
      </c>
      <c r="M6" s="102">
        <v>167750.58699035543</v>
      </c>
      <c r="N6" s="102">
        <v>152944.84730940143</v>
      </c>
      <c r="O6" s="102">
        <v>207527.04088680627</v>
      </c>
      <c r="P6" s="102">
        <v>246858.9054871682</v>
      </c>
      <c r="Q6" s="102">
        <v>290034.40102977055</v>
      </c>
      <c r="R6" s="102">
        <v>333822.10237558756</v>
      </c>
      <c r="S6" s="102">
        <v>395313.92170695611</v>
      </c>
      <c r="T6" s="102">
        <v>438078.50116595713</v>
      </c>
      <c r="U6" s="102">
        <v>361107.74516244902</v>
      </c>
      <c r="V6" s="102">
        <v>389716.09192093677</v>
      </c>
      <c r="W6" s="102">
        <v>395679.38642694592</v>
      </c>
    </row>
    <row r="7" spans="1:24" s="653" customFormat="1" ht="12.75" customHeight="1">
      <c r="A7" s="114">
        <v>2</v>
      </c>
      <c r="B7" s="401" t="s">
        <v>470</v>
      </c>
      <c r="C7" s="402" t="s">
        <v>1083</v>
      </c>
      <c r="D7" s="102">
        <v>173890.59360497861</v>
      </c>
      <c r="E7" s="64">
        <v>181758.8190297462</v>
      </c>
      <c r="F7" s="64">
        <v>160066.37654994844</v>
      </c>
      <c r="G7" s="64">
        <v>156591.50836967025</v>
      </c>
      <c r="H7" s="64">
        <v>146185.45896846722</v>
      </c>
      <c r="I7" s="102">
        <v>141276.58859489017</v>
      </c>
      <c r="J7" s="102">
        <v>145709.50572276863</v>
      </c>
      <c r="K7" s="102">
        <v>145205.99534094144</v>
      </c>
      <c r="L7" s="102">
        <v>170896.34853200731</v>
      </c>
      <c r="M7" s="102">
        <v>160989.13257456681</v>
      </c>
      <c r="N7" s="102">
        <v>149928.81019461897</v>
      </c>
      <c r="O7" s="102">
        <v>200161.35909213379</v>
      </c>
      <c r="P7" s="102">
        <v>239289.31708432379</v>
      </c>
      <c r="Q7" s="102">
        <v>281728.44787429133</v>
      </c>
      <c r="R7" s="102">
        <v>326939.22260791855</v>
      </c>
      <c r="S7" s="102">
        <v>388927.69968132832</v>
      </c>
      <c r="T7" s="102">
        <v>430715.12882012292</v>
      </c>
      <c r="U7" s="102">
        <v>355007.4444873638</v>
      </c>
      <c r="V7" s="102">
        <v>383466.23748509923</v>
      </c>
      <c r="W7" s="102">
        <v>389308.64524076274</v>
      </c>
    </row>
    <row r="8" spans="1:24" s="653" customFormat="1" ht="12.75" customHeight="1">
      <c r="A8" s="114">
        <v>3</v>
      </c>
      <c r="B8" s="401" t="s">
        <v>472</v>
      </c>
      <c r="C8" s="402" t="s">
        <v>1084</v>
      </c>
      <c r="D8" s="102">
        <v>6032.0055238073346</v>
      </c>
      <c r="E8" s="64">
        <v>5825.8302923904639</v>
      </c>
      <c r="F8" s="64">
        <v>5771.3762162743142</v>
      </c>
      <c r="G8" s="64">
        <v>5651.891230917955</v>
      </c>
      <c r="H8" s="64">
        <v>6432.9804038050506</v>
      </c>
      <c r="I8" s="102">
        <v>5262.9206914644446</v>
      </c>
      <c r="J8" s="102">
        <v>5129.7101160844377</v>
      </c>
      <c r="K8" s="102">
        <v>5041.2350942816574</v>
      </c>
      <c r="L8" s="102">
        <v>5319.5240034023527</v>
      </c>
      <c r="M8" s="102">
        <v>5398.3686012117469</v>
      </c>
      <c r="N8" s="102">
        <v>2050.9307713050903</v>
      </c>
      <c r="O8" s="102">
        <v>6102.4246475997525</v>
      </c>
      <c r="P8" s="102">
        <v>6344.1702045491866</v>
      </c>
      <c r="Q8" s="102">
        <v>7115.421969761278</v>
      </c>
      <c r="R8" s="102">
        <v>5703.1366242736431</v>
      </c>
      <c r="S8" s="102">
        <v>5255.7897610023574</v>
      </c>
      <c r="T8" s="102">
        <v>6250.6461031007966</v>
      </c>
      <c r="U8" s="102">
        <v>5018.5590069156287</v>
      </c>
      <c r="V8" s="102">
        <v>5141.4894383992423</v>
      </c>
      <c r="W8" s="102">
        <v>5228.1143753905571</v>
      </c>
    </row>
    <row r="9" spans="1:24" s="653" customFormat="1" ht="12.75" customHeight="1">
      <c r="A9" s="114">
        <v>4</v>
      </c>
      <c r="B9" s="401" t="s">
        <v>474</v>
      </c>
      <c r="C9" s="402" t="s">
        <v>1085</v>
      </c>
      <c r="D9" s="102">
        <v>2092.51797694998</v>
      </c>
      <c r="E9" s="64">
        <v>2007.5099012248256</v>
      </c>
      <c r="F9" s="64">
        <v>1923.1846474546005</v>
      </c>
      <c r="G9" s="64">
        <v>1840.8197140709499</v>
      </c>
      <c r="H9" s="64">
        <v>1756.1605324268576</v>
      </c>
      <c r="I9" s="102">
        <v>1670.1892703238843</v>
      </c>
      <c r="J9" s="102">
        <v>1586.9916835502777</v>
      </c>
      <c r="K9" s="102">
        <v>1522.9329610090317</v>
      </c>
      <c r="L9" s="102">
        <v>1430.9022666259043</v>
      </c>
      <c r="M9" s="102">
        <v>1363.0858145768721</v>
      </c>
      <c r="N9" s="102">
        <v>965.1063434773796</v>
      </c>
      <c r="O9" s="102">
        <v>1263.2571470727378</v>
      </c>
      <c r="P9" s="102">
        <v>1225.4181982952316</v>
      </c>
      <c r="Q9" s="102">
        <v>1190.5311857179884</v>
      </c>
      <c r="R9" s="102">
        <v>1179.7431433953573</v>
      </c>
      <c r="S9" s="102">
        <v>1130.4322646254434</v>
      </c>
      <c r="T9" s="102">
        <v>1112.7262427334194</v>
      </c>
      <c r="U9" s="102">
        <v>1081.7416681696086</v>
      </c>
      <c r="V9" s="102">
        <v>1108.3649974382888</v>
      </c>
      <c r="W9" s="102">
        <v>1142.6268107925728</v>
      </c>
    </row>
    <row r="10" spans="1:24" s="653" customFormat="1" ht="12.75" customHeight="1">
      <c r="A10" s="114">
        <v>5</v>
      </c>
      <c r="B10" s="401" t="s">
        <v>476</v>
      </c>
      <c r="C10" s="799" t="s">
        <v>1086</v>
      </c>
      <c r="D10" s="102">
        <v>355649.47320856951</v>
      </c>
      <c r="E10" s="64">
        <v>272316.00291660335</v>
      </c>
      <c r="F10" s="64">
        <v>222589.51413472765</v>
      </c>
      <c r="G10" s="64">
        <v>203643.54089220779</v>
      </c>
      <c r="H10" s="64">
        <v>181996.61131547487</v>
      </c>
      <c r="I10" s="102">
        <v>179944.47948015068</v>
      </c>
      <c r="J10" s="102">
        <v>161574.45358902978</v>
      </c>
      <c r="K10" s="102">
        <v>181682.71773424317</v>
      </c>
      <c r="L10" s="102">
        <v>185145.7835562923</v>
      </c>
      <c r="M10" s="102">
        <v>198114.45227924094</v>
      </c>
      <c r="N10" s="102">
        <v>181537.53205902234</v>
      </c>
      <c r="O10" s="102">
        <v>189183.76806970389</v>
      </c>
      <c r="P10" s="102">
        <v>175089.58241529786</v>
      </c>
      <c r="Q10" s="102">
        <v>143710.26739396175</v>
      </c>
      <c r="R10" s="102">
        <v>114716.2106915241</v>
      </c>
      <c r="S10" s="102">
        <v>139556.24254436602</v>
      </c>
      <c r="T10" s="102">
        <v>120609.76186706747</v>
      </c>
      <c r="U10" s="102">
        <v>48083.180771781888</v>
      </c>
      <c r="V10" s="102">
        <v>45888.344744967399</v>
      </c>
      <c r="W10" s="102">
        <v>49603.012931613164</v>
      </c>
    </row>
    <row r="11" spans="1:24" s="653" customFormat="1" ht="12.75" customHeight="1">
      <c r="A11" s="114">
        <v>6</v>
      </c>
      <c r="B11" s="401" t="s">
        <v>478</v>
      </c>
      <c r="C11" s="847" t="s">
        <v>1087</v>
      </c>
      <c r="D11" s="102">
        <v>304455.6794585418</v>
      </c>
      <c r="E11" s="64">
        <v>220825.4122571045</v>
      </c>
      <c r="F11" s="64">
        <v>183380.13491268188</v>
      </c>
      <c r="G11" s="64">
        <v>164232.67275801848</v>
      </c>
      <c r="H11" s="64">
        <v>141321.76621411429</v>
      </c>
      <c r="I11" s="102">
        <v>142305.36779877232</v>
      </c>
      <c r="J11" s="102">
        <v>123942.47906385943</v>
      </c>
      <c r="K11" s="102">
        <v>147629.70545705443</v>
      </c>
      <c r="L11" s="102">
        <v>162615.83294395861</v>
      </c>
      <c r="M11" s="102">
        <v>167029.61518960373</v>
      </c>
      <c r="N11" s="102">
        <v>152546.02912688084</v>
      </c>
      <c r="O11" s="102">
        <v>166556.51438560709</v>
      </c>
      <c r="P11" s="102">
        <v>153752.59017188067</v>
      </c>
      <c r="Q11" s="102">
        <v>118490.88903784867</v>
      </c>
      <c r="R11" s="102">
        <v>93437.05692285666</v>
      </c>
      <c r="S11" s="102">
        <v>118033.91215925086</v>
      </c>
      <c r="T11" s="102">
        <v>101027.88699536791</v>
      </c>
      <c r="U11" s="102">
        <v>29771.202454442046</v>
      </c>
      <c r="V11" s="102">
        <v>25058.140512412952</v>
      </c>
      <c r="W11" s="102">
        <v>30025.473806124199</v>
      </c>
    </row>
    <row r="12" spans="1:24" s="653" customFormat="1" ht="12.75" customHeight="1">
      <c r="A12" s="114">
        <v>7</v>
      </c>
      <c r="B12" s="401" t="s">
        <v>480</v>
      </c>
      <c r="C12" s="402" t="s">
        <v>1088</v>
      </c>
      <c r="D12" s="102">
        <v>19857.557706881144</v>
      </c>
      <c r="E12" s="64">
        <v>24657.042398969257</v>
      </c>
      <c r="F12" s="64">
        <v>22454.135300932816</v>
      </c>
      <c r="G12" s="64">
        <v>23223.32950385621</v>
      </c>
      <c r="H12" s="64">
        <v>22660.184156800013</v>
      </c>
      <c r="I12" s="102">
        <v>22032.941316749628</v>
      </c>
      <c r="J12" s="102">
        <v>20897.489150562775</v>
      </c>
      <c r="K12" s="102">
        <v>18594.287024249355</v>
      </c>
      <c r="L12" s="102">
        <v>8412.0274635481674</v>
      </c>
      <c r="M12" s="102">
        <v>9712.2450214948822</v>
      </c>
      <c r="N12" s="102">
        <v>14832.520565099141</v>
      </c>
      <c r="O12" s="102">
        <v>9553.9985235495224</v>
      </c>
      <c r="P12" s="102">
        <v>8554.3095866978074</v>
      </c>
      <c r="Q12" s="102">
        <v>8586.7235972255439</v>
      </c>
      <c r="R12" s="102">
        <v>8815.8707354035032</v>
      </c>
      <c r="S12" s="102">
        <v>9080.4593146154621</v>
      </c>
      <c r="T12" s="102">
        <v>9055.3258312266662</v>
      </c>
      <c r="U12" s="102">
        <v>8720.9076764944875</v>
      </c>
      <c r="V12" s="102">
        <v>9542.2560850792106</v>
      </c>
      <c r="W12" s="102">
        <v>9387.5669859800892</v>
      </c>
    </row>
    <row r="13" spans="1:24" s="653" customFormat="1" ht="12.75" customHeight="1">
      <c r="A13" s="114">
        <v>8</v>
      </c>
      <c r="B13" s="401" t="s">
        <v>482</v>
      </c>
      <c r="C13" s="402" t="s">
        <v>1089</v>
      </c>
      <c r="D13" s="102">
        <v>31336.236043146579</v>
      </c>
      <c r="E13" s="64">
        <v>26833.548260529558</v>
      </c>
      <c r="F13" s="64">
        <v>16755.243921112968</v>
      </c>
      <c r="G13" s="64">
        <v>16187.538630333087</v>
      </c>
      <c r="H13" s="64">
        <v>18014.660944560572</v>
      </c>
      <c r="I13" s="102">
        <v>15606.170364628708</v>
      </c>
      <c r="J13" s="102">
        <v>16734.485374607593</v>
      </c>
      <c r="K13" s="102">
        <v>15458.725252939401</v>
      </c>
      <c r="L13" s="102">
        <v>14117.923148785523</v>
      </c>
      <c r="M13" s="102">
        <v>21372.592068142323</v>
      </c>
      <c r="N13" s="102">
        <v>14158.982367042361</v>
      </c>
      <c r="O13" s="102">
        <v>13073.255160547269</v>
      </c>
      <c r="P13" s="102">
        <v>12782.682656719384</v>
      </c>
      <c r="Q13" s="102">
        <v>16632.65475888754</v>
      </c>
      <c r="R13" s="102">
        <v>12463.283033263939</v>
      </c>
      <c r="S13" s="102">
        <v>12441.871070499688</v>
      </c>
      <c r="T13" s="102">
        <v>10526.549040472895</v>
      </c>
      <c r="U13" s="102">
        <v>9591.0706408453589</v>
      </c>
      <c r="V13" s="102">
        <v>11287.948147475239</v>
      </c>
      <c r="W13" s="102">
        <v>10189.972139508875</v>
      </c>
    </row>
    <row r="14" spans="1:24" s="653" customFormat="1" ht="12.75" customHeight="1">
      <c r="A14" s="114">
        <v>9</v>
      </c>
      <c r="B14" s="401" t="s">
        <v>484</v>
      </c>
      <c r="C14" s="400" t="s">
        <v>314</v>
      </c>
      <c r="D14" s="102">
        <v>2455533.0285012638</v>
      </c>
      <c r="E14" s="64">
        <v>2418502.8531205994</v>
      </c>
      <c r="F14" s="64">
        <v>2395681.8748541302</v>
      </c>
      <c r="G14" s="64">
        <v>2364312.1423030891</v>
      </c>
      <c r="H14" s="64">
        <v>2319819.0712635564</v>
      </c>
      <c r="I14" s="102">
        <v>2361908.2846514401</v>
      </c>
      <c r="J14" s="102">
        <v>2281305.3435760299</v>
      </c>
      <c r="K14" s="102">
        <v>2230453.6850749408</v>
      </c>
      <c r="L14" s="102">
        <v>2272594.4561095317</v>
      </c>
      <c r="M14" s="102">
        <v>2320951.2102594185</v>
      </c>
      <c r="N14" s="102">
        <v>2272283.3093569842</v>
      </c>
      <c r="O14" s="102">
        <v>2271343.3878654256</v>
      </c>
      <c r="P14" s="102">
        <v>2350577.795222776</v>
      </c>
      <c r="Q14" s="102">
        <v>2333796.9770764476</v>
      </c>
      <c r="R14" s="102">
        <v>2107466.8740901914</v>
      </c>
      <c r="S14" s="102">
        <v>2347288.1520422078</v>
      </c>
      <c r="T14" s="102">
        <v>2347802.1782797514</v>
      </c>
      <c r="U14" s="102">
        <v>2240192.1141162217</v>
      </c>
      <c r="V14" s="102">
        <v>2280212.5898551689</v>
      </c>
      <c r="W14" s="102">
        <v>2250598.2884313185</v>
      </c>
    </row>
    <row r="15" spans="1:24" s="653" customFormat="1" ht="12.75" customHeight="1">
      <c r="A15" s="114">
        <v>10</v>
      </c>
      <c r="B15" s="401" t="s">
        <v>486</v>
      </c>
      <c r="C15" s="402" t="s">
        <v>1090</v>
      </c>
      <c r="D15" s="102">
        <v>182524.27375320561</v>
      </c>
      <c r="E15" s="64">
        <v>187434.23809191317</v>
      </c>
      <c r="F15" s="64">
        <v>182138.87915850192</v>
      </c>
      <c r="G15" s="64">
        <v>184277.9005151437</v>
      </c>
      <c r="H15" s="64">
        <v>183634.13431956296</v>
      </c>
      <c r="I15" s="102">
        <v>176903.46305462395</v>
      </c>
      <c r="J15" s="102">
        <v>179598.21477775011</v>
      </c>
      <c r="K15" s="102">
        <v>179737.50743759482</v>
      </c>
      <c r="L15" s="102">
        <v>177337.01258682398</v>
      </c>
      <c r="M15" s="102">
        <v>179837.5252918764</v>
      </c>
      <c r="N15" s="102">
        <v>178661.13101195206</v>
      </c>
      <c r="O15" s="102">
        <v>175607.13490726869</v>
      </c>
      <c r="P15" s="102">
        <v>176803.55643870533</v>
      </c>
      <c r="Q15" s="102">
        <v>171829.70164364783</v>
      </c>
      <c r="R15" s="102">
        <v>176974.90053288298</v>
      </c>
      <c r="S15" s="102">
        <v>189166.54399350486</v>
      </c>
      <c r="T15" s="102">
        <v>183427.14172194319</v>
      </c>
      <c r="U15" s="102">
        <v>185435.24687186597</v>
      </c>
      <c r="V15" s="102">
        <v>185290.38593404464</v>
      </c>
      <c r="W15" s="102">
        <v>190106.42899262795</v>
      </c>
    </row>
    <row r="16" spans="1:24" s="653" customFormat="1" ht="12.75" customHeight="1">
      <c r="A16" s="114">
        <v>11</v>
      </c>
      <c r="B16" s="401" t="s">
        <v>488</v>
      </c>
      <c r="C16" s="402" t="s">
        <v>1091</v>
      </c>
      <c r="D16" s="102">
        <v>40025.170729640362</v>
      </c>
      <c r="E16" s="64">
        <v>39372.713209463298</v>
      </c>
      <c r="F16" s="64">
        <v>36635.739320858185</v>
      </c>
      <c r="G16" s="64">
        <v>34987.54297509457</v>
      </c>
      <c r="H16" s="64">
        <v>31121.643493948344</v>
      </c>
      <c r="I16" s="102">
        <v>29611.529719372429</v>
      </c>
      <c r="J16" s="102">
        <v>28410.080506300656</v>
      </c>
      <c r="K16" s="102">
        <v>25183.726273120512</v>
      </c>
      <c r="L16" s="102">
        <v>28411.85946668273</v>
      </c>
      <c r="M16" s="102">
        <v>24509.26892968086</v>
      </c>
      <c r="N16" s="102">
        <v>26715.781426002133</v>
      </c>
      <c r="O16" s="102">
        <v>21864.818351829668</v>
      </c>
      <c r="P16" s="102">
        <v>20816.924401951532</v>
      </c>
      <c r="Q16" s="102">
        <v>17889.792562321894</v>
      </c>
      <c r="R16" s="102">
        <v>14934.792474322183</v>
      </c>
      <c r="S16" s="102">
        <v>15039.274615422308</v>
      </c>
      <c r="T16" s="102">
        <v>14343.193168283717</v>
      </c>
      <c r="U16" s="102">
        <v>13802.837580929257</v>
      </c>
      <c r="V16" s="102">
        <v>14195.323047307684</v>
      </c>
      <c r="W16" s="102">
        <v>13514.465835375187</v>
      </c>
    </row>
    <row r="17" spans="1:23" s="653" customFormat="1" ht="12.75" customHeight="1">
      <c r="A17" s="114">
        <v>12</v>
      </c>
      <c r="B17" s="401" t="s">
        <v>948</v>
      </c>
      <c r="C17" s="402" t="s">
        <v>1092</v>
      </c>
      <c r="D17" s="102">
        <v>24406.181040129544</v>
      </c>
      <c r="E17" s="64">
        <v>24044.193965707902</v>
      </c>
      <c r="F17" s="64">
        <v>22225.182899433239</v>
      </c>
      <c r="G17" s="64">
        <v>23850.73040194748</v>
      </c>
      <c r="H17" s="64">
        <v>24271.656491932423</v>
      </c>
      <c r="I17" s="102">
        <v>25581.675070851343</v>
      </c>
      <c r="J17" s="102">
        <v>26144.151938540159</v>
      </c>
      <c r="K17" s="102">
        <v>22975.633786246293</v>
      </c>
      <c r="L17" s="102">
        <v>36150.649365586702</v>
      </c>
      <c r="M17" s="102">
        <v>46262.2027255836</v>
      </c>
      <c r="N17" s="102">
        <v>47201.779731584764</v>
      </c>
      <c r="O17" s="102">
        <v>44784.156778567041</v>
      </c>
      <c r="P17" s="102">
        <v>52823.039002692334</v>
      </c>
      <c r="Q17" s="102">
        <v>42711.739819263945</v>
      </c>
      <c r="R17" s="102">
        <v>46698.478434676443</v>
      </c>
      <c r="S17" s="102">
        <v>61941.918936172311</v>
      </c>
      <c r="T17" s="102">
        <v>67749.530596216733</v>
      </c>
      <c r="U17" s="102">
        <v>43132.726275410525</v>
      </c>
      <c r="V17" s="102">
        <v>58342.934101506289</v>
      </c>
      <c r="W17" s="102">
        <v>68737.68387076864</v>
      </c>
    </row>
    <row r="18" spans="1:23" s="653" customFormat="1" ht="12.75" customHeight="1">
      <c r="A18" s="114">
        <v>13</v>
      </c>
      <c r="B18" s="401" t="s">
        <v>950</v>
      </c>
      <c r="C18" s="402" t="s">
        <v>1093</v>
      </c>
      <c r="D18" s="102">
        <v>154679.22765296762</v>
      </c>
      <c r="E18" s="64">
        <v>148318.9864687043</v>
      </c>
      <c r="F18" s="64">
        <v>151771.92755531991</v>
      </c>
      <c r="G18" s="64">
        <v>142609.90166562394</v>
      </c>
      <c r="H18" s="64">
        <v>147285.14426999816</v>
      </c>
      <c r="I18" s="102">
        <v>143640.0635908191</v>
      </c>
      <c r="J18" s="102">
        <v>140062.60961632844</v>
      </c>
      <c r="K18" s="102">
        <v>145985.24553796835</v>
      </c>
      <c r="L18" s="102">
        <v>166714.20607759187</v>
      </c>
      <c r="M18" s="102">
        <v>182710.91591621441</v>
      </c>
      <c r="N18" s="102">
        <v>263471.83660325251</v>
      </c>
      <c r="O18" s="102">
        <v>200518.54011315218</v>
      </c>
      <c r="P18" s="102">
        <v>204736.78666392755</v>
      </c>
      <c r="Q18" s="102">
        <v>193160.67439885502</v>
      </c>
      <c r="R18" s="102">
        <v>175842.82911360089</v>
      </c>
      <c r="S18" s="102">
        <v>192922.73368606053</v>
      </c>
      <c r="T18" s="102">
        <v>171599.71676836582</v>
      </c>
      <c r="U18" s="102">
        <v>156918.98469083544</v>
      </c>
      <c r="V18" s="102">
        <v>169166.45206798892</v>
      </c>
      <c r="W18" s="102">
        <v>169919.94893306843</v>
      </c>
    </row>
    <row r="19" spans="1:23" s="653" customFormat="1" ht="12.75" customHeight="1">
      <c r="A19" s="114">
        <v>14</v>
      </c>
      <c r="B19" s="401" t="s">
        <v>952</v>
      </c>
      <c r="C19" s="402" t="s">
        <v>1094</v>
      </c>
      <c r="D19" s="102">
        <v>10126.814349696355</v>
      </c>
      <c r="E19" s="64">
        <v>10991.57894622063</v>
      </c>
      <c r="F19" s="64">
        <v>10658.868817332337</v>
      </c>
      <c r="G19" s="64">
        <v>11262.276624238537</v>
      </c>
      <c r="H19" s="64">
        <v>12030.435323826438</v>
      </c>
      <c r="I19" s="102">
        <v>13446.716593251946</v>
      </c>
      <c r="J19" s="102">
        <v>14551.643858038566</v>
      </c>
      <c r="K19" s="102">
        <v>14516.496521641622</v>
      </c>
      <c r="L19" s="102">
        <v>13329.299065973408</v>
      </c>
      <c r="M19" s="102">
        <v>13226.276967167751</v>
      </c>
      <c r="N19" s="102">
        <v>13405.90328543422</v>
      </c>
      <c r="O19" s="102">
        <v>12521.124686542604</v>
      </c>
      <c r="P19" s="102">
        <v>12364.3147413404</v>
      </c>
      <c r="Q19" s="102">
        <v>11772.173557717859</v>
      </c>
      <c r="R19" s="102">
        <v>11403.518050171508</v>
      </c>
      <c r="S19" s="102">
        <v>11148.093377247778</v>
      </c>
      <c r="T19" s="102">
        <v>9923.8787518202353</v>
      </c>
      <c r="U19" s="102">
        <v>11020.970378717866</v>
      </c>
      <c r="V19" s="102">
        <v>11312.956144577176</v>
      </c>
      <c r="W19" s="102">
        <v>10811.217397911709</v>
      </c>
    </row>
    <row r="20" spans="1:23" s="653" customFormat="1" ht="12.75" customHeight="1">
      <c r="A20" s="114">
        <v>15</v>
      </c>
      <c r="B20" s="401" t="s">
        <v>954</v>
      </c>
      <c r="C20" s="402" t="s">
        <v>1095</v>
      </c>
      <c r="D20" s="102">
        <v>376116.08689287654</v>
      </c>
      <c r="E20" s="64">
        <v>391105.32238213066</v>
      </c>
      <c r="F20" s="64">
        <v>377336.89619396586</v>
      </c>
      <c r="G20" s="64">
        <v>402318.69230358017</v>
      </c>
      <c r="H20" s="64">
        <v>386851.94297347881</v>
      </c>
      <c r="I20" s="102">
        <v>389227.66804609197</v>
      </c>
      <c r="J20" s="102">
        <v>372637.37415530783</v>
      </c>
      <c r="K20" s="102">
        <v>384416.57758212299</v>
      </c>
      <c r="L20" s="102">
        <v>360079.49432560243</v>
      </c>
      <c r="M20" s="102">
        <v>365152.73553912638</v>
      </c>
      <c r="N20" s="102">
        <v>379196.88466633623</v>
      </c>
      <c r="O20" s="102">
        <v>371140.73467743088</v>
      </c>
      <c r="P20" s="102">
        <v>373940.17389848991</v>
      </c>
      <c r="Q20" s="102">
        <v>381152.97612034134</v>
      </c>
      <c r="R20" s="102">
        <v>364050.85617724288</v>
      </c>
      <c r="S20" s="102">
        <v>337071.89231675287</v>
      </c>
      <c r="T20" s="102">
        <v>348621.10359511978</v>
      </c>
      <c r="U20" s="102">
        <v>335948.95592246065</v>
      </c>
      <c r="V20" s="102">
        <v>346885.85851307173</v>
      </c>
      <c r="W20" s="102">
        <v>329986.42098191532</v>
      </c>
    </row>
    <row r="21" spans="1:23" s="653" customFormat="1" ht="12.75" customHeight="1">
      <c r="A21" s="114">
        <v>16</v>
      </c>
      <c r="B21" s="401" t="s">
        <v>494</v>
      </c>
      <c r="C21" s="403" t="s">
        <v>1096</v>
      </c>
      <c r="D21" s="102">
        <v>64005.339661524158</v>
      </c>
      <c r="E21" s="64">
        <v>61051.336594749082</v>
      </c>
      <c r="F21" s="64">
        <v>53483.320200467715</v>
      </c>
      <c r="G21" s="64">
        <v>51323.304868373714</v>
      </c>
      <c r="H21" s="64">
        <v>47390.339985894709</v>
      </c>
      <c r="I21" s="102">
        <v>50385.441262260902</v>
      </c>
      <c r="J21" s="102">
        <v>43848.403576328346</v>
      </c>
      <c r="K21" s="102">
        <v>55921.035058099136</v>
      </c>
      <c r="L21" s="102">
        <v>24212.523114691285</v>
      </c>
      <c r="M21" s="102">
        <v>25984.29925979644</v>
      </c>
      <c r="N21" s="102">
        <v>25763.545073895035</v>
      </c>
      <c r="O21" s="102">
        <v>25486.595050124579</v>
      </c>
      <c r="P21" s="102">
        <v>27751.861241300983</v>
      </c>
      <c r="Q21" s="102">
        <v>27119.368116949947</v>
      </c>
      <c r="R21" s="102">
        <v>19291.505346103633</v>
      </c>
      <c r="S21" s="102">
        <v>26251.268454585712</v>
      </c>
      <c r="T21" s="102">
        <v>24700.113985832326</v>
      </c>
      <c r="U21" s="102">
        <v>22986.572554145532</v>
      </c>
      <c r="V21" s="102">
        <v>23644.697114195864</v>
      </c>
      <c r="W21" s="102">
        <v>25050.199632237898</v>
      </c>
    </row>
    <row r="22" spans="1:23" s="653" customFormat="1" ht="12.75" customHeight="1">
      <c r="A22" s="114">
        <v>17</v>
      </c>
      <c r="B22" s="401" t="s">
        <v>496</v>
      </c>
      <c r="C22" s="403" t="s">
        <v>945</v>
      </c>
      <c r="D22" s="102">
        <v>312110.74723135238</v>
      </c>
      <c r="E22" s="64">
        <v>330053.98578738159</v>
      </c>
      <c r="F22" s="64">
        <v>323853.57599349815</v>
      </c>
      <c r="G22" s="64">
        <v>350995.38743520644</v>
      </c>
      <c r="H22" s="64">
        <v>339461.60298758413</v>
      </c>
      <c r="I22" s="102">
        <v>338842.22678383108</v>
      </c>
      <c r="J22" s="102">
        <v>328788.97057897947</v>
      </c>
      <c r="K22" s="102">
        <v>328495.54252402385</v>
      </c>
      <c r="L22" s="102">
        <v>335866.97121091111</v>
      </c>
      <c r="M22" s="102">
        <v>339168.43627932994</v>
      </c>
      <c r="N22" s="102">
        <v>353433.33959244122</v>
      </c>
      <c r="O22" s="102">
        <v>345654.13962730631</v>
      </c>
      <c r="P22" s="102">
        <v>346188.31265718892</v>
      </c>
      <c r="Q22" s="102">
        <v>354033.60800339136</v>
      </c>
      <c r="R22" s="102">
        <v>344759.35083113925</v>
      </c>
      <c r="S22" s="102">
        <v>310820.62386216718</v>
      </c>
      <c r="T22" s="102">
        <v>323920.98960928747</v>
      </c>
      <c r="U22" s="102">
        <v>312962.38336831512</v>
      </c>
      <c r="V22" s="102">
        <v>323241.16139887588</v>
      </c>
      <c r="W22" s="102">
        <v>304936.22134967742</v>
      </c>
    </row>
    <row r="23" spans="1:23" s="653" customFormat="1" ht="12.75" customHeight="1">
      <c r="A23" s="114">
        <v>18</v>
      </c>
      <c r="B23" s="401" t="s">
        <v>956</v>
      </c>
      <c r="C23" s="402" t="s">
        <v>1097</v>
      </c>
      <c r="D23" s="102">
        <v>422355.48465908715</v>
      </c>
      <c r="E23" s="64">
        <v>399845.80643856444</v>
      </c>
      <c r="F23" s="64">
        <v>388787.4938633088</v>
      </c>
      <c r="G23" s="64">
        <v>327942.81598807097</v>
      </c>
      <c r="H23" s="64">
        <v>342359.22150252631</v>
      </c>
      <c r="I23" s="102">
        <v>382624.36850304069</v>
      </c>
      <c r="J23" s="102">
        <v>372896.20254926343</v>
      </c>
      <c r="K23" s="102">
        <v>354358.6319599463</v>
      </c>
      <c r="L23" s="102">
        <v>318233.39587479085</v>
      </c>
      <c r="M23" s="102">
        <v>344025.98054668074</v>
      </c>
      <c r="N23" s="102">
        <v>307754.96466138901</v>
      </c>
      <c r="O23" s="102">
        <v>300027.27503842436</v>
      </c>
      <c r="P23" s="102">
        <v>351821.61602421833</v>
      </c>
      <c r="Q23" s="102">
        <v>384385.43475804949</v>
      </c>
      <c r="R23" s="102">
        <v>371424.05269425822</v>
      </c>
      <c r="S23" s="102">
        <v>432981.43668335694</v>
      </c>
      <c r="T23" s="102">
        <v>442883.66610051272</v>
      </c>
      <c r="U23" s="102">
        <v>411642.28308464645</v>
      </c>
      <c r="V23" s="102">
        <v>396270.3775719172</v>
      </c>
      <c r="W23" s="102">
        <v>397133.91138861701</v>
      </c>
    </row>
    <row r="24" spans="1:23" s="653" customFormat="1" ht="12.75" customHeight="1">
      <c r="A24" s="114">
        <v>19</v>
      </c>
      <c r="B24" s="401" t="s">
        <v>958</v>
      </c>
      <c r="C24" s="402" t="s">
        <v>1098</v>
      </c>
      <c r="D24" s="102">
        <v>31776.246018982583</v>
      </c>
      <c r="E24" s="64">
        <v>33264.891085043149</v>
      </c>
      <c r="F24" s="64">
        <v>32971.944582418699</v>
      </c>
      <c r="G24" s="64">
        <v>44101.938664738409</v>
      </c>
      <c r="H24" s="64">
        <v>42265.225660091884</v>
      </c>
      <c r="I24" s="102">
        <v>42285.494465475313</v>
      </c>
      <c r="J24" s="102">
        <v>43724.570309435308</v>
      </c>
      <c r="K24" s="102">
        <v>29351.943681298424</v>
      </c>
      <c r="L24" s="102">
        <v>16890.223060170138</v>
      </c>
      <c r="M24" s="102">
        <v>13408.81113782528</v>
      </c>
      <c r="N24" s="102">
        <v>19255.905334092633</v>
      </c>
      <c r="O24" s="102">
        <v>25383.9172331546</v>
      </c>
      <c r="P24" s="102">
        <v>15610.394126781612</v>
      </c>
      <c r="Q24" s="102">
        <v>16825.369072434281</v>
      </c>
      <c r="R24" s="102">
        <v>12858.086134993862</v>
      </c>
      <c r="S24" s="102">
        <v>12997.89365184489</v>
      </c>
      <c r="T24" s="102">
        <v>15562.350952696394</v>
      </c>
      <c r="U24" s="102">
        <v>17389.671266778612</v>
      </c>
      <c r="V24" s="102">
        <v>16717.389866137055</v>
      </c>
      <c r="W24" s="102">
        <v>14410.781091027431</v>
      </c>
    </row>
    <row r="25" spans="1:23" s="653" customFormat="1" ht="12.75" customHeight="1">
      <c r="A25" s="114">
        <v>20</v>
      </c>
      <c r="B25" s="401" t="s">
        <v>960</v>
      </c>
      <c r="C25" s="402" t="s">
        <v>1099</v>
      </c>
      <c r="D25" s="102">
        <v>36206.572364296553</v>
      </c>
      <c r="E25" s="64">
        <v>36138.39096835001</v>
      </c>
      <c r="F25" s="64">
        <v>33609.189421938885</v>
      </c>
      <c r="G25" s="64">
        <v>34055.815173865558</v>
      </c>
      <c r="H25" s="64">
        <v>33955.374921550567</v>
      </c>
      <c r="I25" s="102">
        <v>32846.438350482989</v>
      </c>
      <c r="J25" s="102">
        <v>32489.966445575566</v>
      </c>
      <c r="K25" s="102">
        <v>30273.305487186801</v>
      </c>
      <c r="L25" s="102">
        <v>33766.047555005513</v>
      </c>
      <c r="M25" s="102">
        <v>33161.092133832157</v>
      </c>
      <c r="N25" s="102">
        <v>32287.759370860105</v>
      </c>
      <c r="O25" s="102">
        <v>33085.879582904759</v>
      </c>
      <c r="P25" s="102">
        <v>30663.720074039837</v>
      </c>
      <c r="Q25" s="102">
        <v>33761.43739874677</v>
      </c>
      <c r="R25" s="102">
        <v>31040.27828615687</v>
      </c>
      <c r="S25" s="102">
        <v>37209.15111539136</v>
      </c>
      <c r="T25" s="102">
        <v>31197.358309464271</v>
      </c>
      <c r="U25" s="102">
        <v>30721.629920756863</v>
      </c>
      <c r="V25" s="102">
        <v>31498.72931392226</v>
      </c>
      <c r="W25" s="102">
        <v>30856.160081706235</v>
      </c>
    </row>
    <row r="26" spans="1:23" s="653" customFormat="1" ht="12.75" customHeight="1">
      <c r="A26" s="114">
        <v>21</v>
      </c>
      <c r="B26" s="401" t="s">
        <v>962</v>
      </c>
      <c r="C26" s="402" t="s">
        <v>1100</v>
      </c>
      <c r="D26" s="102">
        <v>289825.47351564828</v>
      </c>
      <c r="E26" s="64">
        <v>284740.38966386876</v>
      </c>
      <c r="F26" s="64">
        <v>286964.56395891786</v>
      </c>
      <c r="G26" s="64">
        <v>280747.97875865403</v>
      </c>
      <c r="H26" s="64">
        <v>275951.75342306361</v>
      </c>
      <c r="I26" s="102">
        <v>263095.31507255905</v>
      </c>
      <c r="J26" s="102">
        <v>235561.68886039164</v>
      </c>
      <c r="K26" s="102">
        <v>220236.7313655499</v>
      </c>
      <c r="L26" s="102">
        <v>243572.13003629449</v>
      </c>
      <c r="M26" s="102">
        <v>247421.9265852432</v>
      </c>
      <c r="N26" s="102">
        <v>210796.29065148975</v>
      </c>
      <c r="O26" s="102">
        <v>227458.99666347884</v>
      </c>
      <c r="P26" s="102">
        <v>259927.33604449924</v>
      </c>
      <c r="Q26" s="102">
        <v>250468.48181235188</v>
      </c>
      <c r="R26" s="102">
        <v>230531.81978919002</v>
      </c>
      <c r="S26" s="102">
        <v>235335.63540665153</v>
      </c>
      <c r="T26" s="102">
        <v>245397.89435886918</v>
      </c>
      <c r="U26" s="102">
        <v>235598.11494750649</v>
      </c>
      <c r="V26" s="102">
        <v>236041.56121879222</v>
      </c>
      <c r="W26" s="102">
        <v>238421.00169422652</v>
      </c>
    </row>
    <row r="27" spans="1:23" s="653" customFormat="1" ht="12.75" customHeight="1">
      <c r="A27" s="114">
        <v>22</v>
      </c>
      <c r="B27" s="401" t="s">
        <v>502</v>
      </c>
      <c r="C27" s="403" t="s">
        <v>1101</v>
      </c>
      <c r="D27" s="102">
        <v>86180.963981250708</v>
      </c>
      <c r="E27" s="64">
        <v>85449.386489099124</v>
      </c>
      <c r="F27" s="64">
        <v>84905.065743279789</v>
      </c>
      <c r="G27" s="64">
        <v>86033.78830668662</v>
      </c>
      <c r="H27" s="64">
        <v>82880.079020587276</v>
      </c>
      <c r="I27" s="102">
        <v>80463.263180702503</v>
      </c>
      <c r="J27" s="102">
        <v>77989.338261295779</v>
      </c>
      <c r="K27" s="102">
        <v>77482.796413929507</v>
      </c>
      <c r="L27" s="102">
        <v>78543.169225529738</v>
      </c>
      <c r="M27" s="102">
        <v>73763.611223684464</v>
      </c>
      <c r="N27" s="102">
        <v>70174.865766873947</v>
      </c>
      <c r="O27" s="102">
        <v>63442.621822256158</v>
      </c>
      <c r="P27" s="102">
        <v>66909.929706373325</v>
      </c>
      <c r="Q27" s="102">
        <v>73387.519346711662</v>
      </c>
      <c r="R27" s="102">
        <v>66312.506081754633</v>
      </c>
      <c r="S27" s="102">
        <v>69357.436999230355</v>
      </c>
      <c r="T27" s="102">
        <v>71188.003136944186</v>
      </c>
      <c r="U27" s="102">
        <v>65303.805626294517</v>
      </c>
      <c r="V27" s="102">
        <v>65767.819263263082</v>
      </c>
      <c r="W27" s="102">
        <v>68346.071537436976</v>
      </c>
    </row>
    <row r="28" spans="1:23" s="653" customFormat="1" ht="12.75" customHeight="1">
      <c r="A28" s="114">
        <v>23</v>
      </c>
      <c r="B28" s="401" t="s">
        <v>1102</v>
      </c>
      <c r="C28" s="403" t="s">
        <v>1103</v>
      </c>
      <c r="D28" s="102">
        <v>203644.50953439757</v>
      </c>
      <c r="E28" s="64">
        <v>199291.00317476963</v>
      </c>
      <c r="F28" s="64">
        <v>202059.49821563807</v>
      </c>
      <c r="G28" s="64">
        <v>194714.19045196741</v>
      </c>
      <c r="H28" s="64">
        <v>193071.67440247632</v>
      </c>
      <c r="I28" s="102">
        <v>182632.05189185654</v>
      </c>
      <c r="J28" s="102">
        <v>157572.35059909587</v>
      </c>
      <c r="K28" s="102">
        <v>142753.93495162038</v>
      </c>
      <c r="L28" s="102">
        <v>165028.96081076475</v>
      </c>
      <c r="M28" s="102">
        <v>173658.31536155872</v>
      </c>
      <c r="N28" s="102">
        <v>140621.42488461579</v>
      </c>
      <c r="O28" s="102">
        <v>164016.37484122269</v>
      </c>
      <c r="P28" s="102">
        <v>193017.4063381259</v>
      </c>
      <c r="Q28" s="102">
        <v>177080.96246564022</v>
      </c>
      <c r="R28" s="102">
        <v>164219.31370743539</v>
      </c>
      <c r="S28" s="102">
        <v>165978.19840742118</v>
      </c>
      <c r="T28" s="102">
        <v>174209.89122192498</v>
      </c>
      <c r="U28" s="102">
        <v>170294.30932121197</v>
      </c>
      <c r="V28" s="102">
        <v>170273.74195552914</v>
      </c>
      <c r="W28" s="102">
        <v>170074.93015678955</v>
      </c>
    </row>
    <row r="29" spans="1:23" s="653" customFormat="1" ht="12.75" customHeight="1">
      <c r="A29" s="114">
        <v>24</v>
      </c>
      <c r="B29" s="401" t="s">
        <v>964</v>
      </c>
      <c r="C29" s="402" t="s">
        <v>1104</v>
      </c>
      <c r="D29" s="102">
        <v>644412.84490628773</v>
      </c>
      <c r="E29" s="64">
        <v>615761.43634883559</v>
      </c>
      <c r="F29" s="64">
        <v>648204.70980089705</v>
      </c>
      <c r="G29" s="64">
        <v>656550.25191959972</v>
      </c>
      <c r="H29" s="64">
        <v>625516.40400413889</v>
      </c>
      <c r="I29" s="102">
        <v>657935.64844432147</v>
      </c>
      <c r="J29" s="102">
        <v>619630.01418163499</v>
      </c>
      <c r="K29" s="102">
        <v>617897.82536176895</v>
      </c>
      <c r="L29" s="102">
        <v>665286.60392338934</v>
      </c>
      <c r="M29" s="102">
        <v>660771.91185263114</v>
      </c>
      <c r="N29" s="102">
        <v>584091.15562677057</v>
      </c>
      <c r="O29" s="102">
        <v>642452.39263749903</v>
      </c>
      <c r="P29" s="102">
        <v>639973.99055629852</v>
      </c>
      <c r="Q29" s="102">
        <v>612804.79568396206</v>
      </c>
      <c r="R29" s="102">
        <v>469471.75025877979</v>
      </c>
      <c r="S29" s="102">
        <v>608054.28952034749</v>
      </c>
      <c r="T29" s="102">
        <v>609777.58270032029</v>
      </c>
      <c r="U29" s="102">
        <v>591477.19351252646</v>
      </c>
      <c r="V29" s="102">
        <v>597222.92703365302</v>
      </c>
      <c r="W29" s="102">
        <v>584933.53252556268</v>
      </c>
    </row>
    <row r="30" spans="1:23" s="653" customFormat="1" ht="12.75" customHeight="1">
      <c r="A30" s="114">
        <v>25</v>
      </c>
      <c r="B30" s="401" t="s">
        <v>507</v>
      </c>
      <c r="C30" s="403" t="s">
        <v>1105</v>
      </c>
      <c r="D30" s="102">
        <v>588757.93608533184</v>
      </c>
      <c r="E30" s="64">
        <v>558614.41400220396</v>
      </c>
      <c r="F30" s="64">
        <v>585114.6209459136</v>
      </c>
      <c r="G30" s="64">
        <v>592484.82351111481</v>
      </c>
      <c r="H30" s="64">
        <v>562965.73442379234</v>
      </c>
      <c r="I30" s="102">
        <v>595466.9297718812</v>
      </c>
      <c r="J30" s="102">
        <v>555291.29451742978</v>
      </c>
      <c r="K30" s="102">
        <v>554737.34368342452</v>
      </c>
      <c r="L30" s="102">
        <v>605708.46893215948</v>
      </c>
      <c r="M30" s="102">
        <v>599506.75181871303</v>
      </c>
      <c r="N30" s="102">
        <v>527961.63068502361</v>
      </c>
      <c r="O30" s="102">
        <v>584086.72458268958</v>
      </c>
      <c r="P30" s="102">
        <v>579261.66179635609</v>
      </c>
      <c r="Q30" s="102">
        <v>550939.93806527089</v>
      </c>
      <c r="R30" s="102">
        <v>417882.67961020855</v>
      </c>
      <c r="S30" s="102">
        <v>546858.33976644615</v>
      </c>
      <c r="T30" s="102">
        <v>549995.29699305445</v>
      </c>
      <c r="U30" s="102">
        <v>533932.43158666149</v>
      </c>
      <c r="V30" s="102">
        <v>544882.07295227866</v>
      </c>
      <c r="W30" s="102">
        <v>532657.34790803422</v>
      </c>
    </row>
    <row r="31" spans="1:23" s="653" customFormat="1" ht="12.75" customHeight="1">
      <c r="A31" s="114">
        <v>26</v>
      </c>
      <c r="B31" s="401" t="s">
        <v>509</v>
      </c>
      <c r="C31" s="403" t="s">
        <v>1106</v>
      </c>
      <c r="D31" s="102">
        <v>35842.17428571757</v>
      </c>
      <c r="E31" s="64">
        <v>35953.376081405171</v>
      </c>
      <c r="F31" s="64">
        <v>41375.793744495633</v>
      </c>
      <c r="G31" s="64">
        <v>41333.079203673929</v>
      </c>
      <c r="H31" s="64">
        <v>39737.763463793024</v>
      </c>
      <c r="I31" s="102">
        <v>38704.274549279573</v>
      </c>
      <c r="J31" s="102">
        <v>41101.327790595555</v>
      </c>
      <c r="K31" s="102">
        <v>40443.174254521109</v>
      </c>
      <c r="L31" s="102">
        <v>35149.57549885218</v>
      </c>
      <c r="M31" s="102">
        <v>38749.841032913362</v>
      </c>
      <c r="N31" s="102">
        <v>32762.644015648078</v>
      </c>
      <c r="O31" s="102">
        <v>33035.557241265102</v>
      </c>
      <c r="P31" s="102">
        <v>33048.886759104076</v>
      </c>
      <c r="Q31" s="102">
        <v>35293.401276373559</v>
      </c>
      <c r="R31" s="102">
        <v>29959.134052883881</v>
      </c>
      <c r="S31" s="102">
        <v>32851.627324209781</v>
      </c>
      <c r="T31" s="102">
        <v>30880.600719990252</v>
      </c>
      <c r="U31" s="102">
        <v>29493.560033372996</v>
      </c>
      <c r="V31" s="102">
        <v>29653.91035131452</v>
      </c>
      <c r="W31" s="102">
        <v>35143.224809921703</v>
      </c>
    </row>
    <row r="32" spans="1:23" s="653" customFormat="1" ht="12.75" customHeight="1">
      <c r="A32" s="114">
        <v>27</v>
      </c>
      <c r="B32" s="401" t="s">
        <v>511</v>
      </c>
      <c r="C32" s="403" t="s">
        <v>1107</v>
      </c>
      <c r="D32" s="102">
        <v>19812.734535238335</v>
      </c>
      <c r="E32" s="64">
        <v>21193.646265226464</v>
      </c>
      <c r="F32" s="64">
        <v>21714.295110487888</v>
      </c>
      <c r="G32" s="64">
        <v>22732.349204811071</v>
      </c>
      <c r="H32" s="64">
        <v>22812.906116553524</v>
      </c>
      <c r="I32" s="102">
        <v>23764.444123160694</v>
      </c>
      <c r="J32" s="102">
        <v>23237.391873609642</v>
      </c>
      <c r="K32" s="102">
        <v>22717.307423823338</v>
      </c>
      <c r="L32" s="102">
        <v>24428.55949237771</v>
      </c>
      <c r="M32" s="102">
        <v>22515.31900100466</v>
      </c>
      <c r="N32" s="102">
        <v>23366.8809260989</v>
      </c>
      <c r="O32" s="102">
        <v>25330.11081354431</v>
      </c>
      <c r="P32" s="102">
        <v>27663.442000838291</v>
      </c>
      <c r="Q32" s="102">
        <v>26571.456342317626</v>
      </c>
      <c r="R32" s="102">
        <v>21629.936595687363</v>
      </c>
      <c r="S32" s="102">
        <v>28344.32242969158</v>
      </c>
      <c r="T32" s="102">
        <v>28901.68498727565</v>
      </c>
      <c r="U32" s="102">
        <v>28051.201892492056</v>
      </c>
      <c r="V32" s="102">
        <v>22686.943730059949</v>
      </c>
      <c r="W32" s="102">
        <v>17132.959807606741</v>
      </c>
    </row>
    <row r="33" spans="1:23" s="653" customFormat="1" ht="12.75" customHeight="1">
      <c r="A33" s="114">
        <v>28</v>
      </c>
      <c r="B33" s="401" t="s">
        <v>966</v>
      </c>
      <c r="C33" s="402" t="s">
        <v>1108</v>
      </c>
      <c r="D33" s="102">
        <v>58993.920276859644</v>
      </c>
      <c r="E33" s="64">
        <v>60906.380051795153</v>
      </c>
      <c r="F33" s="64">
        <v>57102.361791539603</v>
      </c>
      <c r="G33" s="64">
        <v>59001.603441615131</v>
      </c>
      <c r="H33" s="64">
        <v>57392.825898269206</v>
      </c>
      <c r="I33" s="102">
        <v>55326.443926637286</v>
      </c>
      <c r="J33" s="102">
        <v>56134.993180611818</v>
      </c>
      <c r="K33" s="102">
        <v>51656.124315356261</v>
      </c>
      <c r="L33" s="102">
        <v>49740.630738403088</v>
      </c>
      <c r="M33" s="102">
        <v>54718.183843204381</v>
      </c>
      <c r="N33" s="102">
        <v>52850.55787810147</v>
      </c>
      <c r="O33" s="102">
        <v>59705.807894684709</v>
      </c>
      <c r="P33" s="102">
        <v>54371.55029313104</v>
      </c>
      <c r="Q33" s="102">
        <v>56218.837262700727</v>
      </c>
      <c r="R33" s="102">
        <v>57663.086845022932</v>
      </c>
      <c r="S33" s="102">
        <v>54470.331663959172</v>
      </c>
      <c r="T33" s="102">
        <v>54099.403236453545</v>
      </c>
      <c r="U33" s="102">
        <v>51501.824457664537</v>
      </c>
      <c r="V33" s="102">
        <v>53151.730728271606</v>
      </c>
      <c r="W33" s="102">
        <v>53113.365042830977</v>
      </c>
    </row>
    <row r="34" spans="1:23" s="653" customFormat="1" ht="12.75" customHeight="1">
      <c r="A34" s="114">
        <v>29</v>
      </c>
      <c r="B34" s="401" t="s">
        <v>968</v>
      </c>
      <c r="C34" s="402" t="s">
        <v>1109</v>
      </c>
      <c r="D34" s="102">
        <v>19384.174730751871</v>
      </c>
      <c r="E34" s="64">
        <v>19861.014903982737</v>
      </c>
      <c r="F34" s="64">
        <v>17389.935295620995</v>
      </c>
      <c r="G34" s="64">
        <v>17295.015609086713</v>
      </c>
      <c r="H34" s="64">
        <v>16400.978915053136</v>
      </c>
      <c r="I34" s="102">
        <v>14720.751548079639</v>
      </c>
      <c r="J34" s="102">
        <v>17973.886237230436</v>
      </c>
      <c r="K34" s="102">
        <v>15109.690886958137</v>
      </c>
      <c r="L34" s="102">
        <v>13634.515150704368</v>
      </c>
      <c r="M34" s="102">
        <v>12082.69338057508</v>
      </c>
      <c r="N34" s="102">
        <v>11567.345051753649</v>
      </c>
      <c r="O34" s="102">
        <v>11392.462655156427</v>
      </c>
      <c r="P34" s="102">
        <v>12846.708280000556</v>
      </c>
      <c r="Q34" s="102">
        <v>12463.812661367476</v>
      </c>
      <c r="R34" s="102">
        <v>10810.983438915608</v>
      </c>
      <c r="S34" s="102">
        <v>10189.833641167108</v>
      </c>
      <c r="T34" s="102">
        <v>11607.041662370737</v>
      </c>
      <c r="U34" s="102">
        <v>12267.825871018298</v>
      </c>
      <c r="V34" s="102">
        <v>12988.056074846692</v>
      </c>
      <c r="W34" s="102">
        <v>11479.158321926267</v>
      </c>
    </row>
    <row r="35" spans="1:23" s="653" customFormat="1" ht="12.75" customHeight="1">
      <c r="A35" s="114">
        <v>30</v>
      </c>
      <c r="B35" s="401" t="s">
        <v>970</v>
      </c>
      <c r="C35" s="402" t="s">
        <v>1110</v>
      </c>
      <c r="D35" s="102">
        <v>21416.313141640734</v>
      </c>
      <c r="E35" s="64">
        <v>17714.948606947975</v>
      </c>
      <c r="F35" s="64">
        <v>13690.687936958078</v>
      </c>
      <c r="G35" s="64">
        <v>14692.980446358151</v>
      </c>
      <c r="H35" s="64">
        <v>13043.322197292318</v>
      </c>
      <c r="I35" s="102">
        <v>11775.061966575386</v>
      </c>
      <c r="J35" s="102">
        <v>11174.422124492272</v>
      </c>
      <c r="K35" s="102">
        <v>13236.347632445328</v>
      </c>
      <c r="L35" s="102">
        <v>14452.245677998615</v>
      </c>
      <c r="M35" s="102">
        <v>11283.659578528757</v>
      </c>
      <c r="N35" s="102">
        <v>10746.60919850575</v>
      </c>
      <c r="O35" s="102">
        <v>12287.554384404641</v>
      </c>
      <c r="P35" s="102">
        <v>13070.302961302177</v>
      </c>
      <c r="Q35" s="102">
        <v>12377.800908772435</v>
      </c>
      <c r="R35" s="102">
        <v>10315.012471712835</v>
      </c>
      <c r="S35" s="102">
        <v>12318.1453243422</v>
      </c>
      <c r="T35" s="102">
        <v>11563.427927113706</v>
      </c>
      <c r="U35" s="102">
        <v>10765.019339594142</v>
      </c>
      <c r="V35" s="102">
        <v>10977.346375224946</v>
      </c>
      <c r="W35" s="102">
        <v>11227.174192748535</v>
      </c>
    </row>
    <row r="36" spans="1:23" s="653" customFormat="1" ht="12.75" customHeight="1">
      <c r="A36" s="114">
        <v>31</v>
      </c>
      <c r="B36" s="401" t="s">
        <v>971</v>
      </c>
      <c r="C36" s="402" t="s">
        <v>1111</v>
      </c>
      <c r="D36" s="102">
        <v>62654.86536168684</v>
      </c>
      <c r="E36" s="64">
        <v>64557.214823053793</v>
      </c>
      <c r="F36" s="64">
        <v>56448.237284861832</v>
      </c>
      <c r="G36" s="64">
        <v>53388.572685403524</v>
      </c>
      <c r="H36" s="64">
        <v>50504.216632529198</v>
      </c>
      <c r="I36" s="102">
        <v>47506.5297411711</v>
      </c>
      <c r="J36" s="102">
        <v>49223.082452374867</v>
      </c>
      <c r="K36" s="102">
        <v>46222.598309408218</v>
      </c>
      <c r="L36" s="102">
        <v>51188.722735609903</v>
      </c>
      <c r="M36" s="102">
        <v>48885.917966070389</v>
      </c>
      <c r="N36" s="102">
        <v>50152.967101839669</v>
      </c>
      <c r="O36" s="102">
        <v>51377.193836817554</v>
      </c>
      <c r="P36" s="102">
        <v>51497.980873868801</v>
      </c>
      <c r="Q36" s="102">
        <v>49129.676784339696</v>
      </c>
      <c r="R36" s="102">
        <v>43440.591111319249</v>
      </c>
      <c r="S36" s="102">
        <v>47378.574880595414</v>
      </c>
      <c r="T36" s="102">
        <v>43407.744098367672</v>
      </c>
      <c r="U36" s="102">
        <v>45071.964697456853</v>
      </c>
      <c r="V36" s="102">
        <v>44691.180848659264</v>
      </c>
      <c r="W36" s="102">
        <v>40397.776001369006</v>
      </c>
    </row>
    <row r="37" spans="1:23" s="653" customFormat="1" ht="12.75" customHeight="1">
      <c r="A37" s="114">
        <v>32</v>
      </c>
      <c r="B37" s="401" t="s">
        <v>972</v>
      </c>
      <c r="C37" s="402" t="s">
        <v>1112</v>
      </c>
      <c r="D37" s="102">
        <v>52992.129385833912</v>
      </c>
      <c r="E37" s="64">
        <v>56768.033194929965</v>
      </c>
      <c r="F37" s="64">
        <v>54335.481305048299</v>
      </c>
      <c r="G37" s="64">
        <v>54404.431587102081</v>
      </c>
      <c r="H37" s="64">
        <v>54439.989412324343</v>
      </c>
      <c r="I37" s="102">
        <v>52495.51543208144</v>
      </c>
      <c r="J37" s="102">
        <v>54475.890829238284</v>
      </c>
      <c r="K37" s="102">
        <v>54782.891776881632</v>
      </c>
      <c r="L37" s="102">
        <v>59223.879492736378</v>
      </c>
      <c r="M37" s="102">
        <v>61513.486910806976</v>
      </c>
      <c r="N37" s="102">
        <v>60834.640000358362</v>
      </c>
      <c r="O37" s="102">
        <v>58236.037072986081</v>
      </c>
      <c r="P37" s="102">
        <v>59279.809814761793</v>
      </c>
      <c r="Q37" s="102">
        <v>55416.113698807072</v>
      </c>
      <c r="R37" s="102">
        <v>49987.491348952579</v>
      </c>
      <c r="S37" s="102">
        <v>56577.917760993812</v>
      </c>
      <c r="T37" s="102">
        <v>56916.8256698115</v>
      </c>
      <c r="U37" s="102">
        <v>56315.944279631221</v>
      </c>
      <c r="V37" s="102">
        <v>58507.567275878995</v>
      </c>
      <c r="W37" s="102">
        <v>55502.782823392146</v>
      </c>
    </row>
    <row r="38" spans="1:23" s="653" customFormat="1" ht="12.75" customHeight="1">
      <c r="A38" s="114">
        <v>33</v>
      </c>
      <c r="B38" s="401" t="s">
        <v>974</v>
      </c>
      <c r="C38" s="402" t="s">
        <v>1113</v>
      </c>
      <c r="D38" s="102">
        <v>12925.628733386871</v>
      </c>
      <c r="E38" s="64">
        <v>13800.264088511181</v>
      </c>
      <c r="F38" s="64">
        <v>12213.773574255958</v>
      </c>
      <c r="G38" s="64">
        <v>10039.144066980794</v>
      </c>
      <c r="H38" s="64">
        <v>9975.0204518260198</v>
      </c>
      <c r="I38" s="102">
        <v>9733.1007199772866</v>
      </c>
      <c r="J38" s="102">
        <v>9937.840281138544</v>
      </c>
      <c r="K38" s="102">
        <v>9969.664142892987</v>
      </c>
      <c r="L38" s="102">
        <v>9604.4262014106553</v>
      </c>
      <c r="M38" s="102">
        <v>9330.9219047142833</v>
      </c>
      <c r="N38" s="102">
        <v>9235.0792035865834</v>
      </c>
      <c r="O38" s="102">
        <v>10310.523279981655</v>
      </c>
      <c r="P38" s="102">
        <v>7651.2559141398579</v>
      </c>
      <c r="Q38" s="102">
        <v>6783.3987404238951</v>
      </c>
      <c r="R38" s="102">
        <v>8074.4567863756729</v>
      </c>
      <c r="S38" s="102">
        <v>10539.049493556786</v>
      </c>
      <c r="T38" s="102">
        <v>8772.6994957027091</v>
      </c>
      <c r="U38" s="102">
        <v>9266.1980011690157</v>
      </c>
      <c r="V38" s="102">
        <v>10121.451174464321</v>
      </c>
      <c r="W38" s="102">
        <v>9127.662201623094</v>
      </c>
    </row>
    <row r="39" spans="1:23" s="653" customFormat="1" ht="12.75" customHeight="1">
      <c r="A39" s="114">
        <v>34</v>
      </c>
      <c r="B39" s="401" t="s">
        <v>519</v>
      </c>
      <c r="C39" s="402" t="s">
        <v>1114</v>
      </c>
      <c r="D39" s="102">
        <v>12401.326194711577</v>
      </c>
      <c r="E39" s="64">
        <v>11752.373344952091</v>
      </c>
      <c r="F39" s="64">
        <v>11113.338605451598</v>
      </c>
      <c r="G39" s="64">
        <v>10528.345126752693</v>
      </c>
      <c r="H39" s="64">
        <v>10370.017517217097</v>
      </c>
      <c r="I39" s="102">
        <v>10797.38242226221</v>
      </c>
      <c r="J39" s="102">
        <v>14109.835218389808</v>
      </c>
      <c r="K39" s="102">
        <v>12388.660678352082</v>
      </c>
      <c r="L39" s="102">
        <v>12828.228560101577</v>
      </c>
      <c r="M39" s="102">
        <v>10464.743021492997</v>
      </c>
      <c r="N39" s="102">
        <v>11965.41242796426</v>
      </c>
      <c r="O39" s="102">
        <v>10819.516121836321</v>
      </c>
      <c r="P39" s="102">
        <v>10160.347275318891</v>
      </c>
      <c r="Q39" s="102">
        <v>19084.820680957142</v>
      </c>
      <c r="R39" s="102">
        <v>16782.105858488081</v>
      </c>
      <c r="S39" s="102">
        <v>16200.080817985381</v>
      </c>
      <c r="T39" s="102">
        <v>15525.459589701966</v>
      </c>
      <c r="U39" s="102">
        <v>16190.659724253896</v>
      </c>
      <c r="V39" s="102">
        <v>21195.297071410096</v>
      </c>
      <c r="W39" s="102">
        <v>14733.559676353727</v>
      </c>
    </row>
    <row r="40" spans="1:23" s="653" customFormat="1" ht="12.75" customHeight="1">
      <c r="A40" s="114">
        <v>35</v>
      </c>
      <c r="B40" s="401" t="s">
        <v>410</v>
      </c>
      <c r="C40" s="402" t="s">
        <v>1115</v>
      </c>
      <c r="D40" s="102">
        <v>2310.2947935740376</v>
      </c>
      <c r="E40" s="64">
        <v>2124.6765376254989</v>
      </c>
      <c r="F40" s="64">
        <v>2082.663487501532</v>
      </c>
      <c r="G40" s="64">
        <v>2256.2043492326729</v>
      </c>
      <c r="H40" s="64">
        <v>2449.7638549266503</v>
      </c>
      <c r="I40" s="102">
        <v>2355.1179837660829</v>
      </c>
      <c r="J40" s="102">
        <v>2568.8760539864375</v>
      </c>
      <c r="K40" s="102">
        <v>2154.0823382010012</v>
      </c>
      <c r="L40" s="102">
        <v>2150.8862146555002</v>
      </c>
      <c r="M40" s="102">
        <v>2182.9560281636673</v>
      </c>
      <c r="N40" s="102">
        <v>2091.3061257108889</v>
      </c>
      <c r="O40" s="102">
        <v>2369.3219493055544</v>
      </c>
      <c r="P40" s="102">
        <v>2217.9878373081033</v>
      </c>
      <c r="Q40" s="102">
        <v>5559.9395113872943</v>
      </c>
      <c r="R40" s="102">
        <v>5161.7842831289245</v>
      </c>
      <c r="S40" s="102">
        <v>5745.3551568551557</v>
      </c>
      <c r="T40" s="102">
        <v>5426.1595766171722</v>
      </c>
      <c r="U40" s="102">
        <v>5724.0632929988396</v>
      </c>
      <c r="V40" s="102">
        <v>5635.0654934941795</v>
      </c>
      <c r="W40" s="102">
        <v>6185.2573782675008</v>
      </c>
    </row>
    <row r="41" spans="1:23" s="653" customFormat="1" ht="12.75" customHeight="1">
      <c r="A41" s="114">
        <v>36</v>
      </c>
      <c r="B41" s="401" t="s">
        <v>522</v>
      </c>
      <c r="C41" s="400" t="s">
        <v>727</v>
      </c>
      <c r="D41" s="102">
        <v>3089512.0825455389</v>
      </c>
      <c r="E41" s="64">
        <v>3245960.9563256814</v>
      </c>
      <c r="F41" s="64">
        <v>3091031.9109966308</v>
      </c>
      <c r="G41" s="64">
        <v>3164948.8929865179</v>
      </c>
      <c r="H41" s="64">
        <v>3069892.6699314178</v>
      </c>
      <c r="I41" s="102">
        <v>3253840.4699641503</v>
      </c>
      <c r="J41" s="102">
        <v>3373578.0269007012</v>
      </c>
      <c r="K41" s="102">
        <v>3379204.4819358941</v>
      </c>
      <c r="L41" s="102">
        <v>3618909.4773339769</v>
      </c>
      <c r="M41" s="102">
        <v>3590028.0529954406</v>
      </c>
      <c r="N41" s="102">
        <v>3666831.0915919929</v>
      </c>
      <c r="O41" s="102">
        <v>3738416.130651786</v>
      </c>
      <c r="P41" s="102">
        <v>3891267.1385514461</v>
      </c>
      <c r="Q41" s="102">
        <v>3751794.5517347087</v>
      </c>
      <c r="R41" s="102">
        <v>3508911.0961220805</v>
      </c>
      <c r="S41" s="102">
        <v>3643334.5916227284</v>
      </c>
      <c r="T41" s="102">
        <v>3569918.4361924795</v>
      </c>
      <c r="U41" s="102">
        <v>3668601.4981103851</v>
      </c>
      <c r="V41" s="102">
        <v>3694511.5370539436</v>
      </c>
      <c r="W41" s="102">
        <v>3494316.6516524246</v>
      </c>
    </row>
    <row r="42" spans="1:23" s="653" customFormat="1" ht="12.75" customHeight="1">
      <c r="A42" s="114">
        <v>37</v>
      </c>
      <c r="B42" s="401" t="s">
        <v>524</v>
      </c>
      <c r="C42" s="402" t="s">
        <v>1116</v>
      </c>
      <c r="D42" s="102">
        <v>3089063.7708159387</v>
      </c>
      <c r="E42" s="64">
        <v>3245497.306821052</v>
      </c>
      <c r="F42" s="64">
        <v>3090548.2304301029</v>
      </c>
      <c r="G42" s="64">
        <v>3164471.9436484301</v>
      </c>
      <c r="H42" s="64">
        <v>3069437.4626260516</v>
      </c>
      <c r="I42" s="102">
        <v>3238907.1646553883</v>
      </c>
      <c r="J42" s="102">
        <v>3358799.9582652985</v>
      </c>
      <c r="K42" s="102">
        <v>3363227.3811994363</v>
      </c>
      <c r="L42" s="102">
        <v>3615133.0976935741</v>
      </c>
      <c r="M42" s="102">
        <v>3586254.16171386</v>
      </c>
      <c r="N42" s="102">
        <v>3633685.3115217132</v>
      </c>
      <c r="O42" s="102">
        <v>3711741.2616688958</v>
      </c>
      <c r="P42" s="102">
        <v>3854568.3478306369</v>
      </c>
      <c r="Q42" s="102">
        <v>3720862.0625356212</v>
      </c>
      <c r="R42" s="102">
        <v>3486654.9549952247</v>
      </c>
      <c r="S42" s="102">
        <v>3616436.3452508766</v>
      </c>
      <c r="T42" s="102">
        <v>3549061.5949152233</v>
      </c>
      <c r="U42" s="102">
        <v>3650187.2928282274</v>
      </c>
      <c r="V42" s="102">
        <v>3659897.6960789142</v>
      </c>
      <c r="W42" s="102">
        <v>3456003.8387986543</v>
      </c>
    </row>
    <row r="43" spans="1:23" s="653" customFormat="1" ht="12.75" customHeight="1">
      <c r="A43" s="114">
        <v>38</v>
      </c>
      <c r="B43" s="401" t="s">
        <v>526</v>
      </c>
      <c r="C43" s="402" t="s">
        <v>1117</v>
      </c>
      <c r="D43" s="102">
        <v>448.31172960014845</v>
      </c>
      <c r="E43" s="64">
        <v>463.64950462932745</v>
      </c>
      <c r="F43" s="64">
        <v>483.68056652774459</v>
      </c>
      <c r="G43" s="64">
        <v>476.94933808776045</v>
      </c>
      <c r="H43" s="64">
        <v>455.20730536628804</v>
      </c>
      <c r="I43" s="102">
        <v>14933.305308761986</v>
      </c>
      <c r="J43" s="102">
        <v>14778.068635402664</v>
      </c>
      <c r="K43" s="102">
        <v>15977.100736457967</v>
      </c>
      <c r="L43" s="102">
        <v>3776.3796404026716</v>
      </c>
      <c r="M43" s="102">
        <v>3773.8912815805611</v>
      </c>
      <c r="N43" s="102">
        <v>33145.780070279543</v>
      </c>
      <c r="O43" s="102">
        <v>26674.868982890293</v>
      </c>
      <c r="P43" s="102">
        <v>36698.790720809142</v>
      </c>
      <c r="Q43" s="102">
        <v>30932.48919908738</v>
      </c>
      <c r="R43" s="102">
        <v>22256.141126855673</v>
      </c>
      <c r="S43" s="102">
        <v>26898.246371851674</v>
      </c>
      <c r="T43" s="102">
        <v>20856.841277256033</v>
      </c>
      <c r="U43" s="102">
        <v>18414.205282157665</v>
      </c>
      <c r="V43" s="102">
        <v>34613.840975029401</v>
      </c>
      <c r="W43" s="102">
        <v>38312.812853770258</v>
      </c>
    </row>
    <row r="44" spans="1:23" s="653" customFormat="1" ht="12.75" customHeight="1">
      <c r="A44" s="114">
        <v>39</v>
      </c>
      <c r="B44" s="401" t="s">
        <v>528</v>
      </c>
      <c r="C44" s="400" t="s">
        <v>728</v>
      </c>
      <c r="D44" s="102">
        <v>124997.24143904095</v>
      </c>
      <c r="E44" s="64">
        <v>122947.06757619666</v>
      </c>
      <c r="F44" s="64">
        <v>128036.84128226794</v>
      </c>
      <c r="G44" s="64">
        <v>129279.46698884384</v>
      </c>
      <c r="H44" s="64">
        <v>130407.48433393985</v>
      </c>
      <c r="I44" s="102">
        <v>86498.270189536081</v>
      </c>
      <c r="J44" s="102">
        <v>79603.134793879115</v>
      </c>
      <c r="K44" s="102">
        <v>69285.579870256464</v>
      </c>
      <c r="L44" s="102">
        <v>62571.564093487126</v>
      </c>
      <c r="M44" s="102">
        <v>63558.912669446792</v>
      </c>
      <c r="N44" s="102">
        <v>67538.778416147339</v>
      </c>
      <c r="O44" s="102">
        <v>76633.080085457128</v>
      </c>
      <c r="P44" s="102">
        <v>77020.675151558011</v>
      </c>
      <c r="Q44" s="102">
        <v>75693.081443948948</v>
      </c>
      <c r="R44" s="102">
        <v>84084.432291067453</v>
      </c>
      <c r="S44" s="102">
        <v>74332.783374284772</v>
      </c>
      <c r="T44" s="102">
        <v>70565.243028375713</v>
      </c>
      <c r="U44" s="102">
        <v>66002.561673300021</v>
      </c>
      <c r="V44" s="102">
        <v>80459.026186579125</v>
      </c>
      <c r="W44" s="102">
        <v>73648.52863550972</v>
      </c>
    </row>
    <row r="45" spans="1:23" s="653" customFormat="1" ht="12.75" customHeight="1">
      <c r="A45" s="114">
        <v>40</v>
      </c>
      <c r="B45" s="401" t="s">
        <v>983</v>
      </c>
      <c r="C45" s="402" t="s">
        <v>1118</v>
      </c>
      <c r="D45" s="102">
        <v>386.14741322970423</v>
      </c>
      <c r="E45" s="64">
        <v>396.80753357411157</v>
      </c>
      <c r="F45" s="64">
        <v>430.35556291879908</v>
      </c>
      <c r="G45" s="64">
        <v>476.01548615879767</v>
      </c>
      <c r="H45" s="64">
        <v>501.05335304045786</v>
      </c>
      <c r="I45" s="102">
        <v>482.22741520473556</v>
      </c>
      <c r="J45" s="102">
        <v>476.50200359054554</v>
      </c>
      <c r="K45" s="102">
        <v>530.32606614103781</v>
      </c>
      <c r="L45" s="102">
        <v>576.02549304394006</v>
      </c>
      <c r="M45" s="102">
        <v>560.49783671246303</v>
      </c>
      <c r="N45" s="102">
        <v>582.42283146886177</v>
      </c>
      <c r="O45" s="102">
        <v>544.46437825246926</v>
      </c>
      <c r="P45" s="102">
        <v>520.76951735052705</v>
      </c>
      <c r="Q45" s="102">
        <v>545.43373873915891</v>
      </c>
      <c r="R45" s="102">
        <v>1131.9868928505457</v>
      </c>
      <c r="S45" s="102">
        <v>1107.8113123914029</v>
      </c>
      <c r="T45" s="102">
        <v>1028.9525813979851</v>
      </c>
      <c r="U45" s="102">
        <v>997.9411289958332</v>
      </c>
      <c r="V45" s="102">
        <v>1021.2674098978833</v>
      </c>
      <c r="W45" s="102">
        <v>1055.7825056361944</v>
      </c>
    </row>
    <row r="46" spans="1:23" s="653" customFormat="1" ht="12.75" customHeight="1">
      <c r="A46" s="114">
        <v>41</v>
      </c>
      <c r="B46" s="401" t="s">
        <v>531</v>
      </c>
      <c r="C46" s="402" t="s">
        <v>1119</v>
      </c>
      <c r="D46" s="102">
        <v>124611.09402581125</v>
      </c>
      <c r="E46" s="64">
        <v>122550.26004262254</v>
      </c>
      <c r="F46" s="64">
        <v>127606.48571934913</v>
      </c>
      <c r="G46" s="64">
        <v>128803.45150268503</v>
      </c>
      <c r="H46" s="64">
        <v>129906.4309808994</v>
      </c>
      <c r="I46" s="102">
        <v>86016.042774331348</v>
      </c>
      <c r="J46" s="102">
        <v>79126.632790288568</v>
      </c>
      <c r="K46" s="102">
        <v>68755.253804115418</v>
      </c>
      <c r="L46" s="102">
        <v>61995.538600443186</v>
      </c>
      <c r="M46" s="102">
        <v>62998.414832734328</v>
      </c>
      <c r="N46" s="102">
        <v>66956.355584678473</v>
      </c>
      <c r="O46" s="102">
        <v>76088.615707204648</v>
      </c>
      <c r="P46" s="102">
        <v>76499.905634207476</v>
      </c>
      <c r="Q46" s="102">
        <v>75147.647705209791</v>
      </c>
      <c r="R46" s="102">
        <v>82952.445398216907</v>
      </c>
      <c r="S46" s="102">
        <v>73224.972061893364</v>
      </c>
      <c r="T46" s="102">
        <v>69536.290446977728</v>
      </c>
      <c r="U46" s="102">
        <v>65004.620544304191</v>
      </c>
      <c r="V46" s="102">
        <v>79437.758776681236</v>
      </c>
      <c r="W46" s="102">
        <v>72592.746129873529</v>
      </c>
    </row>
    <row r="47" spans="1:23" s="653" customFormat="1" ht="12.75" customHeight="1">
      <c r="A47" s="114">
        <v>42</v>
      </c>
      <c r="B47" s="401" t="s">
        <v>985</v>
      </c>
      <c r="C47" s="403" t="s">
        <v>1120</v>
      </c>
      <c r="D47" s="102">
        <v>8738.1156346492298</v>
      </c>
      <c r="E47" s="64">
        <v>8632.6566282434014</v>
      </c>
      <c r="F47" s="64">
        <v>8725.3021323532521</v>
      </c>
      <c r="G47" s="64">
        <v>9166.09021428081</v>
      </c>
      <c r="H47" s="64">
        <v>9739.6089457462767</v>
      </c>
      <c r="I47" s="102">
        <v>9155.7977981668009</v>
      </c>
      <c r="J47" s="102">
        <v>11347.503494121973</v>
      </c>
      <c r="K47" s="102">
        <v>6647.6492646004717</v>
      </c>
      <c r="L47" s="102">
        <v>6147.6970092507963</v>
      </c>
      <c r="M47" s="102">
        <v>6181.8700947109446</v>
      </c>
      <c r="N47" s="102">
        <v>6066.6793890008576</v>
      </c>
      <c r="O47" s="102">
        <v>6923.1414246191889</v>
      </c>
      <c r="P47" s="102">
        <v>6994.2975331958487</v>
      </c>
      <c r="Q47" s="102">
        <v>7192.3260619783887</v>
      </c>
      <c r="R47" s="102">
        <v>6381.4253750928574</v>
      </c>
      <c r="S47" s="102">
        <v>6197.8252797840059</v>
      </c>
      <c r="T47" s="102">
        <v>5875.3923729655708</v>
      </c>
      <c r="U47" s="102">
        <v>5707.7022161481282</v>
      </c>
      <c r="V47" s="102">
        <v>5784.4698257543814</v>
      </c>
      <c r="W47" s="102">
        <v>5979.0842268268643</v>
      </c>
    </row>
    <row r="48" spans="1:23" s="653" customFormat="1" ht="12.75" customHeight="1">
      <c r="A48" s="114">
        <v>43</v>
      </c>
      <c r="B48" s="401" t="s">
        <v>534</v>
      </c>
      <c r="C48" s="403" t="s">
        <v>1121</v>
      </c>
      <c r="D48" s="102">
        <v>115872.97839116202</v>
      </c>
      <c r="E48" s="64">
        <v>113917.60341437915</v>
      </c>
      <c r="F48" s="64">
        <v>118881.18358699589</v>
      </c>
      <c r="G48" s="64">
        <v>119637.36128840422</v>
      </c>
      <c r="H48" s="64">
        <v>120166.82203515311</v>
      </c>
      <c r="I48" s="102">
        <v>76860.244976164555</v>
      </c>
      <c r="J48" s="102">
        <v>67779.129296166575</v>
      </c>
      <c r="K48" s="102">
        <v>62107.604539514956</v>
      </c>
      <c r="L48" s="102">
        <v>55847.841591192388</v>
      </c>
      <c r="M48" s="102">
        <v>56816.544738023382</v>
      </c>
      <c r="N48" s="102">
        <v>60889.676195677624</v>
      </c>
      <c r="O48" s="102">
        <v>69165.474282585463</v>
      </c>
      <c r="P48" s="102">
        <v>69505.608101011632</v>
      </c>
      <c r="Q48" s="102">
        <v>67955.321643231393</v>
      </c>
      <c r="R48" s="102">
        <v>76571.020023124045</v>
      </c>
      <c r="S48" s="102">
        <v>67027.146782109354</v>
      </c>
      <c r="T48" s="102">
        <v>63660.898074012155</v>
      </c>
      <c r="U48" s="102">
        <v>59296.918328156062</v>
      </c>
      <c r="V48" s="102">
        <v>73653.288950926857</v>
      </c>
      <c r="W48" s="102">
        <v>66613.661903046668</v>
      </c>
    </row>
    <row r="49" spans="1:23" s="653" customFormat="1" ht="12.75" customHeight="1">
      <c r="A49" s="114">
        <v>44</v>
      </c>
      <c r="B49" s="401" t="s">
        <v>536</v>
      </c>
      <c r="C49" s="400" t="s">
        <v>1122</v>
      </c>
      <c r="D49" s="102">
        <v>168266.22695859475</v>
      </c>
      <c r="E49" s="64">
        <v>177028.2804238603</v>
      </c>
      <c r="F49" s="64">
        <v>164637.08565827413</v>
      </c>
      <c r="G49" s="64">
        <v>160809.81060623174</v>
      </c>
      <c r="H49" s="64">
        <v>157368.94224212429</v>
      </c>
      <c r="I49" s="102">
        <v>150547.04872377333</v>
      </c>
      <c r="J49" s="102">
        <v>151727.70863814978</v>
      </c>
      <c r="K49" s="102">
        <v>143618.96837750019</v>
      </c>
      <c r="L49" s="102">
        <v>134969.35215244279</v>
      </c>
      <c r="M49" s="102">
        <v>131772.1164310404</v>
      </c>
      <c r="N49" s="102">
        <v>108598.95751187546</v>
      </c>
      <c r="O49" s="102">
        <v>132593.47124601682</v>
      </c>
      <c r="P49" s="102">
        <v>116504.79319358949</v>
      </c>
      <c r="Q49" s="102">
        <v>117951.98880896809</v>
      </c>
      <c r="R49" s="102">
        <v>115801.72412314126</v>
      </c>
      <c r="S49" s="102">
        <v>119813.24422945414</v>
      </c>
      <c r="T49" s="102">
        <v>122588.16270018069</v>
      </c>
      <c r="U49" s="102">
        <v>120203.20023759219</v>
      </c>
      <c r="V49" s="102">
        <v>126889.02313415933</v>
      </c>
      <c r="W49" s="102">
        <v>125774.34654364764</v>
      </c>
    </row>
    <row r="50" spans="1:23" s="653" customFormat="1" ht="12.75" customHeight="1">
      <c r="A50" s="114">
        <v>45</v>
      </c>
      <c r="B50" s="401" t="s">
        <v>538</v>
      </c>
      <c r="C50" s="402" t="s">
        <v>1123</v>
      </c>
      <c r="D50" s="102">
        <v>85245.940281545205</v>
      </c>
      <c r="E50" s="64">
        <v>90169.109360396891</v>
      </c>
      <c r="F50" s="64">
        <v>82890.895976648346</v>
      </c>
      <c r="G50" s="64">
        <v>78011.642722474309</v>
      </c>
      <c r="H50" s="64">
        <v>76550.579229996772</v>
      </c>
      <c r="I50" s="102">
        <v>74138.928136127579</v>
      </c>
      <c r="J50" s="102">
        <v>73247.774509354029</v>
      </c>
      <c r="K50" s="102">
        <v>69329.819036508838</v>
      </c>
      <c r="L50" s="102">
        <v>66427.124414598889</v>
      </c>
      <c r="M50" s="102">
        <v>64968.216824587667</v>
      </c>
      <c r="N50" s="102">
        <v>53048.418585887586</v>
      </c>
      <c r="O50" s="102">
        <v>64831.130863486665</v>
      </c>
      <c r="P50" s="102">
        <v>56960.121161309413</v>
      </c>
      <c r="Q50" s="102">
        <v>57409.805120492107</v>
      </c>
      <c r="R50" s="102">
        <v>45913.797452709361</v>
      </c>
      <c r="S50" s="102">
        <v>46984.620421509302</v>
      </c>
      <c r="T50" s="102">
        <v>46951.293180251443</v>
      </c>
      <c r="U50" s="102">
        <v>46464.73175466754</v>
      </c>
      <c r="V50" s="102">
        <v>48582.614285865726</v>
      </c>
      <c r="W50" s="102">
        <v>48561.516813458024</v>
      </c>
    </row>
    <row r="51" spans="1:23" s="653" customFormat="1" ht="12.75" customHeight="1">
      <c r="A51" s="114">
        <v>46</v>
      </c>
      <c r="B51" s="401" t="s">
        <v>997</v>
      </c>
      <c r="C51" s="402" t="s">
        <v>1124</v>
      </c>
      <c r="D51" s="102">
        <v>83020.286677049531</v>
      </c>
      <c r="E51" s="64">
        <v>86859.171063463393</v>
      </c>
      <c r="F51" s="64">
        <v>81746.189681625779</v>
      </c>
      <c r="G51" s="64">
        <v>82798.167883757444</v>
      </c>
      <c r="H51" s="64">
        <v>80818.363012127505</v>
      </c>
      <c r="I51" s="102">
        <v>76408.120587645753</v>
      </c>
      <c r="J51" s="102">
        <v>78479.93412879575</v>
      </c>
      <c r="K51" s="102">
        <v>74289.149340991338</v>
      </c>
      <c r="L51" s="102">
        <v>68542.227737843888</v>
      </c>
      <c r="M51" s="102">
        <v>66803.899606452731</v>
      </c>
      <c r="N51" s="102">
        <v>55550.538925987879</v>
      </c>
      <c r="O51" s="102">
        <v>67762.340382530165</v>
      </c>
      <c r="P51" s="102">
        <v>59544.672032280076</v>
      </c>
      <c r="Q51" s="102">
        <v>60542.183688475983</v>
      </c>
      <c r="R51" s="102">
        <v>69887.926670431902</v>
      </c>
      <c r="S51" s="102">
        <v>72828.623807944838</v>
      </c>
      <c r="T51" s="102">
        <v>75636.869519929256</v>
      </c>
      <c r="U51" s="102">
        <v>73738.468482924654</v>
      </c>
      <c r="V51" s="102">
        <v>78306.408848293606</v>
      </c>
      <c r="W51" s="102">
        <v>77212.829730189624</v>
      </c>
    </row>
    <row r="52" spans="1:23" s="653" customFormat="1" ht="12.75" customHeight="1">
      <c r="A52" s="114">
        <v>47</v>
      </c>
      <c r="B52" s="401" t="s">
        <v>541</v>
      </c>
      <c r="C52" s="400" t="s">
        <v>1125</v>
      </c>
      <c r="D52" s="102">
        <v>347138.06890308158</v>
      </c>
      <c r="E52" s="64">
        <v>383833.70419847709</v>
      </c>
      <c r="F52" s="64">
        <v>352223.01778629061</v>
      </c>
      <c r="G52" s="64">
        <v>356842.02467282978</v>
      </c>
      <c r="H52" s="64">
        <v>349329.66280549858</v>
      </c>
      <c r="I52" s="102">
        <v>329417.97208328347</v>
      </c>
      <c r="J52" s="102">
        <v>355729.95657706389</v>
      </c>
      <c r="K52" s="102">
        <v>333698.11860666302</v>
      </c>
      <c r="L52" s="102">
        <v>302595.97968539182</v>
      </c>
      <c r="M52" s="102">
        <v>295344.07441610575</v>
      </c>
      <c r="N52" s="102">
        <v>296475.43383559457</v>
      </c>
      <c r="O52" s="102">
        <v>302913.8996073755</v>
      </c>
      <c r="P52" s="102">
        <v>264252.02345479338</v>
      </c>
      <c r="Q52" s="102">
        <v>276311.14642720734</v>
      </c>
      <c r="R52" s="102">
        <v>254235.60318673847</v>
      </c>
      <c r="S52" s="102">
        <v>278335.37260883884</v>
      </c>
      <c r="T52" s="102">
        <v>264218.28423049534</v>
      </c>
      <c r="U52" s="102">
        <v>260324.01755195792</v>
      </c>
      <c r="V52" s="102">
        <v>273156.46949578135</v>
      </c>
      <c r="W52" s="102">
        <v>261394.99651771368</v>
      </c>
    </row>
    <row r="53" spans="1:23" s="653" customFormat="1" ht="12.75" customHeight="1">
      <c r="A53" s="114">
        <v>48</v>
      </c>
      <c r="B53" s="401" t="s">
        <v>1001</v>
      </c>
      <c r="C53" s="402" t="s">
        <v>1126</v>
      </c>
      <c r="D53" s="102">
        <v>39415.840454589656</v>
      </c>
      <c r="E53" s="64">
        <v>48885.088986602226</v>
      </c>
      <c r="F53" s="64">
        <v>44699.207326526943</v>
      </c>
      <c r="G53" s="64">
        <v>47487.063750758338</v>
      </c>
      <c r="H53" s="64">
        <v>46094.902254581109</v>
      </c>
      <c r="I53" s="102">
        <v>41931.506789084837</v>
      </c>
      <c r="J53" s="102">
        <v>46736.874513793162</v>
      </c>
      <c r="K53" s="102">
        <v>38177.463858965733</v>
      </c>
      <c r="L53" s="102">
        <v>31945.515937582892</v>
      </c>
      <c r="M53" s="102">
        <v>30418.517800859336</v>
      </c>
      <c r="N53" s="102">
        <v>31651.58325888302</v>
      </c>
      <c r="O53" s="102">
        <v>33585.171421426945</v>
      </c>
      <c r="P53" s="102">
        <v>29174.943190862014</v>
      </c>
      <c r="Q53" s="102">
        <v>32371.128611845739</v>
      </c>
      <c r="R53" s="102">
        <v>33073.172902323313</v>
      </c>
      <c r="S53" s="102">
        <v>34190.343073142714</v>
      </c>
      <c r="T53" s="102">
        <v>26806.398155640243</v>
      </c>
      <c r="U53" s="102">
        <v>26975.407258450057</v>
      </c>
      <c r="V53" s="102">
        <v>29135.29248241966</v>
      </c>
      <c r="W53" s="102">
        <v>27814.32483154086</v>
      </c>
    </row>
    <row r="54" spans="1:23" s="653" customFormat="1" ht="12.75" customHeight="1">
      <c r="A54" s="114">
        <v>49</v>
      </c>
      <c r="B54" s="401" t="s">
        <v>1003</v>
      </c>
      <c r="C54" s="402" t="s">
        <v>1127</v>
      </c>
      <c r="D54" s="102">
        <v>117716.84295264435</v>
      </c>
      <c r="E54" s="64">
        <v>125642.90201698568</v>
      </c>
      <c r="F54" s="64">
        <v>118830.60753311882</v>
      </c>
      <c r="G54" s="64">
        <v>121114.8687294048</v>
      </c>
      <c r="H54" s="64">
        <v>121300.5656874284</v>
      </c>
      <c r="I54" s="102">
        <v>113997.94770848096</v>
      </c>
      <c r="J54" s="102">
        <v>120085.76835305232</v>
      </c>
      <c r="K54" s="102">
        <v>108607.34119272255</v>
      </c>
      <c r="L54" s="102">
        <v>96361.130454307364</v>
      </c>
      <c r="M54" s="102">
        <v>98928.115904811639</v>
      </c>
      <c r="N54" s="102">
        <v>102363.50272686234</v>
      </c>
      <c r="O54" s="102">
        <v>105382.65264243931</v>
      </c>
      <c r="P54" s="102">
        <v>88971.629305062714</v>
      </c>
      <c r="Q54" s="102">
        <v>89962.470567329117</v>
      </c>
      <c r="R54" s="102">
        <v>85305.648578478183</v>
      </c>
      <c r="S54" s="102">
        <v>91388.614233056913</v>
      </c>
      <c r="T54" s="102">
        <v>92391.024221312065</v>
      </c>
      <c r="U54" s="102">
        <v>91134.067229293316</v>
      </c>
      <c r="V54" s="102">
        <v>94962.819835723436</v>
      </c>
      <c r="W54" s="102">
        <v>95304.723409611834</v>
      </c>
    </row>
    <row r="55" spans="1:23" s="653" customFormat="1" ht="12.75" customHeight="1">
      <c r="A55" s="114">
        <v>50</v>
      </c>
      <c r="B55" s="401" t="s">
        <v>1005</v>
      </c>
      <c r="C55" s="402" t="s">
        <v>1128</v>
      </c>
      <c r="D55" s="102">
        <v>190005.38549584756</v>
      </c>
      <c r="E55" s="64">
        <v>209305.71319488922</v>
      </c>
      <c r="F55" s="64">
        <v>188693.20292664485</v>
      </c>
      <c r="G55" s="64">
        <v>188240.09219266661</v>
      </c>
      <c r="H55" s="64">
        <v>181934.1948634891</v>
      </c>
      <c r="I55" s="102">
        <v>173488.51758571769</v>
      </c>
      <c r="J55" s="102">
        <v>188907.31371021844</v>
      </c>
      <c r="K55" s="102">
        <v>186913.31355497474</v>
      </c>
      <c r="L55" s="102">
        <v>174289.33329350155</v>
      </c>
      <c r="M55" s="102">
        <v>165997.44071043481</v>
      </c>
      <c r="N55" s="102">
        <v>162460.3478498492</v>
      </c>
      <c r="O55" s="102">
        <v>163946.07554350924</v>
      </c>
      <c r="P55" s="102">
        <v>146105.45095886866</v>
      </c>
      <c r="Q55" s="102">
        <v>153977.5472480325</v>
      </c>
      <c r="R55" s="102">
        <v>135856.78170593697</v>
      </c>
      <c r="S55" s="102">
        <v>152756.41530263919</v>
      </c>
      <c r="T55" s="102">
        <v>145020.86185354306</v>
      </c>
      <c r="U55" s="102">
        <v>142214.54306421455</v>
      </c>
      <c r="V55" s="102">
        <v>149058.35717763822</v>
      </c>
      <c r="W55" s="102">
        <v>138275.94827656099</v>
      </c>
    </row>
    <row r="56" spans="1:23" s="653" customFormat="1" ht="12.75" customHeight="1">
      <c r="A56" s="114">
        <v>51</v>
      </c>
      <c r="B56" s="401" t="s">
        <v>546</v>
      </c>
      <c r="C56" s="400" t="s">
        <v>1129</v>
      </c>
      <c r="D56" s="102">
        <v>392772.15688916849</v>
      </c>
      <c r="E56" s="64">
        <v>392740.90151752956</v>
      </c>
      <c r="F56" s="64">
        <v>402867.14058113104</v>
      </c>
      <c r="G56" s="64">
        <v>414549.72195719939</v>
      </c>
      <c r="H56" s="64">
        <v>448875.42292340472</v>
      </c>
      <c r="I56" s="102">
        <v>409308.37302456226</v>
      </c>
      <c r="J56" s="102">
        <v>417152.92956324283</v>
      </c>
      <c r="K56" s="102">
        <v>416588.82546611986</v>
      </c>
      <c r="L56" s="102">
        <v>418510.9009776779</v>
      </c>
      <c r="M56" s="102">
        <v>429932.49743457051</v>
      </c>
      <c r="N56" s="102">
        <v>413257.07191689214</v>
      </c>
      <c r="O56" s="102">
        <v>448799.58108832227</v>
      </c>
      <c r="P56" s="102">
        <v>445291.44945421512</v>
      </c>
      <c r="Q56" s="102">
        <v>440888.20095245773</v>
      </c>
      <c r="R56" s="102">
        <v>408631.23928857117</v>
      </c>
      <c r="S56" s="102">
        <v>426107.88976003148</v>
      </c>
      <c r="T56" s="102">
        <v>428960.00903133396</v>
      </c>
      <c r="U56" s="102">
        <v>419598.9505581666</v>
      </c>
      <c r="V56" s="102">
        <v>430642.0350817506</v>
      </c>
      <c r="W56" s="102">
        <v>433982.62380025507</v>
      </c>
    </row>
    <row r="57" spans="1:23" s="653" customFormat="1" ht="12.75" customHeight="1">
      <c r="A57" s="114">
        <v>52</v>
      </c>
      <c r="B57" s="401" t="s">
        <v>548</v>
      </c>
      <c r="C57" s="402" t="s">
        <v>1130</v>
      </c>
      <c r="D57" s="102">
        <v>74823.375595712074</v>
      </c>
      <c r="E57" s="64">
        <v>74074.188810288528</v>
      </c>
      <c r="F57" s="64">
        <v>79834.502674779447</v>
      </c>
      <c r="G57" s="64">
        <v>79435.479108684362</v>
      </c>
      <c r="H57" s="64">
        <v>77013.959977198843</v>
      </c>
      <c r="I57" s="102">
        <v>32097.738667998248</v>
      </c>
      <c r="J57" s="102">
        <v>28771.547671763459</v>
      </c>
      <c r="K57" s="102">
        <v>26825.193694265308</v>
      </c>
      <c r="L57" s="102">
        <v>26023.67666410785</v>
      </c>
      <c r="M57" s="102">
        <v>24593.424831207114</v>
      </c>
      <c r="N57" s="102">
        <v>23724.897747296163</v>
      </c>
      <c r="O57" s="102">
        <v>21763.180932363597</v>
      </c>
      <c r="P57" s="102">
        <v>20982.065626260617</v>
      </c>
      <c r="Q57" s="102">
        <v>13334.605237349635</v>
      </c>
      <c r="R57" s="102">
        <v>7612.3238030222738</v>
      </c>
      <c r="S57" s="102">
        <v>17449.196111171797</v>
      </c>
      <c r="T57" s="102">
        <v>8030.4269401814481</v>
      </c>
      <c r="U57" s="102">
        <v>7536.1112097825471</v>
      </c>
      <c r="V57" s="102">
        <v>7838.5857675417474</v>
      </c>
      <c r="W57" s="102">
        <v>7382.2541256545037</v>
      </c>
    </row>
    <row r="58" spans="1:23" s="653" customFormat="1" ht="12.75" customHeight="1">
      <c r="A58" s="114">
        <v>53</v>
      </c>
      <c r="B58" s="401" t="s">
        <v>550</v>
      </c>
      <c r="C58" s="402" t="s">
        <v>1131</v>
      </c>
      <c r="D58" s="102">
        <v>102643.21930693366</v>
      </c>
      <c r="E58" s="64">
        <v>102229.20209807086</v>
      </c>
      <c r="F58" s="64">
        <v>106150.61522646398</v>
      </c>
      <c r="G58" s="64">
        <v>113838.24857978162</v>
      </c>
      <c r="H58" s="64">
        <v>134260.03551000549</v>
      </c>
      <c r="I58" s="102">
        <v>137835.12858801757</v>
      </c>
      <c r="J58" s="102">
        <v>144571.43018475524</v>
      </c>
      <c r="K58" s="102">
        <v>162111.58454330251</v>
      </c>
      <c r="L58" s="102">
        <v>164148.51194864485</v>
      </c>
      <c r="M58" s="102">
        <v>166365.39969466493</v>
      </c>
      <c r="N58" s="102">
        <v>149972.07670584987</v>
      </c>
      <c r="O58" s="102">
        <v>174032.52119297849</v>
      </c>
      <c r="P58" s="102">
        <v>184572.80434614749</v>
      </c>
      <c r="Q58" s="102">
        <v>184812.08253738549</v>
      </c>
      <c r="R58" s="102">
        <v>202717.28080860683</v>
      </c>
      <c r="S58" s="102">
        <v>200584.61456640714</v>
      </c>
      <c r="T58" s="102">
        <v>217429.6319711984</v>
      </c>
      <c r="U58" s="102">
        <v>214998.88756931244</v>
      </c>
      <c r="V58" s="102">
        <v>214365.53190603672</v>
      </c>
      <c r="W58" s="102">
        <v>209822.44113233883</v>
      </c>
    </row>
    <row r="59" spans="1:23" s="653" customFormat="1" ht="12.75" customHeight="1">
      <c r="A59" s="114">
        <v>54</v>
      </c>
      <c r="B59" s="401" t="s">
        <v>1011</v>
      </c>
      <c r="C59" s="402" t="s">
        <v>1132</v>
      </c>
      <c r="D59" s="102">
        <v>21212.964311570915</v>
      </c>
      <c r="E59" s="64">
        <v>19692.152118962673</v>
      </c>
      <c r="F59" s="64">
        <v>17115.653868254944</v>
      </c>
      <c r="G59" s="64">
        <v>16408.191241422326</v>
      </c>
      <c r="H59" s="64">
        <v>14797.971854839958</v>
      </c>
      <c r="I59" s="102">
        <v>14051.196508177787</v>
      </c>
      <c r="J59" s="102">
        <v>13829.728519630477</v>
      </c>
      <c r="K59" s="102">
        <v>11582.986669644608</v>
      </c>
      <c r="L59" s="102">
        <v>12147.181965319118</v>
      </c>
      <c r="M59" s="102">
        <v>12939.297724487988</v>
      </c>
      <c r="N59" s="102">
        <v>15889.284652640636</v>
      </c>
      <c r="O59" s="102">
        <v>16245.747117407971</v>
      </c>
      <c r="P59" s="102">
        <v>12798.842612397606</v>
      </c>
      <c r="Q59" s="102">
        <v>15620.030045988711</v>
      </c>
      <c r="R59" s="102">
        <v>6535.519546834902</v>
      </c>
      <c r="S59" s="102">
        <v>6372.0653196378398</v>
      </c>
      <c r="T59" s="102">
        <v>6911.1932141565658</v>
      </c>
      <c r="U59" s="102">
        <v>6555.9846100857567</v>
      </c>
      <c r="V59" s="102">
        <v>5636.7306136000016</v>
      </c>
      <c r="W59" s="102">
        <v>5807.5828128664734</v>
      </c>
    </row>
    <row r="60" spans="1:23" s="653" customFormat="1" ht="12.75" customHeight="1">
      <c r="A60" s="114">
        <v>55</v>
      </c>
      <c r="B60" s="401" t="s">
        <v>1013</v>
      </c>
      <c r="C60" s="402" t="s">
        <v>1133</v>
      </c>
      <c r="D60" s="102">
        <v>39547.627883451045</v>
      </c>
      <c r="E60" s="64">
        <v>40452.535229607376</v>
      </c>
      <c r="F60" s="64">
        <v>43184.026420099399</v>
      </c>
      <c r="G60" s="64">
        <v>43132.306784042019</v>
      </c>
      <c r="H60" s="64">
        <v>44540.842002475656</v>
      </c>
      <c r="I60" s="102">
        <v>46343.143835557377</v>
      </c>
      <c r="J60" s="102">
        <v>44382.356336378049</v>
      </c>
      <c r="K60" s="102">
        <v>42898.531729232142</v>
      </c>
      <c r="L60" s="102">
        <v>43089.378841599078</v>
      </c>
      <c r="M60" s="102">
        <v>44551.270925151563</v>
      </c>
      <c r="N60" s="102">
        <v>41638.928293450022</v>
      </c>
      <c r="O60" s="102">
        <v>47799.198941998831</v>
      </c>
      <c r="P60" s="102">
        <v>48316.200670093189</v>
      </c>
      <c r="Q60" s="102">
        <v>48563.751189732531</v>
      </c>
      <c r="R60" s="102">
        <v>35605.799168693062</v>
      </c>
      <c r="S60" s="102">
        <v>35463.344316015362</v>
      </c>
      <c r="T60" s="102">
        <v>35866.92000886365</v>
      </c>
      <c r="U60" s="102">
        <v>33851.947571651006</v>
      </c>
      <c r="V60" s="102">
        <v>30667.561070981079</v>
      </c>
      <c r="W60" s="102">
        <v>30910.811901129371</v>
      </c>
    </row>
    <row r="61" spans="1:23" s="653" customFormat="1" ht="12.75" customHeight="1">
      <c r="A61" s="114">
        <v>56</v>
      </c>
      <c r="B61" s="401" t="s">
        <v>1015</v>
      </c>
      <c r="C61" s="402" t="s">
        <v>1134</v>
      </c>
      <c r="D61" s="102">
        <v>113483.50076412683</v>
      </c>
      <c r="E61" s="64">
        <v>114994.55453669629</v>
      </c>
      <c r="F61" s="64">
        <v>116083.40071067857</v>
      </c>
      <c r="G61" s="64">
        <v>119111.64546426666</v>
      </c>
      <c r="H61" s="64">
        <v>130944.11572574585</v>
      </c>
      <c r="I61" s="102">
        <v>131599.49691927613</v>
      </c>
      <c r="J61" s="102">
        <v>137524.45576360074</v>
      </c>
      <c r="K61" s="102">
        <v>125642.14321722578</v>
      </c>
      <c r="L61" s="102">
        <v>126342.55025390108</v>
      </c>
      <c r="M61" s="102">
        <v>133394.14419349289</v>
      </c>
      <c r="N61" s="102">
        <v>134512.43249468939</v>
      </c>
      <c r="O61" s="102">
        <v>138422.7105262329</v>
      </c>
      <c r="P61" s="102">
        <v>132300.0047500759</v>
      </c>
      <c r="Q61" s="102">
        <v>132131.48556194667</v>
      </c>
      <c r="R61" s="102">
        <v>110941.7427717415</v>
      </c>
      <c r="S61" s="102">
        <v>119571.16775593805</v>
      </c>
      <c r="T61" s="102">
        <v>119867.13459669965</v>
      </c>
      <c r="U61" s="102">
        <v>117243.48573050719</v>
      </c>
      <c r="V61" s="102">
        <v>126311.11309217195</v>
      </c>
      <c r="W61" s="102">
        <v>128089.43644078991</v>
      </c>
    </row>
    <row r="62" spans="1:23" s="653" customFormat="1" ht="12.75" customHeight="1">
      <c r="A62" s="114">
        <v>57</v>
      </c>
      <c r="B62" s="401" t="s">
        <v>1017</v>
      </c>
      <c r="C62" s="402" t="s">
        <v>1135</v>
      </c>
      <c r="D62" s="102">
        <v>41061.469027373954</v>
      </c>
      <c r="E62" s="64">
        <v>41298.268723903842</v>
      </c>
      <c r="F62" s="64">
        <v>40498.941680854696</v>
      </c>
      <c r="G62" s="64">
        <v>42623.850779002409</v>
      </c>
      <c r="H62" s="64">
        <v>47318.497853138862</v>
      </c>
      <c r="I62" s="102">
        <v>47381.668505535104</v>
      </c>
      <c r="J62" s="102">
        <v>48073.411087114815</v>
      </c>
      <c r="K62" s="102">
        <v>47528.385612449565</v>
      </c>
      <c r="L62" s="102">
        <v>46759.601304105978</v>
      </c>
      <c r="M62" s="102">
        <v>48088.960065566047</v>
      </c>
      <c r="N62" s="102">
        <v>47519.452022966063</v>
      </c>
      <c r="O62" s="102">
        <v>50536.222377340484</v>
      </c>
      <c r="P62" s="102">
        <v>46321.531449240305</v>
      </c>
      <c r="Q62" s="102">
        <v>46426.24638005477</v>
      </c>
      <c r="R62" s="102">
        <v>45218.573189672665</v>
      </c>
      <c r="S62" s="102">
        <v>46667.501690861303</v>
      </c>
      <c r="T62" s="102">
        <v>40854.702300234261</v>
      </c>
      <c r="U62" s="102">
        <v>39412.533866827653</v>
      </c>
      <c r="V62" s="102">
        <v>45822.512631419115</v>
      </c>
      <c r="W62" s="102">
        <v>51970.097387475929</v>
      </c>
    </row>
    <row r="63" spans="1:23" s="653" customFormat="1" ht="12.75" customHeight="1">
      <c r="A63" s="114">
        <v>58</v>
      </c>
      <c r="B63" s="401" t="s">
        <v>556</v>
      </c>
      <c r="C63" s="400" t="s">
        <v>730</v>
      </c>
      <c r="D63" s="102">
        <v>70095.417646636968</v>
      </c>
      <c r="E63" s="64">
        <v>87102.648490713662</v>
      </c>
      <c r="F63" s="64">
        <v>77067.987154599759</v>
      </c>
      <c r="G63" s="64">
        <v>75101.450667833022</v>
      </c>
      <c r="H63" s="64">
        <v>72798.189979757401</v>
      </c>
      <c r="I63" s="102">
        <v>68617.543926240731</v>
      </c>
      <c r="J63" s="102">
        <v>76823.197091712747</v>
      </c>
      <c r="K63" s="102">
        <v>77747.013135607558</v>
      </c>
      <c r="L63" s="102">
        <v>67228.266249868117</v>
      </c>
      <c r="M63" s="102">
        <v>64801.588241713289</v>
      </c>
      <c r="N63" s="102">
        <v>57770.548828924118</v>
      </c>
      <c r="O63" s="102">
        <v>71358.136299139587</v>
      </c>
      <c r="P63" s="102">
        <v>52844.349065295704</v>
      </c>
      <c r="Q63" s="102">
        <v>54804.154934798033</v>
      </c>
      <c r="R63" s="102">
        <v>54926.602509778895</v>
      </c>
      <c r="S63" s="102">
        <v>59164.307782807417</v>
      </c>
      <c r="T63" s="102">
        <v>55834.921883667383</v>
      </c>
      <c r="U63" s="102">
        <v>55229.009731631064</v>
      </c>
      <c r="V63" s="102">
        <v>58007.097164648527</v>
      </c>
      <c r="W63" s="102">
        <v>49746.818073766066</v>
      </c>
    </row>
    <row r="64" spans="1:23" s="653" customFormat="1" ht="12.75" customHeight="1">
      <c r="A64" s="114">
        <v>59</v>
      </c>
      <c r="B64" s="401" t="s">
        <v>558</v>
      </c>
      <c r="C64" s="400" t="s">
        <v>1136</v>
      </c>
      <c r="D64" s="102">
        <v>58008.646110997419</v>
      </c>
      <c r="E64" s="64">
        <v>61406.528298907659</v>
      </c>
      <c r="F64" s="64">
        <v>60558.793850672286</v>
      </c>
      <c r="G64" s="64">
        <v>64953.306429959193</v>
      </c>
      <c r="H64" s="64">
        <v>66677.949589218275</v>
      </c>
      <c r="I64" s="102">
        <v>66519.468362428874</v>
      </c>
      <c r="J64" s="102">
        <v>72296.349330797922</v>
      </c>
      <c r="K64" s="102">
        <v>59201.861511745541</v>
      </c>
      <c r="L64" s="102">
        <v>59438.732967893302</v>
      </c>
      <c r="M64" s="102">
        <v>65597.454850273789</v>
      </c>
      <c r="N64" s="102">
        <v>69480.09587701672</v>
      </c>
      <c r="O64" s="102">
        <v>68709.027995015975</v>
      </c>
      <c r="P64" s="102">
        <v>61792.7398470076</v>
      </c>
      <c r="Q64" s="102">
        <v>62480.509830862851</v>
      </c>
      <c r="R64" s="102">
        <v>48193.626177996783</v>
      </c>
      <c r="S64" s="102">
        <v>47933.690014940134</v>
      </c>
      <c r="T64" s="102">
        <v>51288.64162043955</v>
      </c>
      <c r="U64" s="102">
        <v>49922.772363173353</v>
      </c>
      <c r="V64" s="102">
        <v>51809.574891715456</v>
      </c>
      <c r="W64" s="102">
        <v>47914.711835189722</v>
      </c>
    </row>
    <row r="65" spans="1:23" s="653" customFormat="1" ht="12.75" customHeight="1">
      <c r="A65" s="114">
        <v>60</v>
      </c>
      <c r="B65" s="401" t="s">
        <v>560</v>
      </c>
      <c r="C65" s="400" t="s">
        <v>1137</v>
      </c>
      <c r="D65" s="102">
        <v>36833.538704351246</v>
      </c>
      <c r="E65" s="64">
        <v>42336.819282333796</v>
      </c>
      <c r="F65" s="64">
        <v>35826.790892422199</v>
      </c>
      <c r="G65" s="64">
        <v>36250.739865638752</v>
      </c>
      <c r="H65" s="64">
        <v>33955.026007230459</v>
      </c>
      <c r="I65" s="102">
        <v>31975.751888006362</v>
      </c>
      <c r="J65" s="102">
        <v>36083.727361497782</v>
      </c>
      <c r="K65" s="102">
        <v>36407.115397458234</v>
      </c>
      <c r="L65" s="102">
        <v>32306.817940535988</v>
      </c>
      <c r="M65" s="102">
        <v>29595.289930198687</v>
      </c>
      <c r="N65" s="102">
        <v>30450.169876766315</v>
      </c>
      <c r="O65" s="102">
        <v>34791.80286219759</v>
      </c>
      <c r="P65" s="102">
        <v>27777.401286777163</v>
      </c>
      <c r="Q65" s="102">
        <v>30647.605196005075</v>
      </c>
      <c r="R65" s="102">
        <v>27735.013893860909</v>
      </c>
      <c r="S65" s="102">
        <v>29104.702569977475</v>
      </c>
      <c r="T65" s="102">
        <v>25810.314308112349</v>
      </c>
      <c r="U65" s="102">
        <v>26200.219572157221</v>
      </c>
      <c r="V65" s="102">
        <v>29772.5577346668</v>
      </c>
      <c r="W65" s="102">
        <v>25729.161697294574</v>
      </c>
    </row>
    <row r="66" spans="1:23" s="653" customFormat="1" ht="12.75" customHeight="1">
      <c r="A66" s="114">
        <v>61</v>
      </c>
      <c r="B66" s="401" t="s">
        <v>562</v>
      </c>
      <c r="C66" s="400" t="s">
        <v>1138</v>
      </c>
      <c r="D66" s="102">
        <v>11676.940450944079</v>
      </c>
      <c r="E66" s="64">
        <v>12685.732742903501</v>
      </c>
      <c r="F66" s="64">
        <v>12322.062284859237</v>
      </c>
      <c r="G66" s="64">
        <v>13485.377554452793</v>
      </c>
      <c r="H66" s="64">
        <v>13434.981617834845</v>
      </c>
      <c r="I66" s="102">
        <v>12712.93924253051</v>
      </c>
      <c r="J66" s="102">
        <v>13683.567516776022</v>
      </c>
      <c r="K66" s="102">
        <v>13555.923840879645</v>
      </c>
      <c r="L66" s="102">
        <v>14487.981435306576</v>
      </c>
      <c r="M66" s="102">
        <v>15197.363485839611</v>
      </c>
      <c r="N66" s="102">
        <v>15839.281599030401</v>
      </c>
      <c r="O66" s="102">
        <v>19003.632139132747</v>
      </c>
      <c r="P66" s="102">
        <v>16526.432952449526</v>
      </c>
      <c r="Q66" s="102">
        <v>17668.254249350874</v>
      </c>
      <c r="R66" s="102">
        <v>15338.393382926552</v>
      </c>
      <c r="S66" s="102">
        <v>15470.149401054234</v>
      </c>
      <c r="T66" s="102">
        <v>14918.530026527405</v>
      </c>
      <c r="U66" s="102">
        <v>15194.298380903765</v>
      </c>
      <c r="V66" s="102">
        <v>15610.364532754169</v>
      </c>
      <c r="W66" s="102">
        <v>14878.390923452589</v>
      </c>
    </row>
    <row r="67" spans="1:23" s="653" customFormat="1" ht="12.75" customHeight="1">
      <c r="A67" s="114">
        <v>62</v>
      </c>
      <c r="B67" s="401" t="s">
        <v>564</v>
      </c>
      <c r="C67" s="400" t="s">
        <v>565</v>
      </c>
      <c r="D67" s="102">
        <v>98342.363794499877</v>
      </c>
      <c r="E67" s="64">
        <v>106997.60115172205</v>
      </c>
      <c r="F67" s="64">
        <v>105519.15798993013</v>
      </c>
      <c r="G67" s="64">
        <v>113723.1407039167</v>
      </c>
      <c r="H67" s="64">
        <v>116459.67163730733</v>
      </c>
      <c r="I67" s="102">
        <v>114987.52382408205</v>
      </c>
      <c r="J67" s="102">
        <v>124156.92487373596</v>
      </c>
      <c r="K67" s="102">
        <v>120595.04295897628</v>
      </c>
      <c r="L67" s="102">
        <v>111330.63360578126</v>
      </c>
      <c r="M67" s="102">
        <v>109123.12466415469</v>
      </c>
      <c r="N67" s="102">
        <v>113690.4461982471</v>
      </c>
      <c r="O67" s="102">
        <v>124577.69249385344</v>
      </c>
      <c r="P67" s="102">
        <v>114478.03154874293</v>
      </c>
      <c r="Q67" s="102">
        <v>126707.29665845397</v>
      </c>
      <c r="R67" s="102">
        <v>120571.09339735589</v>
      </c>
      <c r="S67" s="102">
        <v>121166.94231850751</v>
      </c>
      <c r="T67" s="102">
        <v>115281.26408975854</v>
      </c>
      <c r="U67" s="102">
        <v>114691.01320275811</v>
      </c>
      <c r="V67" s="102">
        <v>120501.47655445579</v>
      </c>
      <c r="W67" s="102">
        <v>118288.81169169399</v>
      </c>
    </row>
    <row r="68" spans="1:23" s="653" customFormat="1" ht="12.75" customHeight="1">
      <c r="A68" s="114">
        <v>63</v>
      </c>
      <c r="B68" s="401" t="s">
        <v>566</v>
      </c>
      <c r="C68" s="400" t="s">
        <v>1139</v>
      </c>
      <c r="D68" s="102">
        <v>13744.389469665397</v>
      </c>
      <c r="E68" s="64">
        <v>15217.275490165359</v>
      </c>
      <c r="F68" s="64">
        <v>14487.705305521376</v>
      </c>
      <c r="G68" s="64">
        <v>17418.106323880827</v>
      </c>
      <c r="H68" s="64">
        <v>17853.583030719616</v>
      </c>
      <c r="I68" s="102">
        <v>15103.200335264261</v>
      </c>
      <c r="J68" s="102">
        <v>16474.81783379244</v>
      </c>
      <c r="K68" s="102">
        <v>16667.957206793595</v>
      </c>
      <c r="L68" s="102">
        <v>16343.183366809273</v>
      </c>
      <c r="M68" s="102">
        <v>15898.344851369835</v>
      </c>
      <c r="N68" s="102">
        <v>66071.938046977521</v>
      </c>
      <c r="O68" s="102">
        <v>15990.249322444237</v>
      </c>
      <c r="P68" s="102">
        <v>15682.446450287798</v>
      </c>
      <c r="Q68" s="102">
        <v>17697.849905566396</v>
      </c>
      <c r="R68" s="102">
        <v>14772.582754784147</v>
      </c>
      <c r="S68" s="102">
        <v>15793.697229975556</v>
      </c>
      <c r="T68" s="102">
        <v>15616.205436366225</v>
      </c>
      <c r="U68" s="102">
        <v>15040.768756856045</v>
      </c>
      <c r="V68" s="102">
        <v>16272.585486374019</v>
      </c>
      <c r="W68" s="102">
        <v>21387.345287921715</v>
      </c>
    </row>
    <row r="69" spans="1:23" s="653" customFormat="1" ht="12.75" customHeight="1">
      <c r="A69" s="114">
        <v>64</v>
      </c>
      <c r="B69" s="401" t="s">
        <v>568</v>
      </c>
      <c r="C69" s="400" t="s">
        <v>733</v>
      </c>
      <c r="D69" s="102">
        <v>161703.51162855298</v>
      </c>
      <c r="E69" s="64">
        <v>165469.63419577712</v>
      </c>
      <c r="F69" s="64">
        <v>156191.31905441952</v>
      </c>
      <c r="G69" s="64">
        <v>150447.61020966945</v>
      </c>
      <c r="H69" s="64">
        <v>135109.64775391525</v>
      </c>
      <c r="I69" s="102">
        <v>123768.83851454002</v>
      </c>
      <c r="J69" s="102">
        <v>126148.75224552018</v>
      </c>
      <c r="K69" s="102">
        <v>123782.90501267221</v>
      </c>
      <c r="L69" s="102">
        <v>116591.17953752563</v>
      </c>
      <c r="M69" s="102">
        <v>109232.73912063471</v>
      </c>
      <c r="N69" s="102">
        <v>103431.79132801467</v>
      </c>
      <c r="O69" s="102">
        <v>131141.13920263303</v>
      </c>
      <c r="P69" s="102">
        <v>106868.73227738468</v>
      </c>
      <c r="Q69" s="102">
        <v>119694.37955342706</v>
      </c>
      <c r="R69" s="102">
        <v>109486.25690898149</v>
      </c>
      <c r="S69" s="102">
        <v>113877.06550996006</v>
      </c>
      <c r="T69" s="102">
        <v>101820.91078270979</v>
      </c>
      <c r="U69" s="102">
        <v>97342.683545760359</v>
      </c>
      <c r="V69" s="102">
        <v>100704.94680823345</v>
      </c>
      <c r="W69" s="102">
        <v>95826.592297547002</v>
      </c>
    </row>
    <row r="70" spans="1:23" s="653" customFormat="1" ht="12.75" customHeight="1">
      <c r="A70" s="114">
        <v>65</v>
      </c>
      <c r="B70" s="401" t="s">
        <v>570</v>
      </c>
      <c r="C70" s="400" t="s">
        <v>1140</v>
      </c>
      <c r="D70" s="102">
        <v>81716.246137510563</v>
      </c>
      <c r="E70" s="64">
        <v>101289.21804911843</v>
      </c>
      <c r="F70" s="64">
        <v>89782.03006891346</v>
      </c>
      <c r="G70" s="64">
        <v>89929.27684675403</v>
      </c>
      <c r="H70" s="64">
        <v>85247.755608881329</v>
      </c>
      <c r="I70" s="102">
        <v>77506.274586210566</v>
      </c>
      <c r="J70" s="102">
        <v>89841.832088472758</v>
      </c>
      <c r="K70" s="102">
        <v>85004.346593881666</v>
      </c>
      <c r="L70" s="102">
        <v>70637.759800639251</v>
      </c>
      <c r="M70" s="102">
        <v>68108.506076799938</v>
      </c>
      <c r="N70" s="102">
        <v>76193.231064418767</v>
      </c>
      <c r="O70" s="102">
        <v>87596.495153763797</v>
      </c>
      <c r="P70" s="102">
        <v>66483.341715031274</v>
      </c>
      <c r="Q70" s="102">
        <v>78526.245836905349</v>
      </c>
      <c r="R70" s="102">
        <v>68314.150297349799</v>
      </c>
      <c r="S70" s="102">
        <v>70913.833336866635</v>
      </c>
      <c r="T70" s="102">
        <v>64264.364965497363</v>
      </c>
      <c r="U70" s="102">
        <v>62444.450006752559</v>
      </c>
      <c r="V70" s="102">
        <v>67128.714923928492</v>
      </c>
      <c r="W70" s="102">
        <v>59966.01788944241</v>
      </c>
    </row>
    <row r="71" spans="1:23" s="653" customFormat="1" ht="12.75" customHeight="1">
      <c r="A71" s="114">
        <v>66</v>
      </c>
      <c r="B71" s="401" t="s">
        <v>572</v>
      </c>
      <c r="C71" s="400" t="s">
        <v>1141</v>
      </c>
      <c r="D71" s="102">
        <v>95288.820936667835</v>
      </c>
      <c r="E71" s="64">
        <v>117749.63603927533</v>
      </c>
      <c r="F71" s="64">
        <v>108298.35564673576</v>
      </c>
      <c r="G71" s="64">
        <v>106789.40996172577</v>
      </c>
      <c r="H71" s="64">
        <v>104309.88100488429</v>
      </c>
      <c r="I71" s="102">
        <v>97622.300578573588</v>
      </c>
      <c r="J71" s="102">
        <v>111547.5635250604</v>
      </c>
      <c r="K71" s="102">
        <v>113309.30716369113</v>
      </c>
      <c r="L71" s="102">
        <v>93697.534350988979</v>
      </c>
      <c r="M71" s="102">
        <v>90793.936319936416</v>
      </c>
      <c r="N71" s="102">
        <v>99029.03576106274</v>
      </c>
      <c r="O71" s="102">
        <v>110587.02305777239</v>
      </c>
      <c r="P71" s="102">
        <v>88219.605849260755</v>
      </c>
      <c r="Q71" s="102">
        <v>107589.14665487014</v>
      </c>
      <c r="R71" s="102">
        <v>101064.52816721468</v>
      </c>
      <c r="S71" s="102">
        <v>111125.12218856382</v>
      </c>
      <c r="T71" s="102">
        <v>101421.18779942612</v>
      </c>
      <c r="U71" s="102">
        <v>102314.85357508389</v>
      </c>
      <c r="V71" s="102">
        <v>107651.33018124392</v>
      </c>
      <c r="W71" s="102">
        <v>107075.64557502068</v>
      </c>
    </row>
    <row r="72" spans="1:23" s="653" customFormat="1" ht="12.75" customHeight="1">
      <c r="A72" s="114">
        <v>67</v>
      </c>
      <c r="B72" s="401" t="s">
        <v>1142</v>
      </c>
      <c r="C72" s="400" t="s">
        <v>1143</v>
      </c>
      <c r="D72" s="102">
        <v>141843.39471366059</v>
      </c>
      <c r="E72" s="64">
        <v>152260.952914197</v>
      </c>
      <c r="F72" s="64">
        <v>143155.40709906144</v>
      </c>
      <c r="G72" s="64">
        <v>150545.85960176829</v>
      </c>
      <c r="H72" s="64">
        <v>150072.41056529444</v>
      </c>
      <c r="I72" s="102">
        <v>143415.15834309152</v>
      </c>
      <c r="J72" s="102">
        <v>154983.86111949853</v>
      </c>
      <c r="K72" s="102">
        <v>128118.1284523255</v>
      </c>
      <c r="L72" s="102">
        <v>112403.55197802951</v>
      </c>
      <c r="M72" s="102">
        <v>109025.62100739402</v>
      </c>
      <c r="N72" s="102">
        <v>115339.37771379226</v>
      </c>
      <c r="O72" s="102">
        <v>112941.55896710281</v>
      </c>
      <c r="P72" s="102">
        <v>94153.463056728142</v>
      </c>
      <c r="Q72" s="102">
        <v>104700.78707560609</v>
      </c>
      <c r="R72" s="102">
        <v>92506.772236206816</v>
      </c>
      <c r="S72" s="102">
        <v>94392.020976198764</v>
      </c>
      <c r="T72" s="102">
        <v>85098.962841455519</v>
      </c>
      <c r="U72" s="102">
        <v>85293.74072109806</v>
      </c>
      <c r="V72" s="102">
        <v>86355.625747339538</v>
      </c>
      <c r="W72" s="102">
        <v>87371.995606622033</v>
      </c>
    </row>
    <row r="73" spans="1:23" s="653" customFormat="1" ht="6" customHeight="1">
      <c r="A73" s="114"/>
      <c r="B73" s="143"/>
      <c r="C73" s="799"/>
      <c r="D73" s="102"/>
      <c r="E73" s="64"/>
      <c r="F73" s="64"/>
      <c r="G73" s="64"/>
      <c r="H73" s="64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</row>
    <row r="74" spans="1:23" s="378" customFormat="1" ht="15" customHeight="1">
      <c r="A74" s="114">
        <v>68</v>
      </c>
      <c r="B74" s="143"/>
      <c r="C74" s="821" t="s">
        <v>1144</v>
      </c>
      <c r="D74" s="105">
        <f>SUM(D63:D72)+D56+D52+D49+D44+D41+D14+D10+D6</f>
        <v>7885136.6651444808</v>
      </c>
      <c r="E74" s="65">
        <f t="shared" ref="E74:R74" si="0">SUM(E63:E72)+E56+E52+E49+E44+E41+E14+E10+E6</f>
        <v>8065437.9719574228</v>
      </c>
      <c r="F74" s="65">
        <f t="shared" si="0"/>
        <v>7728037.9320542645</v>
      </c>
      <c r="G74" s="65">
        <f t="shared" si="0"/>
        <v>7777114.097887177</v>
      </c>
      <c r="H74" s="65">
        <f t="shared" si="0"/>
        <v>7607983.561515159</v>
      </c>
      <c r="I74" s="105">
        <f t="shared" si="0"/>
        <v>7671903.5962745436</v>
      </c>
      <c r="J74" s="105">
        <f t="shared" si="0"/>
        <v>7795138.3541473644</v>
      </c>
      <c r="K74" s="105">
        <f t="shared" si="0"/>
        <v>7680692.1417358806</v>
      </c>
      <c r="L74" s="105">
        <f t="shared" si="0"/>
        <v>7867409.9299442125</v>
      </c>
      <c r="M74" s="105">
        <f t="shared" si="0"/>
        <v>7874825.8720239345</v>
      </c>
      <c r="N74" s="105">
        <f t="shared" si="0"/>
        <v>7906762.9382921597</v>
      </c>
      <c r="O74" s="105">
        <f t="shared" si="0"/>
        <v>8144107.1169939497</v>
      </c>
      <c r="P74" s="105">
        <f t="shared" si="0"/>
        <v>8211688.9069798104</v>
      </c>
      <c r="Q74" s="105">
        <f t="shared" si="0"/>
        <v>8150696.8447633162</v>
      </c>
      <c r="R74" s="105">
        <f t="shared" si="0"/>
        <v>7580578.3018953567</v>
      </c>
      <c r="S74" s="105">
        <f>SUM(S63:S72)+S56+S52+S49+S44+S41+S14+S10+S6</f>
        <v>8103023.7292177193</v>
      </c>
      <c r="T74" s="105">
        <f>SUM(T63:T72)+T56+T52+T49+T44+T41+T14+T10+T6</f>
        <v>7994095.8802496027</v>
      </c>
      <c r="U74" s="105">
        <f>SUM(U63:U72)+U56+U52+U49+U44+U41+U14+U10+U6</f>
        <v>7807787.0780380294</v>
      </c>
      <c r="V74" s="105">
        <f>SUM(V63:V72)+V56+V52+V49+V44+V41+V14+V10+V6</f>
        <v>7975289.3914986467</v>
      </c>
      <c r="W74" s="105">
        <f>SUM(W63:W72)+W56+W52+W49+W44+W41+W14+W10+W6</f>
        <v>7713183.3258173792</v>
      </c>
    </row>
    <row r="75" spans="1:23" s="378" customFormat="1" ht="15" customHeight="1">
      <c r="A75" s="114">
        <v>69</v>
      </c>
      <c r="B75" s="143"/>
      <c r="C75" s="799" t="s">
        <v>577</v>
      </c>
      <c r="D75" s="102">
        <v>3340793.3122034133</v>
      </c>
      <c r="E75" s="64">
        <v>3579722.3618854554</v>
      </c>
      <c r="F75" s="64">
        <v>3578750.373299364</v>
      </c>
      <c r="G75" s="64">
        <v>3486195.6819972019</v>
      </c>
      <c r="H75" s="64">
        <v>3356082.6757595278</v>
      </c>
      <c r="I75" s="102">
        <v>3296368.0607265113</v>
      </c>
      <c r="J75" s="102">
        <v>3536060.0678379382</v>
      </c>
      <c r="K75" s="102">
        <v>3440280.0994049348</v>
      </c>
      <c r="L75" s="102">
        <v>3451165.4409211115</v>
      </c>
      <c r="M75" s="102">
        <v>3350078.0475845812</v>
      </c>
      <c r="N75" s="102">
        <v>3277371.7418264202</v>
      </c>
      <c r="O75" s="102">
        <v>3273415.7565221875</v>
      </c>
      <c r="P75" s="102">
        <v>2911937.6443236498</v>
      </c>
      <c r="Q75" s="102">
        <v>3168843.2587950919</v>
      </c>
      <c r="R75" s="102">
        <v>3110743.4727945421</v>
      </c>
      <c r="S75" s="102">
        <v>3285595.9198799827</v>
      </c>
      <c r="T75" s="102">
        <v>3009489.5944314012</v>
      </c>
      <c r="U75" s="102">
        <v>3061855.1509273537</v>
      </c>
      <c r="V75" s="102">
        <v>3186635.9868704854</v>
      </c>
      <c r="W75" s="102">
        <v>2863320.0819160412</v>
      </c>
    </row>
    <row r="76" spans="1:23" s="378" customFormat="1" ht="15" customHeight="1">
      <c r="A76" s="114">
        <v>70</v>
      </c>
      <c r="B76" s="143"/>
      <c r="C76" s="821" t="s">
        <v>1145</v>
      </c>
      <c r="D76" s="105">
        <f>SUM(D74:D75)</f>
        <v>11225929.977347894</v>
      </c>
      <c r="E76" s="65">
        <f t="shared" ref="E76:W76" si="1">SUM(E74:E75)</f>
        <v>11645160.333842877</v>
      </c>
      <c r="F76" s="65">
        <f t="shared" si="1"/>
        <v>11306788.305353628</v>
      </c>
      <c r="G76" s="65">
        <f t="shared" si="1"/>
        <v>11263309.779884379</v>
      </c>
      <c r="H76" s="65">
        <f t="shared" si="1"/>
        <v>10964066.237274688</v>
      </c>
      <c r="I76" s="105">
        <f t="shared" si="1"/>
        <v>10968271.657001056</v>
      </c>
      <c r="J76" s="105">
        <f t="shared" si="1"/>
        <v>11331198.421985302</v>
      </c>
      <c r="K76" s="105">
        <f t="shared" si="1"/>
        <v>11120972.241140816</v>
      </c>
      <c r="L76" s="105">
        <f t="shared" si="1"/>
        <v>11318575.370865325</v>
      </c>
      <c r="M76" s="105">
        <f t="shared" si="1"/>
        <v>11224903.919608515</v>
      </c>
      <c r="N76" s="105">
        <f t="shared" si="1"/>
        <v>11184134.680118579</v>
      </c>
      <c r="O76" s="105">
        <f t="shared" si="1"/>
        <v>11417522.873516137</v>
      </c>
      <c r="P76" s="105">
        <f t="shared" si="1"/>
        <v>11123626.551303461</v>
      </c>
      <c r="Q76" s="105">
        <f t="shared" si="1"/>
        <v>11319540.103558408</v>
      </c>
      <c r="R76" s="105">
        <f t="shared" si="1"/>
        <v>10691321.774689898</v>
      </c>
      <c r="S76" s="105">
        <f t="shared" si="1"/>
        <v>11388619.649097702</v>
      </c>
      <c r="T76" s="105">
        <f t="shared" si="1"/>
        <v>11003585.474681005</v>
      </c>
      <c r="U76" s="105">
        <f t="shared" si="1"/>
        <v>10869642.228965383</v>
      </c>
      <c r="V76" s="105">
        <f t="shared" si="1"/>
        <v>11161925.378369132</v>
      </c>
      <c r="W76" s="105">
        <f t="shared" si="1"/>
        <v>10576503.40773342</v>
      </c>
    </row>
    <row r="77" spans="1:23" ht="15" customHeight="1">
      <c r="A77" s="56" t="s">
        <v>466</v>
      </c>
      <c r="B77" s="848"/>
      <c r="C77" s="849"/>
      <c r="E77" s="850"/>
      <c r="F77" s="850"/>
      <c r="G77" s="850"/>
      <c r="H77" s="850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</row>
    <row r="78" spans="1:23" ht="12.95" customHeight="1">
      <c r="A78" s="209" t="s">
        <v>1146</v>
      </c>
      <c r="B78" s="507"/>
      <c r="E78" s="850"/>
      <c r="F78" s="850"/>
      <c r="G78" s="850"/>
      <c r="H78" s="850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1:23" ht="12.95" customHeight="1">
      <c r="A79" s="209" t="s">
        <v>1147</v>
      </c>
      <c r="E79" s="850"/>
      <c r="F79" s="850"/>
      <c r="G79" s="850"/>
      <c r="H79" s="850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</row>
    <row r="80" spans="1:23" ht="12.95" customHeight="1">
      <c r="A80" s="374" t="s">
        <v>653</v>
      </c>
      <c r="E80" s="850"/>
      <c r="F80" s="850"/>
      <c r="G80" s="850"/>
      <c r="H80" s="850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</row>
    <row r="81" spans="1:21" ht="12.95" customHeight="1">
      <c r="A81" s="209" t="s">
        <v>1075</v>
      </c>
      <c r="E81" s="850"/>
      <c r="F81" s="850"/>
      <c r="G81" s="850"/>
      <c r="H81" s="850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</row>
  </sheetData>
  <pageMargins left="0.59055118110236227" right="0" top="0.78740157480314965" bottom="0.39370078740157483" header="0.11811023622047245" footer="0.11811023622047245"/>
  <pageSetup paperSize="9" scale="70" fitToWidth="2" orientation="portrait" horizontalDpi="300" verticalDpi="300" r:id="rId1"/>
  <headerFooter alignWithMargins="0">
    <oddHeader>&amp;R&amp;"MetaNormalLF-Roman,Standard"&amp;10Teil 2</oddHeader>
    <oddFooter>&amp;L&amp;"MetaNormalLF-Roman,Standard"&amp;10Statistisches Bundesamt, Umweltnutzung und Wirtschaft, Tabellenband,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3</vt:i4>
      </vt:variant>
    </vt:vector>
  </HeadingPairs>
  <TitlesOfParts>
    <vt:vector size="41" baseType="lpstr">
      <vt:lpstr>Titel</vt:lpstr>
      <vt:lpstr>Inhalt</vt:lpstr>
      <vt:lpstr>Einführung</vt:lpstr>
      <vt:lpstr>Glossar</vt:lpstr>
      <vt:lpstr>3.1.1</vt:lpstr>
      <vt:lpstr>3.1.2</vt:lpstr>
      <vt:lpstr>3.2.1</vt:lpstr>
      <vt:lpstr>3.2.2</vt:lpstr>
      <vt:lpstr>3.2.3.1</vt:lpstr>
      <vt:lpstr>3.2.3.2</vt:lpstr>
      <vt:lpstr>3.2.3.3</vt:lpstr>
      <vt:lpstr>3.2.3.4</vt:lpstr>
      <vt:lpstr>3.2.4</vt:lpstr>
      <vt:lpstr>3.2.5</vt:lpstr>
      <vt:lpstr>3.2.6</vt:lpstr>
      <vt:lpstr>3.3.1</vt:lpstr>
      <vt:lpstr>3.3.2</vt:lpstr>
      <vt:lpstr>3.3.3.1</vt:lpstr>
      <vt:lpstr>3.3.3.2</vt:lpstr>
      <vt:lpstr>3.3.4</vt:lpstr>
      <vt:lpstr>3.3.5</vt:lpstr>
      <vt:lpstr>3.3.6.1</vt:lpstr>
      <vt:lpstr>3.3.6.2</vt:lpstr>
      <vt:lpstr>3.3.6.3</vt:lpstr>
      <vt:lpstr>3.3.6.4</vt:lpstr>
      <vt:lpstr>3.3.6.5</vt:lpstr>
      <vt:lpstr>3.3.6.6</vt:lpstr>
      <vt:lpstr>3.3.6.7</vt:lpstr>
      <vt:lpstr>3.3.6.8</vt:lpstr>
      <vt:lpstr>3.4.1</vt:lpstr>
      <vt:lpstr>3.4.2</vt:lpstr>
      <vt:lpstr>3.4.3</vt:lpstr>
      <vt:lpstr>3.5.1</vt:lpstr>
      <vt:lpstr>3.5.2.1</vt:lpstr>
      <vt:lpstr>3.5.2.2</vt:lpstr>
      <vt:lpstr>3.5.2.3</vt:lpstr>
      <vt:lpstr>3.5.2.4</vt:lpstr>
      <vt:lpstr>3.5.3</vt:lpstr>
      <vt:lpstr>'3.1.1'!Drucktitel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Umweltnutzung und Wirtschaft - Tabellen zur den UGR - Teil 2: Energie - 2016</dc:title>
  <dc:creator>Statistisches Bundesamt</dc:creator>
  <cp:keywords>Primärenergie, Verwendung von Energie, Primärenergieverbrauch, emissionsrelevanter Energieverbrauch, Energieträger, Produktionsbereiche, private Haushalte</cp:keywords>
  <cp:lastModifiedBy>Lenz, Thomas (B305)</cp:lastModifiedBy>
  <cp:lastPrinted>2017-06-01T06:56:23Z</cp:lastPrinted>
  <dcterms:created xsi:type="dcterms:W3CDTF">2015-11-10T08:33:57Z</dcterms:created>
  <dcterms:modified xsi:type="dcterms:W3CDTF">2017-10-04T12:48:31Z</dcterms:modified>
</cp:coreProperties>
</file>